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xl/comments4.xml" ContentType="application/vnd.openxmlformats-officedocument.spreadsheetml.comments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drawings/drawing4.xml" ContentType="application/vnd.openxmlformats-officedocument.drawing+xml"/>
  <Override PartName="/xl/comments6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9450" windowWidth="19440" windowHeight="1185" tabRatio="856"/>
  </bookViews>
  <sheets>
    <sheet name="RESUMO" sheetId="37" r:id="rId1"/>
    <sheet name="Marginal" sheetId="9" r:id="rId2"/>
    <sheet name="Passarela PD" sheetId="12" r:id="rId3"/>
    <sheet name="OAE Convencional 13m" sheetId="14" r:id="rId4"/>
    <sheet name="Ponto de Ônibus" sheetId="66" r:id="rId5"/>
    <sheet name="Adequação de Multivia" sheetId="67" r:id="rId6"/>
    <sheet name="Duplicacao - plano" sheetId="3" r:id="rId7"/>
    <sheet name="Duplicacao - ondulado" sheetId="2" r:id="rId8"/>
    <sheet name="Duplicacao - montanhoso " sheetId="34" r:id="rId9"/>
    <sheet name="Duplicacao NJ - plano" sheetId="63" r:id="rId10"/>
    <sheet name="Duplicacao NJ - ondulado" sheetId="64" r:id="rId11"/>
    <sheet name="Duplicacao NJ - Montanhoso" sheetId="65" r:id="rId12"/>
    <sheet name="Faixa Adicional - plano" sheetId="49" r:id="rId13"/>
    <sheet name="Faixa Adicional - ondulado" sheetId="6" r:id="rId14"/>
    <sheet name="Faixa Adicional - montanhoso" sheetId="35" r:id="rId15"/>
    <sheet name="Parâmetros" sheetId="47" r:id="rId16"/>
    <sheet name="Pistas" sheetId="52" r:id="rId17"/>
    <sheet name="Retorno Operacional" sheetId="46" r:id="rId18"/>
    <sheet name="Passagem Inf. - PS" sheetId="40" r:id="rId19"/>
    <sheet name="Passagem Inf. - PD" sheetId="57" r:id="rId20"/>
    <sheet name="Viaduto" sheetId="68" r:id="rId21"/>
    <sheet name="Diamante + PI-PS" sheetId="42" r:id="rId22"/>
    <sheet name="Diamante + PI-PD" sheetId="58" r:id="rId23"/>
    <sheet name="Trombeta + PI-PS" sheetId="59" r:id="rId24"/>
    <sheet name="Trombeta + PI-PD" sheetId="60" r:id="rId25"/>
    <sheet name="Trevo + PI-PS" sheetId="61" r:id="rId26"/>
    <sheet name="Trevo + PI-PD" sheetId="62" r:id="rId27"/>
    <sheet name="Resumo - Preços de Serviços" sheetId="20" r:id="rId28"/>
    <sheet name="1-mov. de terra" sheetId="21" r:id="rId29"/>
    <sheet name="2-pavimentação" sheetId="22" r:id="rId30"/>
    <sheet name="3-demolições" sheetId="23" r:id="rId31"/>
    <sheet name="4-drenagem" sheetId="24" r:id="rId32"/>
    <sheet name="5-obras compl" sheetId="25" r:id="rId33"/>
    <sheet name="6-protec. ambiental" sheetId="26" r:id="rId34"/>
    <sheet name="7-Disp. Segurança" sheetId="27" r:id="rId35"/>
    <sheet name="8-Sinalização" sheetId="28" r:id="rId36"/>
    <sheet name="P.U. Outras Fontes" sheetId="32" r:id="rId37"/>
    <sheet name="P.U. Cotados" sheetId="31" r:id="rId38"/>
    <sheet name="P. U. SICRO" sheetId="29" r:id="rId39"/>
    <sheet name="DTM" sheetId="30" r:id="rId40"/>
  </sheets>
  <definedNames>
    <definedName name="_xlnm._FilterDatabase" localSheetId="38" hidden="1">'P. U. SICRO'!$A$2:$R$1959</definedName>
    <definedName name="DTM">RESUMO!$X$3:$X$27</definedName>
    <definedName name="Fonte">RESUMO!$Q$16:$Q$19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H197" i="22" l="1"/>
  <c r="P60" i="22" l="1"/>
  <c r="P59" i="22"/>
  <c r="P58" i="22"/>
  <c r="P1964" i="29" l="1"/>
  <c r="N1964" i="29"/>
  <c r="L1964" i="29"/>
  <c r="R1964" i="29" s="1"/>
  <c r="J1964" i="29"/>
  <c r="H1964" i="29"/>
  <c r="F1964" i="29"/>
  <c r="R1963" i="29"/>
  <c r="P1963" i="29"/>
  <c r="N1963" i="29"/>
  <c r="L1963" i="29"/>
  <c r="J1963" i="29"/>
  <c r="H1963" i="29"/>
  <c r="F1963" i="29"/>
  <c r="R1962" i="29"/>
  <c r="P1962" i="29"/>
  <c r="N1962" i="29"/>
  <c r="L1962" i="29"/>
  <c r="J1962" i="29"/>
  <c r="H1962" i="29"/>
  <c r="F1962" i="29"/>
  <c r="P1961" i="29"/>
  <c r="N1961" i="29"/>
  <c r="L1961" i="29"/>
  <c r="R1961" i="29" s="1"/>
  <c r="J1961" i="29"/>
  <c r="H1961" i="29"/>
  <c r="F1961" i="29"/>
  <c r="P1960" i="29"/>
  <c r="N1960" i="29"/>
  <c r="L1960" i="29"/>
  <c r="R1960" i="29" s="1"/>
  <c r="J1960" i="29"/>
  <c r="H1960" i="29"/>
  <c r="F1960" i="29"/>
  <c r="H60" i="22" l="1"/>
  <c r="I60" i="22" s="1"/>
  <c r="C60" i="22" l="1"/>
  <c r="J60" i="22"/>
  <c r="S59" i="22"/>
  <c r="S60" i="22"/>
  <c r="R61" i="22"/>
  <c r="S61" i="22"/>
  <c r="T61" i="22"/>
  <c r="R62" i="22"/>
  <c r="S62" i="22"/>
  <c r="T62" i="22"/>
  <c r="U62" i="22"/>
  <c r="W62" i="22" s="1"/>
  <c r="R63" i="22"/>
  <c r="S63" i="22"/>
  <c r="T63" i="22"/>
  <c r="U63" i="22"/>
  <c r="W63" i="22" s="1"/>
  <c r="R64" i="22"/>
  <c r="S64" i="22"/>
  <c r="T64" i="22"/>
  <c r="U64" i="22"/>
  <c r="W64" i="22" s="1"/>
  <c r="R65" i="22"/>
  <c r="S65" i="22"/>
  <c r="T65" i="22"/>
  <c r="U65" i="22"/>
  <c r="W65" i="22" s="1"/>
  <c r="R66" i="22"/>
  <c r="S66" i="22"/>
  <c r="T66" i="22"/>
  <c r="U66" i="22"/>
  <c r="W66" i="22" s="1"/>
  <c r="R67" i="22"/>
  <c r="S67" i="22"/>
  <c r="T67" i="22"/>
  <c r="U67" i="22"/>
  <c r="W67" i="22" s="1"/>
  <c r="R68" i="22"/>
  <c r="S68" i="22"/>
  <c r="T68" i="22"/>
  <c r="U68" i="22"/>
  <c r="W68" i="22" s="1"/>
  <c r="R69" i="22"/>
  <c r="S69" i="22"/>
  <c r="T69" i="22"/>
  <c r="U69" i="22"/>
  <c r="W69" i="22" s="1"/>
  <c r="R70" i="22"/>
  <c r="S70" i="22"/>
  <c r="T70" i="22"/>
  <c r="U70" i="22"/>
  <c r="W70" i="22" s="1"/>
  <c r="R71" i="22"/>
  <c r="S71" i="22"/>
  <c r="T71" i="22"/>
  <c r="U71" i="22"/>
  <c r="W71" i="22" s="1"/>
  <c r="R72" i="22"/>
  <c r="S72" i="22"/>
  <c r="T72" i="22"/>
  <c r="U72" i="22"/>
  <c r="W72" i="22" s="1"/>
  <c r="R73" i="22"/>
  <c r="S73" i="22"/>
  <c r="T73" i="22"/>
  <c r="U73" i="22"/>
  <c r="W73" i="22" s="1"/>
  <c r="R74" i="22"/>
  <c r="S74" i="22"/>
  <c r="T74" i="22"/>
  <c r="U74" i="22"/>
  <c r="W74" i="22" s="1"/>
  <c r="R75" i="22"/>
  <c r="S75" i="22"/>
  <c r="T75" i="22"/>
  <c r="U75" i="22"/>
  <c r="W75" i="22" s="1"/>
  <c r="R76" i="22"/>
  <c r="S76" i="22"/>
  <c r="T76" i="22"/>
  <c r="U76" i="22"/>
  <c r="W76" i="22" s="1"/>
  <c r="R77" i="22"/>
  <c r="S77" i="22"/>
  <c r="T77" i="22"/>
  <c r="U77" i="22"/>
  <c r="W77" i="22" s="1"/>
  <c r="R78" i="22"/>
  <c r="S78" i="22"/>
  <c r="T78" i="22"/>
  <c r="U78" i="22"/>
  <c r="W78" i="22" s="1"/>
  <c r="R79" i="22"/>
  <c r="S79" i="22"/>
  <c r="T79" i="22"/>
  <c r="U79" i="22"/>
  <c r="W79" i="22" s="1"/>
  <c r="J42" i="30"/>
  <c r="H59" i="22"/>
  <c r="C59" i="22" s="1"/>
  <c r="J59" i="22" l="1"/>
  <c r="I59" i="22"/>
  <c r="U61" i="22"/>
  <c r="W61" i="22" s="1"/>
  <c r="I62" i="22"/>
  <c r="J62" i="22"/>
  <c r="C62" i="22"/>
  <c r="AI343" i="28" l="1"/>
  <c r="AK343" i="28" s="1"/>
  <c r="AH343" i="28"/>
  <c r="AG343" i="28"/>
  <c r="AF343" i="28"/>
  <c r="AB343" i="28"/>
  <c r="AD343" i="28" s="1"/>
  <c r="AA343" i="28"/>
  <c r="Z343" i="28"/>
  <c r="Y343" i="28"/>
  <c r="U343" i="28"/>
  <c r="W343" i="28" s="1"/>
  <c r="T343" i="28"/>
  <c r="S343" i="28"/>
  <c r="R343" i="28"/>
  <c r="AI342" i="28"/>
  <c r="AK342" i="28" s="1"/>
  <c r="AH342" i="28"/>
  <c r="AG342" i="28"/>
  <c r="AF342" i="28"/>
  <c r="AB342" i="28"/>
  <c r="AD342" i="28" s="1"/>
  <c r="AA342" i="28"/>
  <c r="Z342" i="28"/>
  <c r="Y342" i="28"/>
  <c r="U342" i="28"/>
  <c r="W342" i="28" s="1"/>
  <c r="T342" i="28"/>
  <c r="S342" i="28"/>
  <c r="R342" i="28"/>
  <c r="AI341" i="28"/>
  <c r="AK341" i="28" s="1"/>
  <c r="AH341" i="28"/>
  <c r="AG341" i="28"/>
  <c r="AF341" i="28"/>
  <c r="AB341" i="28"/>
  <c r="AD341" i="28" s="1"/>
  <c r="AA341" i="28"/>
  <c r="Z341" i="28"/>
  <c r="Y341" i="28"/>
  <c r="U341" i="28"/>
  <c r="W341" i="28" s="1"/>
  <c r="T341" i="28"/>
  <c r="S341" i="28"/>
  <c r="R341" i="28"/>
  <c r="AI340" i="28"/>
  <c r="AK340" i="28" s="1"/>
  <c r="AH340" i="28"/>
  <c r="AG340" i="28"/>
  <c r="AF340" i="28"/>
  <c r="AB340" i="28"/>
  <c r="AD340" i="28" s="1"/>
  <c r="AA340" i="28"/>
  <c r="Z340" i="28"/>
  <c r="Y340" i="28"/>
  <c r="U340" i="28"/>
  <c r="W340" i="28" s="1"/>
  <c r="T340" i="28"/>
  <c r="S340" i="28"/>
  <c r="R340" i="28"/>
  <c r="AI339" i="28"/>
  <c r="AK339" i="28" s="1"/>
  <c r="AH339" i="28"/>
  <c r="AG339" i="28"/>
  <c r="AF339" i="28"/>
  <c r="AB339" i="28"/>
  <c r="AD339" i="28" s="1"/>
  <c r="AA339" i="28"/>
  <c r="Z339" i="28"/>
  <c r="Y339" i="28"/>
  <c r="U339" i="28"/>
  <c r="W339" i="28" s="1"/>
  <c r="T339" i="28"/>
  <c r="S339" i="28"/>
  <c r="R339" i="28"/>
  <c r="AI338" i="28"/>
  <c r="AK338" i="28" s="1"/>
  <c r="AH338" i="28"/>
  <c r="AG338" i="28"/>
  <c r="AF338" i="28"/>
  <c r="AB338" i="28"/>
  <c r="AD338" i="28" s="1"/>
  <c r="AA338" i="28"/>
  <c r="Z338" i="28"/>
  <c r="Y338" i="28"/>
  <c r="U338" i="28"/>
  <c r="W338" i="28" s="1"/>
  <c r="T338" i="28"/>
  <c r="S338" i="28"/>
  <c r="R338" i="28"/>
  <c r="AI337" i="28"/>
  <c r="AK337" i="28" s="1"/>
  <c r="AH337" i="28"/>
  <c r="AG337" i="28"/>
  <c r="AF337" i="28"/>
  <c r="AB337" i="28"/>
  <c r="AD337" i="28" s="1"/>
  <c r="AA337" i="28"/>
  <c r="Z337" i="28"/>
  <c r="Y337" i="28"/>
  <c r="U337" i="28"/>
  <c r="W337" i="28" s="1"/>
  <c r="T337" i="28"/>
  <c r="S337" i="28"/>
  <c r="R337" i="28"/>
  <c r="AI336" i="28"/>
  <c r="AK336" i="28" s="1"/>
  <c r="AH336" i="28"/>
  <c r="AG336" i="28"/>
  <c r="AF336" i="28"/>
  <c r="AB336" i="28"/>
  <c r="AD336" i="28" s="1"/>
  <c r="AA336" i="28"/>
  <c r="Z336" i="28"/>
  <c r="Y336" i="28"/>
  <c r="U336" i="28"/>
  <c r="W336" i="28" s="1"/>
  <c r="T336" i="28"/>
  <c r="S336" i="28"/>
  <c r="R336" i="28"/>
  <c r="AI335" i="28"/>
  <c r="AK335" i="28" s="1"/>
  <c r="AH335" i="28"/>
  <c r="AG335" i="28"/>
  <c r="AF335" i="28"/>
  <c r="AB335" i="28"/>
  <c r="AD335" i="28" s="1"/>
  <c r="AA335" i="28"/>
  <c r="Z335" i="28"/>
  <c r="Y335" i="28"/>
  <c r="U335" i="28"/>
  <c r="W335" i="28" s="1"/>
  <c r="T335" i="28"/>
  <c r="S335" i="28"/>
  <c r="R335" i="28"/>
  <c r="AI334" i="28"/>
  <c r="AK334" i="28" s="1"/>
  <c r="AH334" i="28"/>
  <c r="AG334" i="28"/>
  <c r="AF334" i="28"/>
  <c r="AB334" i="28"/>
  <c r="AD334" i="28" s="1"/>
  <c r="AA334" i="28"/>
  <c r="Z334" i="28"/>
  <c r="Y334" i="28"/>
  <c r="U334" i="28"/>
  <c r="W334" i="28" s="1"/>
  <c r="T334" i="28"/>
  <c r="S334" i="28"/>
  <c r="R334" i="28"/>
  <c r="AI333" i="28"/>
  <c r="AK333" i="28" s="1"/>
  <c r="AH333" i="28"/>
  <c r="AG333" i="28"/>
  <c r="AF333" i="28"/>
  <c r="AB333" i="28"/>
  <c r="AD333" i="28" s="1"/>
  <c r="AA333" i="28"/>
  <c r="Z333" i="28"/>
  <c r="Y333" i="28"/>
  <c r="U333" i="28"/>
  <c r="W333" i="28" s="1"/>
  <c r="T333" i="28"/>
  <c r="S333" i="28"/>
  <c r="R333" i="28"/>
  <c r="AI332" i="28"/>
  <c r="AK332" i="28" s="1"/>
  <c r="AH332" i="28"/>
  <c r="AG332" i="28"/>
  <c r="AF332" i="28"/>
  <c r="AB332" i="28"/>
  <c r="AD332" i="28" s="1"/>
  <c r="AA332" i="28"/>
  <c r="Z332" i="28"/>
  <c r="Y332" i="28"/>
  <c r="U332" i="28"/>
  <c r="W332" i="28" s="1"/>
  <c r="T332" i="28"/>
  <c r="S332" i="28"/>
  <c r="R332" i="28"/>
  <c r="AI331" i="28"/>
  <c r="AK331" i="28" s="1"/>
  <c r="AH331" i="28"/>
  <c r="AG331" i="28"/>
  <c r="AF331" i="28"/>
  <c r="AB331" i="28"/>
  <c r="AD331" i="28" s="1"/>
  <c r="AA331" i="28"/>
  <c r="Z331" i="28"/>
  <c r="Y331" i="28"/>
  <c r="U331" i="28"/>
  <c r="W331" i="28" s="1"/>
  <c r="T331" i="28"/>
  <c r="S331" i="28"/>
  <c r="R331" i="28"/>
  <c r="AI330" i="28"/>
  <c r="AK330" i="28" s="1"/>
  <c r="AH330" i="28"/>
  <c r="AG330" i="28"/>
  <c r="AF330" i="28"/>
  <c r="AB330" i="28"/>
  <c r="AD330" i="28" s="1"/>
  <c r="AA330" i="28"/>
  <c r="Z330" i="28"/>
  <c r="Y330" i="28"/>
  <c r="U330" i="28"/>
  <c r="W330" i="28" s="1"/>
  <c r="T330" i="28"/>
  <c r="S330" i="28"/>
  <c r="R330" i="28"/>
  <c r="AI329" i="28"/>
  <c r="AK329" i="28" s="1"/>
  <c r="AH329" i="28"/>
  <c r="AG329" i="28"/>
  <c r="AF329" i="28"/>
  <c r="AB329" i="28"/>
  <c r="AD329" i="28" s="1"/>
  <c r="AA329" i="28"/>
  <c r="Z329" i="28"/>
  <c r="Y329" i="28"/>
  <c r="U329" i="28"/>
  <c r="W329" i="28" s="1"/>
  <c r="T329" i="28"/>
  <c r="S329" i="28"/>
  <c r="R329" i="28"/>
  <c r="AI328" i="28"/>
  <c r="AK328" i="28" s="1"/>
  <c r="AH328" i="28"/>
  <c r="AG328" i="28"/>
  <c r="AF328" i="28"/>
  <c r="AB328" i="28"/>
  <c r="AD328" i="28" s="1"/>
  <c r="AA328" i="28"/>
  <c r="Z328" i="28"/>
  <c r="Y328" i="28"/>
  <c r="U328" i="28"/>
  <c r="W328" i="28" s="1"/>
  <c r="T328" i="28"/>
  <c r="S328" i="28"/>
  <c r="R328" i="28"/>
  <c r="AI327" i="28"/>
  <c r="AK327" i="28" s="1"/>
  <c r="AH327" i="28"/>
  <c r="AG327" i="28"/>
  <c r="AF327" i="28"/>
  <c r="AB327" i="28"/>
  <c r="AD327" i="28" s="1"/>
  <c r="AA327" i="28"/>
  <c r="Z327" i="28"/>
  <c r="Y327" i="28"/>
  <c r="U327" i="28"/>
  <c r="W327" i="28" s="1"/>
  <c r="T327" i="28"/>
  <c r="S327" i="28"/>
  <c r="R327" i="28"/>
  <c r="AI326" i="28"/>
  <c r="AK326" i="28" s="1"/>
  <c r="AH326" i="28"/>
  <c r="AG326" i="28"/>
  <c r="AF326" i="28"/>
  <c r="AB326" i="28"/>
  <c r="AD326" i="28" s="1"/>
  <c r="AA326" i="28"/>
  <c r="Z326" i="28"/>
  <c r="Y326" i="28"/>
  <c r="U326" i="28"/>
  <c r="W326" i="28" s="1"/>
  <c r="T326" i="28"/>
  <c r="S326" i="28"/>
  <c r="R326" i="28"/>
  <c r="AI325" i="28"/>
  <c r="AK325" i="28" s="1"/>
  <c r="AH325" i="28"/>
  <c r="AG325" i="28"/>
  <c r="AF325" i="28"/>
  <c r="AB325" i="28"/>
  <c r="AD325" i="28" s="1"/>
  <c r="AA325" i="28"/>
  <c r="Z325" i="28"/>
  <c r="Y325" i="28"/>
  <c r="U325" i="28"/>
  <c r="W325" i="28" s="1"/>
  <c r="T325" i="28"/>
  <c r="S325" i="28"/>
  <c r="R325" i="28"/>
  <c r="AI324" i="28"/>
  <c r="AK324" i="28" s="1"/>
  <c r="AH324" i="28"/>
  <c r="AG324" i="28"/>
  <c r="AF324" i="28"/>
  <c r="AB324" i="28"/>
  <c r="AD324" i="28" s="1"/>
  <c r="AA324" i="28"/>
  <c r="Z324" i="28"/>
  <c r="Y324" i="28"/>
  <c r="U324" i="28"/>
  <c r="W324" i="28" s="1"/>
  <c r="T324" i="28"/>
  <c r="S324" i="28"/>
  <c r="R324" i="28"/>
  <c r="AI323" i="28"/>
  <c r="AK323" i="28" s="1"/>
  <c r="AH323" i="28"/>
  <c r="AG323" i="28"/>
  <c r="AF323" i="28"/>
  <c r="AB323" i="28"/>
  <c r="AD323" i="28" s="1"/>
  <c r="AA323" i="28"/>
  <c r="Z323" i="28"/>
  <c r="Y323" i="28"/>
  <c r="U323" i="28"/>
  <c r="W323" i="28" s="1"/>
  <c r="T323" i="28"/>
  <c r="S323" i="28"/>
  <c r="R323" i="28"/>
  <c r="AH322" i="28"/>
  <c r="AG322" i="28"/>
  <c r="AF322" i="28"/>
  <c r="AA322" i="28"/>
  <c r="Z322" i="28"/>
  <c r="Y322" i="28"/>
  <c r="T322" i="28"/>
  <c r="S322" i="28"/>
  <c r="R322" i="28"/>
  <c r="AI298" i="28"/>
  <c r="AK298" i="28" s="1"/>
  <c r="AH298" i="28"/>
  <c r="AG298" i="28"/>
  <c r="AF298" i="28"/>
  <c r="AB298" i="28"/>
  <c r="AD298" i="28" s="1"/>
  <c r="AA298" i="28"/>
  <c r="Z298" i="28"/>
  <c r="Y298" i="28"/>
  <c r="U298" i="28"/>
  <c r="W298" i="28" s="1"/>
  <c r="T298" i="28"/>
  <c r="S298" i="28"/>
  <c r="R298" i="28"/>
  <c r="AI297" i="28"/>
  <c r="AK297" i="28" s="1"/>
  <c r="AH297" i="28"/>
  <c r="AG297" i="28"/>
  <c r="AF297" i="28"/>
  <c r="AB297" i="28"/>
  <c r="AD297" i="28" s="1"/>
  <c r="AA297" i="28"/>
  <c r="Z297" i="28"/>
  <c r="Y297" i="28"/>
  <c r="U297" i="28"/>
  <c r="W297" i="28" s="1"/>
  <c r="T297" i="28"/>
  <c r="S297" i="28"/>
  <c r="R297" i="28"/>
  <c r="AI296" i="28"/>
  <c r="AK296" i="28" s="1"/>
  <c r="AH296" i="28"/>
  <c r="AG296" i="28"/>
  <c r="AF296" i="28"/>
  <c r="AB296" i="28"/>
  <c r="AD296" i="28" s="1"/>
  <c r="AA296" i="28"/>
  <c r="Z296" i="28"/>
  <c r="Y296" i="28"/>
  <c r="U296" i="28"/>
  <c r="W296" i="28" s="1"/>
  <c r="T296" i="28"/>
  <c r="S296" i="28"/>
  <c r="R296" i="28"/>
  <c r="AI295" i="28"/>
  <c r="AK295" i="28" s="1"/>
  <c r="AH295" i="28"/>
  <c r="AG295" i="28"/>
  <c r="AF295" i="28"/>
  <c r="AB295" i="28"/>
  <c r="AD295" i="28" s="1"/>
  <c r="AA295" i="28"/>
  <c r="Z295" i="28"/>
  <c r="Y295" i="28"/>
  <c r="U295" i="28"/>
  <c r="W295" i="28" s="1"/>
  <c r="T295" i="28"/>
  <c r="S295" i="28"/>
  <c r="R295" i="28"/>
  <c r="AI294" i="28"/>
  <c r="AK294" i="28" s="1"/>
  <c r="AH294" i="28"/>
  <c r="AG294" i="28"/>
  <c r="AF294" i="28"/>
  <c r="AB294" i="28"/>
  <c r="AD294" i="28" s="1"/>
  <c r="AA294" i="28"/>
  <c r="Z294" i="28"/>
  <c r="Y294" i="28"/>
  <c r="U294" i="28"/>
  <c r="W294" i="28" s="1"/>
  <c r="T294" i="28"/>
  <c r="S294" i="28"/>
  <c r="R294" i="28"/>
  <c r="AI293" i="28"/>
  <c r="AK293" i="28" s="1"/>
  <c r="AH293" i="28"/>
  <c r="AG293" i="28"/>
  <c r="AF293" i="28"/>
  <c r="AB293" i="28"/>
  <c r="AD293" i="28" s="1"/>
  <c r="AA293" i="28"/>
  <c r="Z293" i="28"/>
  <c r="Y293" i="28"/>
  <c r="U293" i="28"/>
  <c r="W293" i="28" s="1"/>
  <c r="T293" i="28"/>
  <c r="S293" i="28"/>
  <c r="R293" i="28"/>
  <c r="AI292" i="28"/>
  <c r="AK292" i="28" s="1"/>
  <c r="AH292" i="28"/>
  <c r="AG292" i="28"/>
  <c r="AF292" i="28"/>
  <c r="AB292" i="28"/>
  <c r="AD292" i="28" s="1"/>
  <c r="AA292" i="28"/>
  <c r="Z292" i="28"/>
  <c r="Y292" i="28"/>
  <c r="U292" i="28"/>
  <c r="W292" i="28" s="1"/>
  <c r="T292" i="28"/>
  <c r="S292" i="28"/>
  <c r="R292" i="28"/>
  <c r="AI291" i="28"/>
  <c r="AK291" i="28" s="1"/>
  <c r="AH291" i="28"/>
  <c r="AG291" i="28"/>
  <c r="AF291" i="28"/>
  <c r="AB291" i="28"/>
  <c r="AD291" i="28" s="1"/>
  <c r="AA291" i="28"/>
  <c r="Z291" i="28"/>
  <c r="Y291" i="28"/>
  <c r="U291" i="28"/>
  <c r="W291" i="28" s="1"/>
  <c r="T291" i="28"/>
  <c r="S291" i="28"/>
  <c r="R291" i="28"/>
  <c r="AI290" i="28"/>
  <c r="AK290" i="28" s="1"/>
  <c r="AH290" i="28"/>
  <c r="AG290" i="28"/>
  <c r="AF290" i="28"/>
  <c r="AB290" i="28"/>
  <c r="AD290" i="28" s="1"/>
  <c r="AA290" i="28"/>
  <c r="Z290" i="28"/>
  <c r="Y290" i="28"/>
  <c r="U290" i="28"/>
  <c r="W290" i="28" s="1"/>
  <c r="T290" i="28"/>
  <c r="S290" i="28"/>
  <c r="R290" i="28"/>
  <c r="AI289" i="28"/>
  <c r="AK289" i="28" s="1"/>
  <c r="AH289" i="28"/>
  <c r="AG289" i="28"/>
  <c r="AF289" i="28"/>
  <c r="AB289" i="28"/>
  <c r="AD289" i="28" s="1"/>
  <c r="AA289" i="28"/>
  <c r="Z289" i="28"/>
  <c r="Y289" i="28"/>
  <c r="U289" i="28"/>
  <c r="W289" i="28" s="1"/>
  <c r="T289" i="28"/>
  <c r="S289" i="28"/>
  <c r="R289" i="28"/>
  <c r="AI288" i="28"/>
  <c r="AK288" i="28" s="1"/>
  <c r="AH288" i="28"/>
  <c r="AG288" i="28"/>
  <c r="AF288" i="28"/>
  <c r="AB288" i="28"/>
  <c r="AD288" i="28" s="1"/>
  <c r="AA288" i="28"/>
  <c r="Z288" i="28"/>
  <c r="Y288" i="28"/>
  <c r="U288" i="28"/>
  <c r="W288" i="28" s="1"/>
  <c r="T288" i="28"/>
  <c r="S288" i="28"/>
  <c r="R288" i="28"/>
  <c r="AI287" i="28"/>
  <c r="AK287" i="28" s="1"/>
  <c r="AH287" i="28"/>
  <c r="AG287" i="28"/>
  <c r="AF287" i="28"/>
  <c r="AB287" i="28"/>
  <c r="AD287" i="28" s="1"/>
  <c r="AA287" i="28"/>
  <c r="Z287" i="28"/>
  <c r="Y287" i="28"/>
  <c r="U287" i="28"/>
  <c r="W287" i="28" s="1"/>
  <c r="T287" i="28"/>
  <c r="S287" i="28"/>
  <c r="R287" i="28"/>
  <c r="AI286" i="28"/>
  <c r="AK286" i="28" s="1"/>
  <c r="AH286" i="28"/>
  <c r="AG286" i="28"/>
  <c r="AF286" i="28"/>
  <c r="AB286" i="28"/>
  <c r="AD286" i="28" s="1"/>
  <c r="AA286" i="28"/>
  <c r="Z286" i="28"/>
  <c r="Y286" i="28"/>
  <c r="U286" i="28"/>
  <c r="W286" i="28" s="1"/>
  <c r="T286" i="28"/>
  <c r="S286" i="28"/>
  <c r="R286" i="28"/>
  <c r="AI285" i="28"/>
  <c r="AK285" i="28" s="1"/>
  <c r="AH285" i="28"/>
  <c r="AG285" i="28"/>
  <c r="AF285" i="28"/>
  <c r="AB285" i="28"/>
  <c r="AD285" i="28" s="1"/>
  <c r="AA285" i="28"/>
  <c r="Z285" i="28"/>
  <c r="Y285" i="28"/>
  <c r="U285" i="28"/>
  <c r="W285" i="28" s="1"/>
  <c r="T285" i="28"/>
  <c r="S285" i="28"/>
  <c r="R285" i="28"/>
  <c r="AI284" i="28"/>
  <c r="AK284" i="28" s="1"/>
  <c r="AH284" i="28"/>
  <c r="AG284" i="28"/>
  <c r="AF284" i="28"/>
  <c r="AB284" i="28"/>
  <c r="AD284" i="28" s="1"/>
  <c r="AA284" i="28"/>
  <c r="Z284" i="28"/>
  <c r="Y284" i="28"/>
  <c r="U284" i="28"/>
  <c r="W284" i="28" s="1"/>
  <c r="T284" i="28"/>
  <c r="S284" i="28"/>
  <c r="R284" i="28"/>
  <c r="AI283" i="28"/>
  <c r="AK283" i="28" s="1"/>
  <c r="AH283" i="28"/>
  <c r="AG283" i="28"/>
  <c r="AF283" i="28"/>
  <c r="AB283" i="28"/>
  <c r="AD283" i="28" s="1"/>
  <c r="AA283" i="28"/>
  <c r="Z283" i="28"/>
  <c r="Y283" i="28"/>
  <c r="U283" i="28"/>
  <c r="W283" i="28" s="1"/>
  <c r="T283" i="28"/>
  <c r="S283" i="28"/>
  <c r="R283" i="28"/>
  <c r="AI282" i="28"/>
  <c r="AK282" i="28" s="1"/>
  <c r="AH282" i="28"/>
  <c r="AG282" i="28"/>
  <c r="AF282" i="28"/>
  <c r="AB282" i="28"/>
  <c r="AD282" i="28" s="1"/>
  <c r="AA282" i="28"/>
  <c r="Z282" i="28"/>
  <c r="Y282" i="28"/>
  <c r="U282" i="28"/>
  <c r="W282" i="28" s="1"/>
  <c r="T282" i="28"/>
  <c r="S282" i="28"/>
  <c r="R282" i="28"/>
  <c r="AI281" i="28"/>
  <c r="AK281" i="28" s="1"/>
  <c r="AH281" i="28"/>
  <c r="AG281" i="28"/>
  <c r="AF281" i="28"/>
  <c r="AB281" i="28"/>
  <c r="AD281" i="28" s="1"/>
  <c r="AA281" i="28"/>
  <c r="Z281" i="28"/>
  <c r="Y281" i="28"/>
  <c r="U281" i="28"/>
  <c r="W281" i="28" s="1"/>
  <c r="T281" i="28"/>
  <c r="S281" i="28"/>
  <c r="R281" i="28"/>
  <c r="AI280" i="28"/>
  <c r="AK280" i="28" s="1"/>
  <c r="AH280" i="28"/>
  <c r="AG280" i="28"/>
  <c r="AF280" i="28"/>
  <c r="AB280" i="28"/>
  <c r="AD280" i="28" s="1"/>
  <c r="AA280" i="28"/>
  <c r="Z280" i="28"/>
  <c r="Y280" i="28"/>
  <c r="U280" i="28"/>
  <c r="W280" i="28" s="1"/>
  <c r="T280" i="28"/>
  <c r="S280" i="28"/>
  <c r="R280" i="28"/>
  <c r="AI279" i="28"/>
  <c r="AK279" i="28" s="1"/>
  <c r="AH279" i="28"/>
  <c r="AG279" i="28"/>
  <c r="AF279" i="28"/>
  <c r="AB279" i="28"/>
  <c r="AD279" i="28" s="1"/>
  <c r="AA279" i="28"/>
  <c r="Z279" i="28"/>
  <c r="Y279" i="28"/>
  <c r="U279" i="28"/>
  <c r="W279" i="28" s="1"/>
  <c r="T279" i="28"/>
  <c r="S279" i="28"/>
  <c r="R279" i="28"/>
  <c r="AH278" i="28"/>
  <c r="AG278" i="28"/>
  <c r="AF278" i="28"/>
  <c r="AA278" i="28"/>
  <c r="Z278" i="28"/>
  <c r="Y278" i="28"/>
  <c r="T278" i="28"/>
  <c r="S278" i="28"/>
  <c r="R278" i="28"/>
  <c r="AH277" i="28"/>
  <c r="AG277" i="28"/>
  <c r="AF277" i="28"/>
  <c r="AA277" i="28"/>
  <c r="Z277" i="28"/>
  <c r="Y277" i="28"/>
  <c r="T277" i="28"/>
  <c r="S277" i="28"/>
  <c r="R277" i="28"/>
  <c r="AI254" i="28"/>
  <c r="AK254" i="28" s="1"/>
  <c r="AH254" i="28"/>
  <c r="AG254" i="28"/>
  <c r="AF254" i="28"/>
  <c r="AB254" i="28"/>
  <c r="AD254" i="28" s="1"/>
  <c r="AA254" i="28"/>
  <c r="Z254" i="28"/>
  <c r="Y254" i="28"/>
  <c r="U254" i="28"/>
  <c r="W254" i="28" s="1"/>
  <c r="T254" i="28"/>
  <c r="S254" i="28"/>
  <c r="R254" i="28"/>
  <c r="AI253" i="28"/>
  <c r="AK253" i="28" s="1"/>
  <c r="AH253" i="28"/>
  <c r="AG253" i="28"/>
  <c r="AF253" i="28"/>
  <c r="AB253" i="28"/>
  <c r="AD253" i="28" s="1"/>
  <c r="AA253" i="28"/>
  <c r="Z253" i="28"/>
  <c r="Y253" i="28"/>
  <c r="U253" i="28"/>
  <c r="W253" i="28" s="1"/>
  <c r="T253" i="28"/>
  <c r="S253" i="28"/>
  <c r="R253" i="28"/>
  <c r="AI252" i="28"/>
  <c r="AK252" i="28" s="1"/>
  <c r="AH252" i="28"/>
  <c r="AG252" i="28"/>
  <c r="AF252" i="28"/>
  <c r="AB252" i="28"/>
  <c r="AD252" i="28" s="1"/>
  <c r="AA252" i="28"/>
  <c r="Z252" i="28"/>
  <c r="Y252" i="28"/>
  <c r="U252" i="28"/>
  <c r="W252" i="28" s="1"/>
  <c r="T252" i="28"/>
  <c r="S252" i="28"/>
  <c r="R252" i="28"/>
  <c r="AI251" i="28"/>
  <c r="AK251" i="28" s="1"/>
  <c r="AH251" i="28"/>
  <c r="AG251" i="28"/>
  <c r="AF251" i="28"/>
  <c r="AB251" i="28"/>
  <c r="AD251" i="28" s="1"/>
  <c r="AA251" i="28"/>
  <c r="Z251" i="28"/>
  <c r="Y251" i="28"/>
  <c r="U251" i="28"/>
  <c r="W251" i="28" s="1"/>
  <c r="T251" i="28"/>
  <c r="S251" i="28"/>
  <c r="R251" i="28"/>
  <c r="AI250" i="28"/>
  <c r="AK250" i="28" s="1"/>
  <c r="AH250" i="28"/>
  <c r="AG250" i="28"/>
  <c r="AF250" i="28"/>
  <c r="AB250" i="28"/>
  <c r="AD250" i="28" s="1"/>
  <c r="AA250" i="28"/>
  <c r="Z250" i="28"/>
  <c r="Y250" i="28"/>
  <c r="U250" i="28"/>
  <c r="W250" i="28" s="1"/>
  <c r="T250" i="28"/>
  <c r="S250" i="28"/>
  <c r="R250" i="28"/>
  <c r="AI249" i="28"/>
  <c r="AK249" i="28" s="1"/>
  <c r="AH249" i="28"/>
  <c r="AG249" i="28"/>
  <c r="AF249" i="28"/>
  <c r="AB249" i="28"/>
  <c r="AD249" i="28" s="1"/>
  <c r="AA249" i="28"/>
  <c r="Z249" i="28"/>
  <c r="Y249" i="28"/>
  <c r="U249" i="28"/>
  <c r="W249" i="28" s="1"/>
  <c r="T249" i="28"/>
  <c r="S249" i="28"/>
  <c r="R249" i="28"/>
  <c r="AI248" i="28"/>
  <c r="AK248" i="28" s="1"/>
  <c r="AH248" i="28"/>
  <c r="AG248" i="28"/>
  <c r="AF248" i="28"/>
  <c r="AB248" i="28"/>
  <c r="AD248" i="28" s="1"/>
  <c r="AA248" i="28"/>
  <c r="Z248" i="28"/>
  <c r="Y248" i="28"/>
  <c r="U248" i="28"/>
  <c r="W248" i="28" s="1"/>
  <c r="T248" i="28"/>
  <c r="S248" i="28"/>
  <c r="R248" i="28"/>
  <c r="AI247" i="28"/>
  <c r="AK247" i="28" s="1"/>
  <c r="AH247" i="28"/>
  <c r="AG247" i="28"/>
  <c r="AF247" i="28"/>
  <c r="AB247" i="28"/>
  <c r="AD247" i="28" s="1"/>
  <c r="AA247" i="28"/>
  <c r="Z247" i="28"/>
  <c r="Y247" i="28"/>
  <c r="U247" i="28"/>
  <c r="W247" i="28" s="1"/>
  <c r="T247" i="28"/>
  <c r="S247" i="28"/>
  <c r="R247" i="28"/>
  <c r="AI246" i="28"/>
  <c r="AK246" i="28" s="1"/>
  <c r="AH246" i="28"/>
  <c r="AG246" i="28"/>
  <c r="AF246" i="28"/>
  <c r="AB246" i="28"/>
  <c r="AD246" i="28" s="1"/>
  <c r="AA246" i="28"/>
  <c r="Z246" i="28"/>
  <c r="Y246" i="28"/>
  <c r="U246" i="28"/>
  <c r="W246" i="28" s="1"/>
  <c r="T246" i="28"/>
  <c r="S246" i="28"/>
  <c r="R246" i="28"/>
  <c r="AI245" i="28"/>
  <c r="AK245" i="28" s="1"/>
  <c r="AH245" i="28"/>
  <c r="AG245" i="28"/>
  <c r="AF245" i="28"/>
  <c r="AB245" i="28"/>
  <c r="AD245" i="28" s="1"/>
  <c r="AA245" i="28"/>
  <c r="Z245" i="28"/>
  <c r="Y245" i="28"/>
  <c r="U245" i="28"/>
  <c r="W245" i="28" s="1"/>
  <c r="T245" i="28"/>
  <c r="S245" i="28"/>
  <c r="R245" i="28"/>
  <c r="AI244" i="28"/>
  <c r="AK244" i="28" s="1"/>
  <c r="AH244" i="28"/>
  <c r="AG244" i="28"/>
  <c r="AF244" i="28"/>
  <c r="AB244" i="28"/>
  <c r="AD244" i="28" s="1"/>
  <c r="AA244" i="28"/>
  <c r="Z244" i="28"/>
  <c r="Y244" i="28"/>
  <c r="U244" i="28"/>
  <c r="W244" i="28" s="1"/>
  <c r="T244" i="28"/>
  <c r="S244" i="28"/>
  <c r="R244" i="28"/>
  <c r="AI243" i="28"/>
  <c r="AK243" i="28" s="1"/>
  <c r="AH243" i="28"/>
  <c r="AG243" i="28"/>
  <c r="AF243" i="28"/>
  <c r="AB243" i="28"/>
  <c r="AD243" i="28" s="1"/>
  <c r="AA243" i="28"/>
  <c r="Z243" i="28"/>
  <c r="Y243" i="28"/>
  <c r="U243" i="28"/>
  <c r="W243" i="28" s="1"/>
  <c r="T243" i="28"/>
  <c r="S243" i="28"/>
  <c r="R243" i="28"/>
  <c r="AI242" i="28"/>
  <c r="AK242" i="28" s="1"/>
  <c r="AH242" i="28"/>
  <c r="AG242" i="28"/>
  <c r="AF242" i="28"/>
  <c r="AB242" i="28"/>
  <c r="AD242" i="28" s="1"/>
  <c r="AA242" i="28"/>
  <c r="Z242" i="28"/>
  <c r="Y242" i="28"/>
  <c r="U242" i="28"/>
  <c r="W242" i="28" s="1"/>
  <c r="T242" i="28"/>
  <c r="S242" i="28"/>
  <c r="R242" i="28"/>
  <c r="AI241" i="28"/>
  <c r="AK241" i="28" s="1"/>
  <c r="AH241" i="28"/>
  <c r="AG241" i="28"/>
  <c r="AF241" i="28"/>
  <c r="AB241" i="28"/>
  <c r="AD241" i="28" s="1"/>
  <c r="AA241" i="28"/>
  <c r="Z241" i="28"/>
  <c r="Y241" i="28"/>
  <c r="U241" i="28"/>
  <c r="W241" i="28" s="1"/>
  <c r="T241" i="28"/>
  <c r="S241" i="28"/>
  <c r="R241" i="28"/>
  <c r="AI240" i="28"/>
  <c r="AK240" i="28" s="1"/>
  <c r="AH240" i="28"/>
  <c r="AG240" i="28"/>
  <c r="AF240" i="28"/>
  <c r="AB240" i="28"/>
  <c r="AD240" i="28" s="1"/>
  <c r="AA240" i="28"/>
  <c r="Z240" i="28"/>
  <c r="Y240" i="28"/>
  <c r="U240" i="28"/>
  <c r="W240" i="28" s="1"/>
  <c r="T240" i="28"/>
  <c r="S240" i="28"/>
  <c r="R240" i="28"/>
  <c r="AI239" i="28"/>
  <c r="AK239" i="28" s="1"/>
  <c r="AH239" i="28"/>
  <c r="AG239" i="28"/>
  <c r="AF239" i="28"/>
  <c r="AB239" i="28"/>
  <c r="AD239" i="28" s="1"/>
  <c r="AA239" i="28"/>
  <c r="Z239" i="28"/>
  <c r="Y239" i="28"/>
  <c r="U239" i="28"/>
  <c r="W239" i="28" s="1"/>
  <c r="T239" i="28"/>
  <c r="S239" i="28"/>
  <c r="R239" i="28"/>
  <c r="AI238" i="28"/>
  <c r="AK238" i="28" s="1"/>
  <c r="AH238" i="28"/>
  <c r="AG238" i="28"/>
  <c r="AF238" i="28"/>
  <c r="AB238" i="28"/>
  <c r="AD238" i="28" s="1"/>
  <c r="AA238" i="28"/>
  <c r="Z238" i="28"/>
  <c r="Y238" i="28"/>
  <c r="U238" i="28"/>
  <c r="W238" i="28" s="1"/>
  <c r="T238" i="28"/>
  <c r="S238" i="28"/>
  <c r="R238" i="28"/>
  <c r="AI237" i="28"/>
  <c r="AK237" i="28" s="1"/>
  <c r="AH237" i="28"/>
  <c r="AG237" i="28"/>
  <c r="AF237" i="28"/>
  <c r="AB237" i="28"/>
  <c r="AD237" i="28" s="1"/>
  <c r="AA237" i="28"/>
  <c r="Z237" i="28"/>
  <c r="Y237" i="28"/>
  <c r="U237" i="28"/>
  <c r="W237" i="28" s="1"/>
  <c r="T237" i="28"/>
  <c r="S237" i="28"/>
  <c r="R237" i="28"/>
  <c r="AG236" i="28"/>
  <c r="Z236" i="28"/>
  <c r="S236" i="28"/>
  <c r="AG235" i="28"/>
  <c r="Z235" i="28"/>
  <c r="S235" i="28"/>
  <c r="AH234" i="28"/>
  <c r="AG234" i="28"/>
  <c r="AF234" i="28"/>
  <c r="AA234" i="28"/>
  <c r="Z234" i="28"/>
  <c r="Y234" i="28"/>
  <c r="T234" i="28"/>
  <c r="S234" i="28"/>
  <c r="R234" i="28"/>
  <c r="AH233" i="28"/>
  <c r="AG233" i="28"/>
  <c r="AF233" i="28"/>
  <c r="AA233" i="28"/>
  <c r="Z233" i="28"/>
  <c r="Y233" i="28"/>
  <c r="T233" i="28"/>
  <c r="S233" i="28"/>
  <c r="R233" i="28"/>
  <c r="AI210" i="28"/>
  <c r="AK210" i="28" s="1"/>
  <c r="AH210" i="28"/>
  <c r="AG210" i="28"/>
  <c r="AF210" i="28"/>
  <c r="AB210" i="28"/>
  <c r="AD210" i="28" s="1"/>
  <c r="AA210" i="28"/>
  <c r="Z210" i="28"/>
  <c r="Y210" i="28"/>
  <c r="U210" i="28"/>
  <c r="W210" i="28" s="1"/>
  <c r="T210" i="28"/>
  <c r="S210" i="28"/>
  <c r="R210" i="28"/>
  <c r="AI209" i="28"/>
  <c r="AK209" i="28" s="1"/>
  <c r="AH209" i="28"/>
  <c r="AG209" i="28"/>
  <c r="AF209" i="28"/>
  <c r="AB209" i="28"/>
  <c r="AD209" i="28" s="1"/>
  <c r="AA209" i="28"/>
  <c r="Z209" i="28"/>
  <c r="Y209" i="28"/>
  <c r="U209" i="28"/>
  <c r="W209" i="28" s="1"/>
  <c r="T209" i="28"/>
  <c r="S209" i="28"/>
  <c r="R209" i="28"/>
  <c r="AI208" i="28"/>
  <c r="AK208" i="28" s="1"/>
  <c r="AH208" i="28"/>
  <c r="AG208" i="28"/>
  <c r="AF208" i="28"/>
  <c r="AB208" i="28"/>
  <c r="AD208" i="28" s="1"/>
  <c r="AA208" i="28"/>
  <c r="Z208" i="28"/>
  <c r="Y208" i="28"/>
  <c r="U208" i="28"/>
  <c r="W208" i="28" s="1"/>
  <c r="T208" i="28"/>
  <c r="S208" i="28"/>
  <c r="R208" i="28"/>
  <c r="AI207" i="28"/>
  <c r="AK207" i="28" s="1"/>
  <c r="AH207" i="28"/>
  <c r="AG207" i="28"/>
  <c r="AF207" i="28"/>
  <c r="AD207" i="28"/>
  <c r="AB207" i="28"/>
  <c r="AA207" i="28"/>
  <c r="Z207" i="28"/>
  <c r="Y207" i="28"/>
  <c r="U207" i="28"/>
  <c r="W207" i="28" s="1"/>
  <c r="T207" i="28"/>
  <c r="S207" i="28"/>
  <c r="R207" i="28"/>
  <c r="AI206" i="28"/>
  <c r="AK206" i="28" s="1"/>
  <c r="AH206" i="28"/>
  <c r="AG206" i="28"/>
  <c r="AF206" i="28"/>
  <c r="AB206" i="28"/>
  <c r="AD206" i="28" s="1"/>
  <c r="AA206" i="28"/>
  <c r="Z206" i="28"/>
  <c r="Y206" i="28"/>
  <c r="U206" i="28"/>
  <c r="W206" i="28" s="1"/>
  <c r="T206" i="28"/>
  <c r="S206" i="28"/>
  <c r="R206" i="28"/>
  <c r="AI205" i="28"/>
  <c r="AK205" i="28" s="1"/>
  <c r="AH205" i="28"/>
  <c r="AG205" i="28"/>
  <c r="AF205" i="28"/>
  <c r="AB205" i="28"/>
  <c r="AD205" i="28" s="1"/>
  <c r="AA205" i="28"/>
  <c r="Z205" i="28"/>
  <c r="Y205" i="28"/>
  <c r="U205" i="28"/>
  <c r="W205" i="28" s="1"/>
  <c r="T205" i="28"/>
  <c r="S205" i="28"/>
  <c r="R205" i="28"/>
  <c r="AI204" i="28"/>
  <c r="AK204" i="28" s="1"/>
  <c r="AH204" i="28"/>
  <c r="AG204" i="28"/>
  <c r="AF204" i="28"/>
  <c r="AB204" i="28"/>
  <c r="AD204" i="28" s="1"/>
  <c r="AA204" i="28"/>
  <c r="Z204" i="28"/>
  <c r="Y204" i="28"/>
  <c r="U204" i="28"/>
  <c r="W204" i="28" s="1"/>
  <c r="T204" i="28"/>
  <c r="S204" i="28"/>
  <c r="R204" i="28"/>
  <c r="AI203" i="28"/>
  <c r="AK203" i="28" s="1"/>
  <c r="AH203" i="28"/>
  <c r="AG203" i="28"/>
  <c r="AF203" i="28"/>
  <c r="AB203" i="28"/>
  <c r="AD203" i="28" s="1"/>
  <c r="AA203" i="28"/>
  <c r="Z203" i="28"/>
  <c r="Y203" i="28"/>
  <c r="U203" i="28"/>
  <c r="W203" i="28" s="1"/>
  <c r="T203" i="28"/>
  <c r="S203" i="28"/>
  <c r="R203" i="28"/>
  <c r="AI202" i="28"/>
  <c r="AK202" i="28" s="1"/>
  <c r="AH202" i="28"/>
  <c r="AG202" i="28"/>
  <c r="AF202" i="28"/>
  <c r="AB202" i="28"/>
  <c r="AD202" i="28" s="1"/>
  <c r="AA202" i="28"/>
  <c r="Z202" i="28"/>
  <c r="Y202" i="28"/>
  <c r="U202" i="28"/>
  <c r="W202" i="28" s="1"/>
  <c r="T202" i="28"/>
  <c r="S202" i="28"/>
  <c r="R202" i="28"/>
  <c r="AI201" i="28"/>
  <c r="AK201" i="28" s="1"/>
  <c r="AH201" i="28"/>
  <c r="AG201" i="28"/>
  <c r="AF201" i="28"/>
  <c r="AB201" i="28"/>
  <c r="AD201" i="28" s="1"/>
  <c r="AA201" i="28"/>
  <c r="Z201" i="28"/>
  <c r="Y201" i="28"/>
  <c r="U201" i="28"/>
  <c r="W201" i="28" s="1"/>
  <c r="T201" i="28"/>
  <c r="S201" i="28"/>
  <c r="R201" i="28"/>
  <c r="AI200" i="28"/>
  <c r="AK200" i="28" s="1"/>
  <c r="AH200" i="28"/>
  <c r="AG200" i="28"/>
  <c r="AF200" i="28"/>
  <c r="AB200" i="28"/>
  <c r="AD200" i="28" s="1"/>
  <c r="AA200" i="28"/>
  <c r="Z200" i="28"/>
  <c r="Y200" i="28"/>
  <c r="U200" i="28"/>
  <c r="W200" i="28" s="1"/>
  <c r="T200" i="28"/>
  <c r="S200" i="28"/>
  <c r="R200" i="28"/>
  <c r="AI199" i="28"/>
  <c r="AK199" i="28" s="1"/>
  <c r="AH199" i="28"/>
  <c r="AG199" i="28"/>
  <c r="AF199" i="28"/>
  <c r="AB199" i="28"/>
  <c r="AD199" i="28" s="1"/>
  <c r="AA199" i="28"/>
  <c r="Z199" i="28"/>
  <c r="Y199" i="28"/>
  <c r="U199" i="28"/>
  <c r="W199" i="28" s="1"/>
  <c r="T199" i="28"/>
  <c r="S199" i="28"/>
  <c r="R199" i="28"/>
  <c r="AI198" i="28"/>
  <c r="AK198" i="28" s="1"/>
  <c r="AH198" i="28"/>
  <c r="AG198" i="28"/>
  <c r="AF198" i="28"/>
  <c r="AB198" i="28"/>
  <c r="AD198" i="28" s="1"/>
  <c r="AA198" i="28"/>
  <c r="Z198" i="28"/>
  <c r="Y198" i="28"/>
  <c r="U198" i="28"/>
  <c r="W198" i="28" s="1"/>
  <c r="T198" i="28"/>
  <c r="S198" i="28"/>
  <c r="R198" i="28"/>
  <c r="AI197" i="28"/>
  <c r="AK197" i="28" s="1"/>
  <c r="AH197" i="28"/>
  <c r="AG197" i="28"/>
  <c r="AF197" i="28"/>
  <c r="AB197" i="28"/>
  <c r="AD197" i="28" s="1"/>
  <c r="AA197" i="28"/>
  <c r="Z197" i="28"/>
  <c r="Y197" i="28"/>
  <c r="U197" i="28"/>
  <c r="W197" i="28" s="1"/>
  <c r="T197" i="28"/>
  <c r="S197" i="28"/>
  <c r="R197" i="28"/>
  <c r="AI196" i="28"/>
  <c r="AK196" i="28" s="1"/>
  <c r="AH196" i="28"/>
  <c r="AG196" i="28"/>
  <c r="AF196" i="28"/>
  <c r="AB196" i="28"/>
  <c r="AD196" i="28" s="1"/>
  <c r="AA196" i="28"/>
  <c r="Z196" i="28"/>
  <c r="Y196" i="28"/>
  <c r="U196" i="28"/>
  <c r="W196" i="28" s="1"/>
  <c r="T196" i="28"/>
  <c r="S196" i="28"/>
  <c r="R196" i="28"/>
  <c r="AI195" i="28"/>
  <c r="AK195" i="28" s="1"/>
  <c r="AH195" i="28"/>
  <c r="AG195" i="28"/>
  <c r="AF195" i="28"/>
  <c r="AB195" i="28"/>
  <c r="AD195" i="28" s="1"/>
  <c r="AA195" i="28"/>
  <c r="Z195" i="28"/>
  <c r="Y195" i="28"/>
  <c r="U195" i="28"/>
  <c r="W195" i="28" s="1"/>
  <c r="T195" i="28"/>
  <c r="S195" i="28"/>
  <c r="R195" i="28"/>
  <c r="AI194" i="28"/>
  <c r="AK194" i="28" s="1"/>
  <c r="AH194" i="28"/>
  <c r="AG194" i="28"/>
  <c r="AF194" i="28"/>
  <c r="AB194" i="28"/>
  <c r="AD194" i="28" s="1"/>
  <c r="AA194" i="28"/>
  <c r="Z194" i="28"/>
  <c r="Y194" i="28"/>
  <c r="U194" i="28"/>
  <c r="W194" i="28" s="1"/>
  <c r="T194" i="28"/>
  <c r="S194" i="28"/>
  <c r="R194" i="28"/>
  <c r="AI193" i="28"/>
  <c r="AK193" i="28" s="1"/>
  <c r="AH193" i="28"/>
  <c r="AG193" i="28"/>
  <c r="AF193" i="28"/>
  <c r="AB193" i="28"/>
  <c r="AD193" i="28" s="1"/>
  <c r="AA193" i="28"/>
  <c r="Z193" i="28"/>
  <c r="Y193" i="28"/>
  <c r="U193" i="28"/>
  <c r="W193" i="28" s="1"/>
  <c r="T193" i="28"/>
  <c r="S193" i="28"/>
  <c r="R193" i="28"/>
  <c r="AI192" i="28"/>
  <c r="AK192" i="28" s="1"/>
  <c r="AH192" i="28"/>
  <c r="AG192" i="28"/>
  <c r="AF192" i="28"/>
  <c r="AB192" i="28"/>
  <c r="AD192" i="28" s="1"/>
  <c r="AA192" i="28"/>
  <c r="Z192" i="28"/>
  <c r="Y192" i="28"/>
  <c r="U192" i="28"/>
  <c r="W192" i="28" s="1"/>
  <c r="T192" i="28"/>
  <c r="S192" i="28"/>
  <c r="R192" i="28"/>
  <c r="AI191" i="28"/>
  <c r="AK191" i="28" s="1"/>
  <c r="AH191" i="28"/>
  <c r="AG191" i="28"/>
  <c r="AF191" i="28"/>
  <c r="AB191" i="28"/>
  <c r="AD191" i="28" s="1"/>
  <c r="AA191" i="28"/>
  <c r="Z191" i="28"/>
  <c r="Y191" i="28"/>
  <c r="U191" i="28"/>
  <c r="W191" i="28" s="1"/>
  <c r="T191" i="28"/>
  <c r="S191" i="28"/>
  <c r="R191" i="28"/>
  <c r="AH190" i="28"/>
  <c r="AG190" i="28"/>
  <c r="AF190" i="28"/>
  <c r="AA190" i="28"/>
  <c r="Z190" i="28"/>
  <c r="Y190" i="28"/>
  <c r="T190" i="28"/>
  <c r="S190" i="28"/>
  <c r="R190" i="28"/>
  <c r="AH189" i="28"/>
  <c r="AG189" i="28"/>
  <c r="AF189" i="28"/>
  <c r="AA189" i="28"/>
  <c r="Z189" i="28"/>
  <c r="Y189" i="28"/>
  <c r="T189" i="28"/>
  <c r="S189" i="28"/>
  <c r="R189" i="28"/>
  <c r="AI166" i="28"/>
  <c r="AK166" i="28" s="1"/>
  <c r="AH166" i="28"/>
  <c r="AG166" i="28"/>
  <c r="AF166" i="28"/>
  <c r="AB166" i="28"/>
  <c r="AD166" i="28" s="1"/>
  <c r="AA166" i="28"/>
  <c r="Z166" i="28"/>
  <c r="Y166" i="28"/>
  <c r="U166" i="28"/>
  <c r="W166" i="28" s="1"/>
  <c r="T166" i="28"/>
  <c r="S166" i="28"/>
  <c r="R166" i="28"/>
  <c r="AI165" i="28"/>
  <c r="AK165" i="28" s="1"/>
  <c r="AH165" i="28"/>
  <c r="AG165" i="28"/>
  <c r="AF165" i="28"/>
  <c r="AB165" i="28"/>
  <c r="AD165" i="28" s="1"/>
  <c r="AA165" i="28"/>
  <c r="Z165" i="28"/>
  <c r="Y165" i="28"/>
  <c r="U165" i="28"/>
  <c r="W165" i="28" s="1"/>
  <c r="T165" i="28"/>
  <c r="S165" i="28"/>
  <c r="R165" i="28"/>
  <c r="AI164" i="28"/>
  <c r="AK164" i="28" s="1"/>
  <c r="AH164" i="28"/>
  <c r="AG164" i="28"/>
  <c r="AF164" i="28"/>
  <c r="AB164" i="28"/>
  <c r="AD164" i="28" s="1"/>
  <c r="AA164" i="28"/>
  <c r="Z164" i="28"/>
  <c r="Y164" i="28"/>
  <c r="U164" i="28"/>
  <c r="W164" i="28" s="1"/>
  <c r="T164" i="28"/>
  <c r="S164" i="28"/>
  <c r="R164" i="28"/>
  <c r="AI163" i="28"/>
  <c r="AK163" i="28" s="1"/>
  <c r="AH163" i="28"/>
  <c r="AG163" i="28"/>
  <c r="AF163" i="28"/>
  <c r="AB163" i="28"/>
  <c r="AD163" i="28" s="1"/>
  <c r="AA163" i="28"/>
  <c r="Z163" i="28"/>
  <c r="Y163" i="28"/>
  <c r="U163" i="28"/>
  <c r="W163" i="28" s="1"/>
  <c r="T163" i="28"/>
  <c r="S163" i="28"/>
  <c r="R163" i="28"/>
  <c r="AI162" i="28"/>
  <c r="AK162" i="28" s="1"/>
  <c r="AH162" i="28"/>
  <c r="AG162" i="28"/>
  <c r="AF162" i="28"/>
  <c r="AB162" i="28"/>
  <c r="AD162" i="28" s="1"/>
  <c r="AA162" i="28"/>
  <c r="Z162" i="28"/>
  <c r="Y162" i="28"/>
  <c r="U162" i="28"/>
  <c r="W162" i="28" s="1"/>
  <c r="T162" i="28"/>
  <c r="S162" i="28"/>
  <c r="R162" i="28"/>
  <c r="AI161" i="28"/>
  <c r="AK161" i="28" s="1"/>
  <c r="AH161" i="28"/>
  <c r="AG161" i="28"/>
  <c r="AF161" i="28"/>
  <c r="AB161" i="28"/>
  <c r="AD161" i="28" s="1"/>
  <c r="AA161" i="28"/>
  <c r="Z161" i="28"/>
  <c r="Y161" i="28"/>
  <c r="U161" i="28"/>
  <c r="W161" i="28" s="1"/>
  <c r="T161" i="28"/>
  <c r="S161" i="28"/>
  <c r="R161" i="28"/>
  <c r="AI160" i="28"/>
  <c r="AK160" i="28" s="1"/>
  <c r="AH160" i="28"/>
  <c r="AG160" i="28"/>
  <c r="AF160" i="28"/>
  <c r="AB160" i="28"/>
  <c r="AD160" i="28" s="1"/>
  <c r="AA160" i="28"/>
  <c r="Z160" i="28"/>
  <c r="Y160" i="28"/>
  <c r="U160" i="28"/>
  <c r="W160" i="28" s="1"/>
  <c r="T160" i="28"/>
  <c r="S160" i="28"/>
  <c r="R160" i="28"/>
  <c r="AI159" i="28"/>
  <c r="AK159" i="28" s="1"/>
  <c r="AH159" i="28"/>
  <c r="AG159" i="28"/>
  <c r="AF159" i="28"/>
  <c r="AB159" i="28"/>
  <c r="AD159" i="28" s="1"/>
  <c r="AA159" i="28"/>
  <c r="Z159" i="28"/>
  <c r="Y159" i="28"/>
  <c r="U159" i="28"/>
  <c r="W159" i="28" s="1"/>
  <c r="T159" i="28"/>
  <c r="S159" i="28"/>
  <c r="R159" i="28"/>
  <c r="AI158" i="28"/>
  <c r="AK158" i="28" s="1"/>
  <c r="AH158" i="28"/>
  <c r="AG158" i="28"/>
  <c r="AF158" i="28"/>
  <c r="AB158" i="28"/>
  <c r="AD158" i="28" s="1"/>
  <c r="AA158" i="28"/>
  <c r="Z158" i="28"/>
  <c r="Y158" i="28"/>
  <c r="U158" i="28"/>
  <c r="W158" i="28" s="1"/>
  <c r="T158" i="28"/>
  <c r="S158" i="28"/>
  <c r="R158" i="28"/>
  <c r="AI157" i="28"/>
  <c r="AK157" i="28" s="1"/>
  <c r="AH157" i="28"/>
  <c r="AG157" i="28"/>
  <c r="AF157" i="28"/>
  <c r="AB157" i="28"/>
  <c r="AD157" i="28" s="1"/>
  <c r="AA157" i="28"/>
  <c r="Z157" i="28"/>
  <c r="Y157" i="28"/>
  <c r="U157" i="28"/>
  <c r="W157" i="28" s="1"/>
  <c r="T157" i="28"/>
  <c r="S157" i="28"/>
  <c r="R157" i="28"/>
  <c r="AI156" i="28"/>
  <c r="AK156" i="28" s="1"/>
  <c r="AH156" i="28"/>
  <c r="AG156" i="28"/>
  <c r="AF156" i="28"/>
  <c r="AB156" i="28"/>
  <c r="AD156" i="28" s="1"/>
  <c r="AA156" i="28"/>
  <c r="Z156" i="28"/>
  <c r="Y156" i="28"/>
  <c r="U156" i="28"/>
  <c r="W156" i="28" s="1"/>
  <c r="T156" i="28"/>
  <c r="S156" i="28"/>
  <c r="R156" i="28"/>
  <c r="AI155" i="28"/>
  <c r="AK155" i="28" s="1"/>
  <c r="AH155" i="28"/>
  <c r="AG155" i="28"/>
  <c r="AF155" i="28"/>
  <c r="AB155" i="28"/>
  <c r="AD155" i="28" s="1"/>
  <c r="AA155" i="28"/>
  <c r="Z155" i="28"/>
  <c r="Y155" i="28"/>
  <c r="U155" i="28"/>
  <c r="W155" i="28" s="1"/>
  <c r="T155" i="28"/>
  <c r="S155" i="28"/>
  <c r="R155" i="28"/>
  <c r="AI154" i="28"/>
  <c r="AK154" i="28" s="1"/>
  <c r="AH154" i="28"/>
  <c r="AG154" i="28"/>
  <c r="AF154" i="28"/>
  <c r="AB154" i="28"/>
  <c r="AD154" i="28" s="1"/>
  <c r="AA154" i="28"/>
  <c r="Z154" i="28"/>
  <c r="Y154" i="28"/>
  <c r="U154" i="28"/>
  <c r="W154" i="28" s="1"/>
  <c r="T154" i="28"/>
  <c r="S154" i="28"/>
  <c r="R154" i="28"/>
  <c r="AI153" i="28"/>
  <c r="AK153" i="28" s="1"/>
  <c r="AH153" i="28"/>
  <c r="AG153" i="28"/>
  <c r="AF153" i="28"/>
  <c r="AB153" i="28"/>
  <c r="AD153" i="28" s="1"/>
  <c r="AA153" i="28"/>
  <c r="Z153" i="28"/>
  <c r="Y153" i="28"/>
  <c r="U153" i="28"/>
  <c r="W153" i="28" s="1"/>
  <c r="T153" i="28"/>
  <c r="S153" i="28"/>
  <c r="R153" i="28"/>
  <c r="AI152" i="28"/>
  <c r="AK152" i="28" s="1"/>
  <c r="AH152" i="28"/>
  <c r="AG152" i="28"/>
  <c r="AF152" i="28"/>
  <c r="AB152" i="28"/>
  <c r="AD152" i="28" s="1"/>
  <c r="AA152" i="28"/>
  <c r="Z152" i="28"/>
  <c r="Y152" i="28"/>
  <c r="U152" i="28"/>
  <c r="W152" i="28" s="1"/>
  <c r="T152" i="28"/>
  <c r="S152" i="28"/>
  <c r="R152" i="28"/>
  <c r="AI151" i="28"/>
  <c r="AK151" i="28" s="1"/>
  <c r="AH151" i="28"/>
  <c r="AG151" i="28"/>
  <c r="AF151" i="28"/>
  <c r="AB151" i="28"/>
  <c r="AD151" i="28" s="1"/>
  <c r="AA151" i="28"/>
  <c r="Z151" i="28"/>
  <c r="Y151" i="28"/>
  <c r="U151" i="28"/>
  <c r="W151" i="28" s="1"/>
  <c r="T151" i="28"/>
  <c r="S151" i="28"/>
  <c r="R151" i="28"/>
  <c r="AI150" i="28"/>
  <c r="AK150" i="28" s="1"/>
  <c r="AH150" i="28"/>
  <c r="AG150" i="28"/>
  <c r="AF150" i="28"/>
  <c r="AB150" i="28"/>
  <c r="AD150" i="28" s="1"/>
  <c r="AA150" i="28"/>
  <c r="Z150" i="28"/>
  <c r="Y150" i="28"/>
  <c r="U150" i="28"/>
  <c r="W150" i="28" s="1"/>
  <c r="T150" i="28"/>
  <c r="S150" i="28"/>
  <c r="R150" i="28"/>
  <c r="AI149" i="28"/>
  <c r="AK149" i="28" s="1"/>
  <c r="AH149" i="28"/>
  <c r="AG149" i="28"/>
  <c r="AF149" i="28"/>
  <c r="AB149" i="28"/>
  <c r="AD149" i="28" s="1"/>
  <c r="AA149" i="28"/>
  <c r="Z149" i="28"/>
  <c r="Y149" i="28"/>
  <c r="U149" i="28"/>
  <c r="W149" i="28" s="1"/>
  <c r="T149" i="28"/>
  <c r="S149" i="28"/>
  <c r="R149" i="28"/>
  <c r="AI148" i="28"/>
  <c r="AK148" i="28" s="1"/>
  <c r="AH148" i="28"/>
  <c r="AG148" i="28"/>
  <c r="AF148" i="28"/>
  <c r="AB148" i="28"/>
  <c r="AD148" i="28" s="1"/>
  <c r="AA148" i="28"/>
  <c r="Z148" i="28"/>
  <c r="Y148" i="28"/>
  <c r="U148" i="28"/>
  <c r="W148" i="28" s="1"/>
  <c r="T148" i="28"/>
  <c r="S148" i="28"/>
  <c r="R148" i="28"/>
  <c r="AI147" i="28"/>
  <c r="AK147" i="28" s="1"/>
  <c r="AH147" i="28"/>
  <c r="AG147" i="28"/>
  <c r="AF147" i="28"/>
  <c r="AB147" i="28"/>
  <c r="AD147" i="28" s="1"/>
  <c r="AA147" i="28"/>
  <c r="Z147" i="28"/>
  <c r="Y147" i="28"/>
  <c r="U147" i="28"/>
  <c r="W147" i="28" s="1"/>
  <c r="T147" i="28"/>
  <c r="S147" i="28"/>
  <c r="R147" i="28"/>
  <c r="AI146" i="28"/>
  <c r="AK146" i="28" s="1"/>
  <c r="AH146" i="28"/>
  <c r="AG146" i="28"/>
  <c r="AF146" i="28"/>
  <c r="AB146" i="28"/>
  <c r="AD146" i="28" s="1"/>
  <c r="AA146" i="28"/>
  <c r="Z146" i="28"/>
  <c r="Y146" i="28"/>
  <c r="U146" i="28"/>
  <c r="W146" i="28" s="1"/>
  <c r="T146" i="28"/>
  <c r="S146" i="28"/>
  <c r="R146" i="28"/>
  <c r="AH145" i="28"/>
  <c r="AG145" i="28"/>
  <c r="AF145" i="28"/>
  <c r="AA145" i="28"/>
  <c r="Z145" i="28"/>
  <c r="Y145" i="28"/>
  <c r="T145" i="28"/>
  <c r="S145" i="28"/>
  <c r="R145" i="28"/>
  <c r="AI122" i="28"/>
  <c r="AK122" i="28" s="1"/>
  <c r="AH122" i="28"/>
  <c r="AG122" i="28"/>
  <c r="AF122" i="28"/>
  <c r="AB122" i="28"/>
  <c r="AD122" i="28" s="1"/>
  <c r="AA122" i="28"/>
  <c r="Z122" i="28"/>
  <c r="Y122" i="28"/>
  <c r="U122" i="28"/>
  <c r="W122" i="28" s="1"/>
  <c r="T122" i="28"/>
  <c r="S122" i="28"/>
  <c r="R122" i="28"/>
  <c r="AI121" i="28"/>
  <c r="AK121" i="28" s="1"/>
  <c r="AH121" i="28"/>
  <c r="AG121" i="28"/>
  <c r="AF121" i="28"/>
  <c r="AB121" i="28"/>
  <c r="AD121" i="28" s="1"/>
  <c r="AA121" i="28"/>
  <c r="Z121" i="28"/>
  <c r="Y121" i="28"/>
  <c r="U121" i="28"/>
  <c r="W121" i="28" s="1"/>
  <c r="T121" i="28"/>
  <c r="S121" i="28"/>
  <c r="R121" i="28"/>
  <c r="AI120" i="28"/>
  <c r="AK120" i="28" s="1"/>
  <c r="AH120" i="28"/>
  <c r="AG120" i="28"/>
  <c r="AF120" i="28"/>
  <c r="AB120" i="28"/>
  <c r="AD120" i="28" s="1"/>
  <c r="AA120" i="28"/>
  <c r="Z120" i="28"/>
  <c r="Y120" i="28"/>
  <c r="U120" i="28"/>
  <c r="W120" i="28" s="1"/>
  <c r="T120" i="28"/>
  <c r="S120" i="28"/>
  <c r="R120" i="28"/>
  <c r="AI119" i="28"/>
  <c r="AK119" i="28" s="1"/>
  <c r="AH119" i="28"/>
  <c r="AG119" i="28"/>
  <c r="AF119" i="28"/>
  <c r="AB119" i="28"/>
  <c r="AD119" i="28" s="1"/>
  <c r="AA119" i="28"/>
  <c r="Z119" i="28"/>
  <c r="Y119" i="28"/>
  <c r="U119" i="28"/>
  <c r="W119" i="28" s="1"/>
  <c r="T119" i="28"/>
  <c r="S119" i="28"/>
  <c r="R119" i="28"/>
  <c r="AI118" i="28"/>
  <c r="AK118" i="28" s="1"/>
  <c r="AH118" i="28"/>
  <c r="AG118" i="28"/>
  <c r="AF118" i="28"/>
  <c r="AB118" i="28"/>
  <c r="AD118" i="28" s="1"/>
  <c r="AA118" i="28"/>
  <c r="Z118" i="28"/>
  <c r="Y118" i="28"/>
  <c r="U118" i="28"/>
  <c r="W118" i="28" s="1"/>
  <c r="T118" i="28"/>
  <c r="S118" i="28"/>
  <c r="R118" i="28"/>
  <c r="AI117" i="28"/>
  <c r="AK117" i="28" s="1"/>
  <c r="AH117" i="28"/>
  <c r="AG117" i="28"/>
  <c r="AF117" i="28"/>
  <c r="AB117" i="28"/>
  <c r="AD117" i="28" s="1"/>
  <c r="AA117" i="28"/>
  <c r="Z117" i="28"/>
  <c r="Y117" i="28"/>
  <c r="U117" i="28"/>
  <c r="W117" i="28" s="1"/>
  <c r="T117" i="28"/>
  <c r="S117" i="28"/>
  <c r="R117" i="28"/>
  <c r="AI116" i="28"/>
  <c r="AK116" i="28" s="1"/>
  <c r="AH116" i="28"/>
  <c r="AG116" i="28"/>
  <c r="AF116" i="28"/>
  <c r="AB116" i="28"/>
  <c r="AD116" i="28" s="1"/>
  <c r="AA116" i="28"/>
  <c r="Z116" i="28"/>
  <c r="Y116" i="28"/>
  <c r="U116" i="28"/>
  <c r="W116" i="28" s="1"/>
  <c r="T116" i="28"/>
  <c r="S116" i="28"/>
  <c r="R116" i="28"/>
  <c r="AI115" i="28"/>
  <c r="AK115" i="28" s="1"/>
  <c r="AH115" i="28"/>
  <c r="AG115" i="28"/>
  <c r="AF115" i="28"/>
  <c r="AB115" i="28"/>
  <c r="AD115" i="28" s="1"/>
  <c r="AA115" i="28"/>
  <c r="Z115" i="28"/>
  <c r="Y115" i="28"/>
  <c r="U115" i="28"/>
  <c r="W115" i="28" s="1"/>
  <c r="T115" i="28"/>
  <c r="S115" i="28"/>
  <c r="R115" i="28"/>
  <c r="AI114" i="28"/>
  <c r="AK114" i="28" s="1"/>
  <c r="AH114" i="28"/>
  <c r="AG114" i="28"/>
  <c r="AF114" i="28"/>
  <c r="AB114" i="28"/>
  <c r="AD114" i="28" s="1"/>
  <c r="AA114" i="28"/>
  <c r="Z114" i="28"/>
  <c r="Y114" i="28"/>
  <c r="U114" i="28"/>
  <c r="W114" i="28" s="1"/>
  <c r="T114" i="28"/>
  <c r="S114" i="28"/>
  <c r="R114" i="28"/>
  <c r="AI113" i="28"/>
  <c r="AK113" i="28" s="1"/>
  <c r="AH113" i="28"/>
  <c r="AG113" i="28"/>
  <c r="AF113" i="28"/>
  <c r="AB113" i="28"/>
  <c r="AD113" i="28" s="1"/>
  <c r="AA113" i="28"/>
  <c r="Z113" i="28"/>
  <c r="Y113" i="28"/>
  <c r="U113" i="28"/>
  <c r="W113" i="28" s="1"/>
  <c r="T113" i="28"/>
  <c r="S113" i="28"/>
  <c r="R113" i="28"/>
  <c r="AI112" i="28"/>
  <c r="AK112" i="28" s="1"/>
  <c r="AH112" i="28"/>
  <c r="AG112" i="28"/>
  <c r="AF112" i="28"/>
  <c r="AB112" i="28"/>
  <c r="AD112" i="28" s="1"/>
  <c r="AA112" i="28"/>
  <c r="Z112" i="28"/>
  <c r="Y112" i="28"/>
  <c r="U112" i="28"/>
  <c r="W112" i="28" s="1"/>
  <c r="T112" i="28"/>
  <c r="S112" i="28"/>
  <c r="R112" i="28"/>
  <c r="AI111" i="28"/>
  <c r="AK111" i="28" s="1"/>
  <c r="AH111" i="28"/>
  <c r="AG111" i="28"/>
  <c r="AF111" i="28"/>
  <c r="AB111" i="28"/>
  <c r="AD111" i="28" s="1"/>
  <c r="AA111" i="28"/>
  <c r="Z111" i="28"/>
  <c r="Y111" i="28"/>
  <c r="U111" i="28"/>
  <c r="W111" i="28" s="1"/>
  <c r="T111" i="28"/>
  <c r="S111" i="28"/>
  <c r="R111" i="28"/>
  <c r="AI110" i="28"/>
  <c r="AK110" i="28" s="1"/>
  <c r="AH110" i="28"/>
  <c r="AG110" i="28"/>
  <c r="AF110" i="28"/>
  <c r="AB110" i="28"/>
  <c r="AD110" i="28" s="1"/>
  <c r="AA110" i="28"/>
  <c r="Z110" i="28"/>
  <c r="Y110" i="28"/>
  <c r="U110" i="28"/>
  <c r="W110" i="28" s="1"/>
  <c r="T110" i="28"/>
  <c r="S110" i="28"/>
  <c r="R110" i="28"/>
  <c r="AI109" i="28"/>
  <c r="AK109" i="28" s="1"/>
  <c r="AH109" i="28"/>
  <c r="AG109" i="28"/>
  <c r="AF109" i="28"/>
  <c r="AB109" i="28"/>
  <c r="AD109" i="28" s="1"/>
  <c r="AA109" i="28"/>
  <c r="Z109" i="28"/>
  <c r="Y109" i="28"/>
  <c r="U109" i="28"/>
  <c r="W109" i="28" s="1"/>
  <c r="T109" i="28"/>
  <c r="S109" i="28"/>
  <c r="R109" i="28"/>
  <c r="AI108" i="28"/>
  <c r="AK108" i="28" s="1"/>
  <c r="AH108" i="28"/>
  <c r="AG108" i="28"/>
  <c r="AF108" i="28"/>
  <c r="AB108" i="28"/>
  <c r="AD108" i="28" s="1"/>
  <c r="AA108" i="28"/>
  <c r="Z108" i="28"/>
  <c r="Y108" i="28"/>
  <c r="U108" i="28"/>
  <c r="W108" i="28" s="1"/>
  <c r="T108" i="28"/>
  <c r="S108" i="28"/>
  <c r="R108" i="28"/>
  <c r="AI107" i="28"/>
  <c r="AK107" i="28" s="1"/>
  <c r="AH107" i="28"/>
  <c r="AG107" i="28"/>
  <c r="AF107" i="28"/>
  <c r="AB107" i="28"/>
  <c r="AD107" i="28" s="1"/>
  <c r="AA107" i="28"/>
  <c r="Z107" i="28"/>
  <c r="Y107" i="28"/>
  <c r="U107" i="28"/>
  <c r="W107" i="28" s="1"/>
  <c r="T107" i="28"/>
  <c r="S107" i="28"/>
  <c r="R107" i="28"/>
  <c r="AI106" i="28"/>
  <c r="AK106" i="28" s="1"/>
  <c r="AH106" i="28"/>
  <c r="AG106" i="28"/>
  <c r="AF106" i="28"/>
  <c r="AB106" i="28"/>
  <c r="AD106" i="28" s="1"/>
  <c r="AA106" i="28"/>
  <c r="Z106" i="28"/>
  <c r="Y106" i="28"/>
  <c r="U106" i="28"/>
  <c r="W106" i="28" s="1"/>
  <c r="T106" i="28"/>
  <c r="S106" i="28"/>
  <c r="R106" i="28"/>
  <c r="AI105" i="28"/>
  <c r="AK105" i="28" s="1"/>
  <c r="AH105" i="28"/>
  <c r="AG105" i="28"/>
  <c r="AF105" i="28"/>
  <c r="AB105" i="28"/>
  <c r="AD105" i="28" s="1"/>
  <c r="AA105" i="28"/>
  <c r="Z105" i="28"/>
  <c r="Y105" i="28"/>
  <c r="U105" i="28"/>
  <c r="W105" i="28" s="1"/>
  <c r="T105" i="28"/>
  <c r="S105" i="28"/>
  <c r="R105" i="28"/>
  <c r="AI104" i="28"/>
  <c r="AK104" i="28" s="1"/>
  <c r="AH104" i="28"/>
  <c r="AG104" i="28"/>
  <c r="AF104" i="28"/>
  <c r="AB104" i="28"/>
  <c r="AD104" i="28" s="1"/>
  <c r="AA104" i="28"/>
  <c r="Z104" i="28"/>
  <c r="Y104" i="28"/>
  <c r="U104" i="28"/>
  <c r="W104" i="28" s="1"/>
  <c r="T104" i="28"/>
  <c r="S104" i="28"/>
  <c r="R104" i="28"/>
  <c r="AI103" i="28"/>
  <c r="AK103" i="28" s="1"/>
  <c r="AH103" i="28"/>
  <c r="AG103" i="28"/>
  <c r="AF103" i="28"/>
  <c r="AB103" i="28"/>
  <c r="AD103" i="28" s="1"/>
  <c r="AA103" i="28"/>
  <c r="Z103" i="28"/>
  <c r="Y103" i="28"/>
  <c r="U103" i="28"/>
  <c r="W103" i="28" s="1"/>
  <c r="T103" i="28"/>
  <c r="S103" i="28"/>
  <c r="R103" i="28"/>
  <c r="AI102" i="28"/>
  <c r="AK102" i="28" s="1"/>
  <c r="AH102" i="28"/>
  <c r="AG102" i="28"/>
  <c r="AF102" i="28"/>
  <c r="AB102" i="28"/>
  <c r="AD102" i="28" s="1"/>
  <c r="AA102" i="28"/>
  <c r="Z102" i="28"/>
  <c r="Y102" i="28"/>
  <c r="U102" i="28"/>
  <c r="W102" i="28" s="1"/>
  <c r="T102" i="28"/>
  <c r="S102" i="28"/>
  <c r="R102" i="28"/>
  <c r="AH101" i="28"/>
  <c r="AG101" i="28"/>
  <c r="AF101" i="28"/>
  <c r="AA101" i="28"/>
  <c r="Z101" i="28"/>
  <c r="Y101" i="28"/>
  <c r="T101" i="28"/>
  <c r="S101" i="28"/>
  <c r="R101" i="28"/>
  <c r="AI78" i="28"/>
  <c r="AK78" i="28" s="1"/>
  <c r="AH78" i="28"/>
  <c r="AG78" i="28"/>
  <c r="AF78" i="28"/>
  <c r="AB78" i="28"/>
  <c r="AD78" i="28" s="1"/>
  <c r="AA78" i="28"/>
  <c r="Z78" i="28"/>
  <c r="Y78" i="28"/>
  <c r="U78" i="28"/>
  <c r="W78" i="28" s="1"/>
  <c r="T78" i="28"/>
  <c r="S78" i="28"/>
  <c r="R78" i="28"/>
  <c r="AI77" i="28"/>
  <c r="AK77" i="28" s="1"/>
  <c r="AH77" i="28"/>
  <c r="AG77" i="28"/>
  <c r="AF77" i="28"/>
  <c r="AB77" i="28"/>
  <c r="AD77" i="28" s="1"/>
  <c r="AA77" i="28"/>
  <c r="Z77" i="28"/>
  <c r="Y77" i="28"/>
  <c r="U77" i="28"/>
  <c r="W77" i="28" s="1"/>
  <c r="T77" i="28"/>
  <c r="S77" i="28"/>
  <c r="R77" i="28"/>
  <c r="AI76" i="28"/>
  <c r="AK76" i="28" s="1"/>
  <c r="AH76" i="28"/>
  <c r="AG76" i="28"/>
  <c r="AF76" i="28"/>
  <c r="AB76" i="28"/>
  <c r="AD76" i="28" s="1"/>
  <c r="AA76" i="28"/>
  <c r="Z76" i="28"/>
  <c r="Y76" i="28"/>
  <c r="U76" i="28"/>
  <c r="W76" i="28" s="1"/>
  <c r="T76" i="28"/>
  <c r="S76" i="28"/>
  <c r="R76" i="28"/>
  <c r="AI75" i="28"/>
  <c r="AK75" i="28" s="1"/>
  <c r="AH75" i="28"/>
  <c r="AG75" i="28"/>
  <c r="AF75" i="28"/>
  <c r="AB75" i="28"/>
  <c r="AD75" i="28" s="1"/>
  <c r="AA75" i="28"/>
  <c r="Z75" i="28"/>
  <c r="Y75" i="28"/>
  <c r="U75" i="28"/>
  <c r="W75" i="28" s="1"/>
  <c r="T75" i="28"/>
  <c r="S75" i="28"/>
  <c r="R75" i="28"/>
  <c r="AI74" i="28"/>
  <c r="AK74" i="28" s="1"/>
  <c r="AH74" i="28"/>
  <c r="AG74" i="28"/>
  <c r="AF74" i="28"/>
  <c r="AB74" i="28"/>
  <c r="AD74" i="28" s="1"/>
  <c r="AA74" i="28"/>
  <c r="Z74" i="28"/>
  <c r="Y74" i="28"/>
  <c r="U74" i="28"/>
  <c r="W74" i="28" s="1"/>
  <c r="T74" i="28"/>
  <c r="S74" i="28"/>
  <c r="R74" i="28"/>
  <c r="AI73" i="28"/>
  <c r="AK73" i="28" s="1"/>
  <c r="AH73" i="28"/>
  <c r="AG73" i="28"/>
  <c r="AF73" i="28"/>
  <c r="AB73" i="28"/>
  <c r="AD73" i="28" s="1"/>
  <c r="AA73" i="28"/>
  <c r="Z73" i="28"/>
  <c r="Y73" i="28"/>
  <c r="U73" i="28"/>
  <c r="W73" i="28" s="1"/>
  <c r="T73" i="28"/>
  <c r="S73" i="28"/>
  <c r="R73" i="28"/>
  <c r="AI72" i="28"/>
  <c r="AK72" i="28" s="1"/>
  <c r="AH72" i="28"/>
  <c r="AG72" i="28"/>
  <c r="AF72" i="28"/>
  <c r="AB72" i="28"/>
  <c r="AD72" i="28" s="1"/>
  <c r="AA72" i="28"/>
  <c r="Z72" i="28"/>
  <c r="Y72" i="28"/>
  <c r="U72" i="28"/>
  <c r="W72" i="28" s="1"/>
  <c r="T72" i="28"/>
  <c r="S72" i="28"/>
  <c r="R72" i="28"/>
  <c r="AI71" i="28"/>
  <c r="AK71" i="28" s="1"/>
  <c r="AH71" i="28"/>
  <c r="AG71" i="28"/>
  <c r="AF71" i="28"/>
  <c r="AB71" i="28"/>
  <c r="AD71" i="28" s="1"/>
  <c r="AA71" i="28"/>
  <c r="Z71" i="28"/>
  <c r="Y71" i="28"/>
  <c r="U71" i="28"/>
  <c r="W71" i="28" s="1"/>
  <c r="T71" i="28"/>
  <c r="S71" i="28"/>
  <c r="R71" i="28"/>
  <c r="AI70" i="28"/>
  <c r="AK70" i="28" s="1"/>
  <c r="AH70" i="28"/>
  <c r="AG70" i="28"/>
  <c r="AF70" i="28"/>
  <c r="AB70" i="28"/>
  <c r="AD70" i="28" s="1"/>
  <c r="AA70" i="28"/>
  <c r="Z70" i="28"/>
  <c r="Y70" i="28"/>
  <c r="U70" i="28"/>
  <c r="W70" i="28" s="1"/>
  <c r="T70" i="28"/>
  <c r="S70" i="28"/>
  <c r="R70" i="28"/>
  <c r="AI69" i="28"/>
  <c r="AK69" i="28" s="1"/>
  <c r="AH69" i="28"/>
  <c r="AG69" i="28"/>
  <c r="AF69" i="28"/>
  <c r="AB69" i="28"/>
  <c r="AD69" i="28" s="1"/>
  <c r="AA69" i="28"/>
  <c r="Z69" i="28"/>
  <c r="Y69" i="28"/>
  <c r="U69" i="28"/>
  <c r="W69" i="28" s="1"/>
  <c r="T69" i="28"/>
  <c r="S69" i="28"/>
  <c r="R69" i="28"/>
  <c r="AI68" i="28"/>
  <c r="AK68" i="28" s="1"/>
  <c r="AH68" i="28"/>
  <c r="AG68" i="28"/>
  <c r="AF68" i="28"/>
  <c r="AB68" i="28"/>
  <c r="AD68" i="28" s="1"/>
  <c r="AA68" i="28"/>
  <c r="Z68" i="28"/>
  <c r="Y68" i="28"/>
  <c r="U68" i="28"/>
  <c r="W68" i="28" s="1"/>
  <c r="T68" i="28"/>
  <c r="S68" i="28"/>
  <c r="R68" i="28"/>
  <c r="AI67" i="28"/>
  <c r="AK67" i="28" s="1"/>
  <c r="AH67" i="28"/>
  <c r="AG67" i="28"/>
  <c r="AF67" i="28"/>
  <c r="AB67" i="28"/>
  <c r="AD67" i="28" s="1"/>
  <c r="AA67" i="28"/>
  <c r="Z67" i="28"/>
  <c r="Y67" i="28"/>
  <c r="U67" i="28"/>
  <c r="W67" i="28" s="1"/>
  <c r="T67" i="28"/>
  <c r="S67" i="28"/>
  <c r="R67" i="28"/>
  <c r="AI66" i="28"/>
  <c r="AK66" i="28" s="1"/>
  <c r="AH66" i="28"/>
  <c r="AG66" i="28"/>
  <c r="AF66" i="28"/>
  <c r="AB66" i="28"/>
  <c r="AD66" i="28" s="1"/>
  <c r="AA66" i="28"/>
  <c r="Z66" i="28"/>
  <c r="Y66" i="28"/>
  <c r="U66" i="28"/>
  <c r="W66" i="28" s="1"/>
  <c r="T66" i="28"/>
  <c r="S66" i="28"/>
  <c r="R66" i="28"/>
  <c r="AI65" i="28"/>
  <c r="AK65" i="28" s="1"/>
  <c r="AH65" i="28"/>
  <c r="AG65" i="28"/>
  <c r="AF65" i="28"/>
  <c r="AB65" i="28"/>
  <c r="AD65" i="28" s="1"/>
  <c r="AA65" i="28"/>
  <c r="Z65" i="28"/>
  <c r="Y65" i="28"/>
  <c r="U65" i="28"/>
  <c r="W65" i="28" s="1"/>
  <c r="T65" i="28"/>
  <c r="S65" i="28"/>
  <c r="R65" i="28"/>
  <c r="AI64" i="28"/>
  <c r="AK64" i="28" s="1"/>
  <c r="AH64" i="28"/>
  <c r="AG64" i="28"/>
  <c r="AF64" i="28"/>
  <c r="AB64" i="28"/>
  <c r="AD64" i="28" s="1"/>
  <c r="AA64" i="28"/>
  <c r="Z64" i="28"/>
  <c r="Y64" i="28"/>
  <c r="U64" i="28"/>
  <c r="W64" i="28" s="1"/>
  <c r="T64" i="28"/>
  <c r="S64" i="28"/>
  <c r="R64" i="28"/>
  <c r="AI63" i="28"/>
  <c r="AK63" i="28" s="1"/>
  <c r="AH63" i="28"/>
  <c r="AG63" i="28"/>
  <c r="AF63" i="28"/>
  <c r="AB63" i="28"/>
  <c r="AD63" i="28" s="1"/>
  <c r="AA63" i="28"/>
  <c r="Z63" i="28"/>
  <c r="Y63" i="28"/>
  <c r="U63" i="28"/>
  <c r="W63" i="28" s="1"/>
  <c r="T63" i="28"/>
  <c r="S63" i="28"/>
  <c r="R63" i="28"/>
  <c r="AI62" i="28"/>
  <c r="AK62" i="28" s="1"/>
  <c r="AH62" i="28"/>
  <c r="AG62" i="28"/>
  <c r="AF62" i="28"/>
  <c r="AB62" i="28"/>
  <c r="AD62" i="28" s="1"/>
  <c r="AA62" i="28"/>
  <c r="Z62" i="28"/>
  <c r="Y62" i="28"/>
  <c r="U62" i="28"/>
  <c r="W62" i="28" s="1"/>
  <c r="T62" i="28"/>
  <c r="S62" i="28"/>
  <c r="R62" i="28"/>
  <c r="AI61" i="28"/>
  <c r="AK61" i="28" s="1"/>
  <c r="AH61" i="28"/>
  <c r="AG61" i="28"/>
  <c r="AF61" i="28"/>
  <c r="AB61" i="28"/>
  <c r="AD61" i="28" s="1"/>
  <c r="AA61" i="28"/>
  <c r="Z61" i="28"/>
  <c r="Y61" i="28"/>
  <c r="U61" i="28"/>
  <c r="W61" i="28" s="1"/>
  <c r="T61" i="28"/>
  <c r="S61" i="28"/>
  <c r="R61" i="28"/>
  <c r="AI60" i="28"/>
  <c r="AK60" i="28" s="1"/>
  <c r="AH60" i="28"/>
  <c r="AG60" i="28"/>
  <c r="AF60" i="28"/>
  <c r="AB60" i="28"/>
  <c r="AD60" i="28" s="1"/>
  <c r="AA60" i="28"/>
  <c r="Z60" i="28"/>
  <c r="Y60" i="28"/>
  <c r="U60" i="28"/>
  <c r="W60" i="28" s="1"/>
  <c r="T60" i="28"/>
  <c r="S60" i="28"/>
  <c r="R60" i="28"/>
  <c r="AH59" i="28"/>
  <c r="AG59" i="28"/>
  <c r="AF59" i="28"/>
  <c r="AA59" i="28"/>
  <c r="Z59" i="28"/>
  <c r="Y59" i="28"/>
  <c r="T59" i="28"/>
  <c r="S59" i="28"/>
  <c r="R59" i="28"/>
  <c r="AH58" i="28"/>
  <c r="AG58" i="28"/>
  <c r="AF58" i="28"/>
  <c r="AA58" i="28"/>
  <c r="Z58" i="28"/>
  <c r="Y58" i="28"/>
  <c r="T58" i="28"/>
  <c r="S58" i="28"/>
  <c r="R58" i="28"/>
  <c r="AH57" i="28"/>
  <c r="AG57" i="28"/>
  <c r="AF57" i="28"/>
  <c r="AA57" i="28"/>
  <c r="Z57" i="28"/>
  <c r="Y57" i="28"/>
  <c r="T57" i="28"/>
  <c r="S57" i="28"/>
  <c r="R57" i="28"/>
  <c r="AI34" i="28"/>
  <c r="AK34" i="28" s="1"/>
  <c r="AH34" i="28"/>
  <c r="AG34" i="28"/>
  <c r="AF34" i="28"/>
  <c r="AB34" i="28"/>
  <c r="AD34" i="28" s="1"/>
  <c r="AA34" i="28"/>
  <c r="Z34" i="28"/>
  <c r="Y34" i="28"/>
  <c r="U34" i="28"/>
  <c r="W34" i="28" s="1"/>
  <c r="T34" i="28"/>
  <c r="S34" i="28"/>
  <c r="R34" i="28"/>
  <c r="AI33" i="28"/>
  <c r="AK33" i="28" s="1"/>
  <c r="AH33" i="28"/>
  <c r="AG33" i="28"/>
  <c r="AF33" i="28"/>
  <c r="AB33" i="28"/>
  <c r="AD33" i="28" s="1"/>
  <c r="AA33" i="28"/>
  <c r="Z33" i="28"/>
  <c r="Y33" i="28"/>
  <c r="U33" i="28"/>
  <c r="W33" i="28" s="1"/>
  <c r="T33" i="28"/>
  <c r="S33" i="28"/>
  <c r="R33" i="28"/>
  <c r="AI32" i="28"/>
  <c r="AK32" i="28" s="1"/>
  <c r="AH32" i="28"/>
  <c r="AG32" i="28"/>
  <c r="AF32" i="28"/>
  <c r="AB32" i="28"/>
  <c r="AD32" i="28" s="1"/>
  <c r="AA32" i="28"/>
  <c r="Z32" i="28"/>
  <c r="Y32" i="28"/>
  <c r="U32" i="28"/>
  <c r="W32" i="28" s="1"/>
  <c r="T32" i="28"/>
  <c r="S32" i="28"/>
  <c r="R32" i="28"/>
  <c r="AI31" i="28"/>
  <c r="AK31" i="28" s="1"/>
  <c r="AH31" i="28"/>
  <c r="AG31" i="28"/>
  <c r="AF31" i="28"/>
  <c r="AB31" i="28"/>
  <c r="AD31" i="28" s="1"/>
  <c r="AA31" i="28"/>
  <c r="Z31" i="28"/>
  <c r="Y31" i="28"/>
  <c r="U31" i="28"/>
  <c r="W31" i="28" s="1"/>
  <c r="T31" i="28"/>
  <c r="S31" i="28"/>
  <c r="R31" i="28"/>
  <c r="AI30" i="28"/>
  <c r="AK30" i="28" s="1"/>
  <c r="AH30" i="28"/>
  <c r="AG30" i="28"/>
  <c r="AF30" i="28"/>
  <c r="AB30" i="28"/>
  <c r="AD30" i="28" s="1"/>
  <c r="AA30" i="28"/>
  <c r="Z30" i="28"/>
  <c r="Y30" i="28"/>
  <c r="U30" i="28"/>
  <c r="W30" i="28" s="1"/>
  <c r="T30" i="28"/>
  <c r="S30" i="28"/>
  <c r="R30" i="28"/>
  <c r="AI29" i="28"/>
  <c r="AK29" i="28" s="1"/>
  <c r="AH29" i="28"/>
  <c r="AG29" i="28"/>
  <c r="AF29" i="28"/>
  <c r="AB29" i="28"/>
  <c r="AD29" i="28" s="1"/>
  <c r="AA29" i="28"/>
  <c r="Z29" i="28"/>
  <c r="Y29" i="28"/>
  <c r="U29" i="28"/>
  <c r="W29" i="28" s="1"/>
  <c r="T29" i="28"/>
  <c r="S29" i="28"/>
  <c r="R29" i="28"/>
  <c r="AI28" i="28"/>
  <c r="AK28" i="28" s="1"/>
  <c r="AH28" i="28"/>
  <c r="AG28" i="28"/>
  <c r="AF28" i="28"/>
  <c r="AB28" i="28"/>
  <c r="AD28" i="28" s="1"/>
  <c r="AA28" i="28"/>
  <c r="Z28" i="28"/>
  <c r="Y28" i="28"/>
  <c r="U28" i="28"/>
  <c r="W28" i="28" s="1"/>
  <c r="T28" i="28"/>
  <c r="S28" i="28"/>
  <c r="R28" i="28"/>
  <c r="AI27" i="28"/>
  <c r="AK27" i="28" s="1"/>
  <c r="AH27" i="28"/>
  <c r="AG27" i="28"/>
  <c r="AF27" i="28"/>
  <c r="AB27" i="28"/>
  <c r="AD27" i="28" s="1"/>
  <c r="AA27" i="28"/>
  <c r="Z27" i="28"/>
  <c r="Y27" i="28"/>
  <c r="U27" i="28"/>
  <c r="W27" i="28" s="1"/>
  <c r="T27" i="28"/>
  <c r="S27" i="28"/>
  <c r="R27" i="28"/>
  <c r="AI26" i="28"/>
  <c r="AK26" i="28" s="1"/>
  <c r="AH26" i="28"/>
  <c r="AG26" i="28"/>
  <c r="AF26" i="28"/>
  <c r="AB26" i="28"/>
  <c r="AD26" i="28" s="1"/>
  <c r="AA26" i="28"/>
  <c r="Z26" i="28"/>
  <c r="Y26" i="28"/>
  <c r="U26" i="28"/>
  <c r="W26" i="28" s="1"/>
  <c r="T26" i="28"/>
  <c r="S26" i="28"/>
  <c r="R26" i="28"/>
  <c r="AI25" i="28"/>
  <c r="AK25" i="28" s="1"/>
  <c r="AH25" i="28"/>
  <c r="AG25" i="28"/>
  <c r="AF25" i="28"/>
  <c r="AB25" i="28"/>
  <c r="AD25" i="28" s="1"/>
  <c r="AA25" i="28"/>
  <c r="Z25" i="28"/>
  <c r="Y25" i="28"/>
  <c r="U25" i="28"/>
  <c r="W25" i="28" s="1"/>
  <c r="T25" i="28"/>
  <c r="S25" i="28"/>
  <c r="R25" i="28"/>
  <c r="AI24" i="28"/>
  <c r="AK24" i="28" s="1"/>
  <c r="AH24" i="28"/>
  <c r="AG24" i="28"/>
  <c r="AF24" i="28"/>
  <c r="AB24" i="28"/>
  <c r="AD24" i="28" s="1"/>
  <c r="AA24" i="28"/>
  <c r="Z24" i="28"/>
  <c r="Y24" i="28"/>
  <c r="U24" i="28"/>
  <c r="W24" i="28" s="1"/>
  <c r="T24" i="28"/>
  <c r="S24" i="28"/>
  <c r="R24" i="28"/>
  <c r="AI23" i="28"/>
  <c r="AK23" i="28" s="1"/>
  <c r="AH23" i="28"/>
  <c r="AG23" i="28"/>
  <c r="AF23" i="28"/>
  <c r="AB23" i="28"/>
  <c r="AD23" i="28" s="1"/>
  <c r="AA23" i="28"/>
  <c r="Z23" i="28"/>
  <c r="Y23" i="28"/>
  <c r="U23" i="28"/>
  <c r="W23" i="28" s="1"/>
  <c r="T23" i="28"/>
  <c r="S23" i="28"/>
  <c r="R23" i="28"/>
  <c r="AI22" i="28"/>
  <c r="AK22" i="28" s="1"/>
  <c r="AH22" i="28"/>
  <c r="AG22" i="28"/>
  <c r="AF22" i="28"/>
  <c r="AB22" i="28"/>
  <c r="AD22" i="28" s="1"/>
  <c r="AA22" i="28"/>
  <c r="Z22" i="28"/>
  <c r="Y22" i="28"/>
  <c r="U22" i="28"/>
  <c r="W22" i="28" s="1"/>
  <c r="T22" i="28"/>
  <c r="S22" i="28"/>
  <c r="R22" i="28"/>
  <c r="AI21" i="28"/>
  <c r="AK21" i="28" s="1"/>
  <c r="AH21" i="28"/>
  <c r="AG21" i="28"/>
  <c r="AF21" i="28"/>
  <c r="AB21" i="28"/>
  <c r="AD21" i="28" s="1"/>
  <c r="AA21" i="28"/>
  <c r="Z21" i="28"/>
  <c r="Y21" i="28"/>
  <c r="U21" i="28"/>
  <c r="W21" i="28" s="1"/>
  <c r="T21" i="28"/>
  <c r="S21" i="28"/>
  <c r="R21" i="28"/>
  <c r="AI20" i="28"/>
  <c r="AK20" i="28" s="1"/>
  <c r="AH20" i="28"/>
  <c r="AG20" i="28"/>
  <c r="AF20" i="28"/>
  <c r="AB20" i="28"/>
  <c r="AD20" i="28" s="1"/>
  <c r="AA20" i="28"/>
  <c r="Z20" i="28"/>
  <c r="Y20" i="28"/>
  <c r="U20" i="28"/>
  <c r="W20" i="28" s="1"/>
  <c r="T20" i="28"/>
  <c r="S20" i="28"/>
  <c r="R20" i="28"/>
  <c r="AI19" i="28"/>
  <c r="AK19" i="28" s="1"/>
  <c r="AH19" i="28"/>
  <c r="AG19" i="28"/>
  <c r="AF19" i="28"/>
  <c r="AB19" i="28"/>
  <c r="AD19" i="28" s="1"/>
  <c r="AA19" i="28"/>
  <c r="Z19" i="28"/>
  <c r="Y19" i="28"/>
  <c r="U19" i="28"/>
  <c r="W19" i="28" s="1"/>
  <c r="T19" i="28"/>
  <c r="S19" i="28"/>
  <c r="R19" i="28"/>
  <c r="AI18" i="28"/>
  <c r="AK18" i="28" s="1"/>
  <c r="AH18" i="28"/>
  <c r="AG18" i="28"/>
  <c r="AF18" i="28"/>
  <c r="AB18" i="28"/>
  <c r="AD18" i="28" s="1"/>
  <c r="AA18" i="28"/>
  <c r="Z18" i="28"/>
  <c r="Y18" i="28"/>
  <c r="U18" i="28"/>
  <c r="W18" i="28" s="1"/>
  <c r="T18" i="28"/>
  <c r="S18" i="28"/>
  <c r="R18" i="28"/>
  <c r="AI17" i="28"/>
  <c r="AK17" i="28" s="1"/>
  <c r="AH17" i="28"/>
  <c r="AG17" i="28"/>
  <c r="AF17" i="28"/>
  <c r="AB17" i="28"/>
  <c r="AD17" i="28" s="1"/>
  <c r="AA17" i="28"/>
  <c r="Z17" i="28"/>
  <c r="Y17" i="28"/>
  <c r="U17" i="28"/>
  <c r="W17" i="28" s="1"/>
  <c r="T17" i="28"/>
  <c r="S17" i="28"/>
  <c r="R17" i="28"/>
  <c r="AI16" i="28"/>
  <c r="AK16" i="28" s="1"/>
  <c r="AH16" i="28"/>
  <c r="AG16" i="28"/>
  <c r="AF16" i="28"/>
  <c r="AB16" i="28"/>
  <c r="AD16" i="28" s="1"/>
  <c r="AA16" i="28"/>
  <c r="Z16" i="28"/>
  <c r="Y16" i="28"/>
  <c r="U16" i="28"/>
  <c r="W16" i="28" s="1"/>
  <c r="T16" i="28"/>
  <c r="S16" i="28"/>
  <c r="R16" i="28"/>
  <c r="AH15" i="28"/>
  <c r="AG15" i="28"/>
  <c r="AF15" i="28"/>
  <c r="AA15" i="28"/>
  <c r="Z15" i="28"/>
  <c r="Y15" i="28"/>
  <c r="T15" i="28"/>
  <c r="S15" i="28"/>
  <c r="R15" i="28"/>
  <c r="AH14" i="28"/>
  <c r="AG14" i="28"/>
  <c r="AF14" i="28"/>
  <c r="AA14" i="28"/>
  <c r="Z14" i="28"/>
  <c r="Y14" i="28"/>
  <c r="T14" i="28"/>
  <c r="S14" i="28"/>
  <c r="R14" i="28"/>
  <c r="AH13" i="28"/>
  <c r="AG13" i="28"/>
  <c r="AF13" i="28"/>
  <c r="AA13" i="28"/>
  <c r="Z13" i="28"/>
  <c r="Y13" i="28"/>
  <c r="T13" i="28"/>
  <c r="S13" i="28"/>
  <c r="R13" i="28"/>
  <c r="AI78" i="27"/>
  <c r="AK78" i="27" s="1"/>
  <c r="AH78" i="27"/>
  <c r="AG78" i="27"/>
  <c r="AF78" i="27"/>
  <c r="AB78" i="27"/>
  <c r="AD78" i="27" s="1"/>
  <c r="AA78" i="27"/>
  <c r="Z78" i="27"/>
  <c r="Y78" i="27"/>
  <c r="U78" i="27"/>
  <c r="W78" i="27" s="1"/>
  <c r="T78" i="27"/>
  <c r="S78" i="27"/>
  <c r="R78" i="27"/>
  <c r="AI77" i="27"/>
  <c r="AK77" i="27" s="1"/>
  <c r="AH77" i="27"/>
  <c r="AG77" i="27"/>
  <c r="AF77" i="27"/>
  <c r="AB77" i="27"/>
  <c r="AD77" i="27" s="1"/>
  <c r="AA77" i="27"/>
  <c r="Z77" i="27"/>
  <c r="Y77" i="27"/>
  <c r="U77" i="27"/>
  <c r="W77" i="27" s="1"/>
  <c r="T77" i="27"/>
  <c r="S77" i="27"/>
  <c r="R77" i="27"/>
  <c r="AI76" i="27"/>
  <c r="AK76" i="27" s="1"/>
  <c r="AH76" i="27"/>
  <c r="AG76" i="27"/>
  <c r="AF76" i="27"/>
  <c r="AB76" i="27"/>
  <c r="AD76" i="27" s="1"/>
  <c r="AA76" i="27"/>
  <c r="Z76" i="27"/>
  <c r="Y76" i="27"/>
  <c r="U76" i="27"/>
  <c r="W76" i="27" s="1"/>
  <c r="T76" i="27"/>
  <c r="S76" i="27"/>
  <c r="R76" i="27"/>
  <c r="AI75" i="27"/>
  <c r="AK75" i="27" s="1"/>
  <c r="AH75" i="27"/>
  <c r="AG75" i="27"/>
  <c r="AF75" i="27"/>
  <c r="AB75" i="27"/>
  <c r="AD75" i="27" s="1"/>
  <c r="AA75" i="27"/>
  <c r="Z75" i="27"/>
  <c r="Y75" i="27"/>
  <c r="U75" i="27"/>
  <c r="W75" i="27" s="1"/>
  <c r="T75" i="27"/>
  <c r="S75" i="27"/>
  <c r="R75" i="27"/>
  <c r="AI74" i="27"/>
  <c r="AK74" i="27" s="1"/>
  <c r="AH74" i="27"/>
  <c r="AG74" i="27"/>
  <c r="AF74" i="27"/>
  <c r="AB74" i="27"/>
  <c r="AD74" i="27" s="1"/>
  <c r="AA74" i="27"/>
  <c r="Z74" i="27"/>
  <c r="Y74" i="27"/>
  <c r="U74" i="27"/>
  <c r="W74" i="27" s="1"/>
  <c r="T74" i="27"/>
  <c r="S74" i="27"/>
  <c r="R74" i="27"/>
  <c r="AI73" i="27"/>
  <c r="AK73" i="27" s="1"/>
  <c r="AH73" i="27"/>
  <c r="AG73" i="27"/>
  <c r="AF73" i="27"/>
  <c r="AB73" i="27"/>
  <c r="AD73" i="27" s="1"/>
  <c r="AA73" i="27"/>
  <c r="Z73" i="27"/>
  <c r="Y73" i="27"/>
  <c r="U73" i="27"/>
  <c r="W73" i="27" s="1"/>
  <c r="T73" i="27"/>
  <c r="S73" i="27"/>
  <c r="R73" i="27"/>
  <c r="AI72" i="27"/>
  <c r="AK72" i="27" s="1"/>
  <c r="AH72" i="27"/>
  <c r="AG72" i="27"/>
  <c r="AF72" i="27"/>
  <c r="AB72" i="27"/>
  <c r="AD72" i="27" s="1"/>
  <c r="AA72" i="27"/>
  <c r="Z72" i="27"/>
  <c r="Y72" i="27"/>
  <c r="U72" i="27"/>
  <c r="W72" i="27" s="1"/>
  <c r="T72" i="27"/>
  <c r="S72" i="27"/>
  <c r="R72" i="27"/>
  <c r="AI71" i="27"/>
  <c r="AK71" i="27" s="1"/>
  <c r="AH71" i="27"/>
  <c r="AG71" i="27"/>
  <c r="AF71" i="27"/>
  <c r="AB71" i="27"/>
  <c r="AD71" i="27" s="1"/>
  <c r="AA71" i="27"/>
  <c r="Z71" i="27"/>
  <c r="Y71" i="27"/>
  <c r="U71" i="27"/>
  <c r="W71" i="27" s="1"/>
  <c r="T71" i="27"/>
  <c r="S71" i="27"/>
  <c r="R71" i="27"/>
  <c r="AI70" i="27"/>
  <c r="AK70" i="27" s="1"/>
  <c r="AH70" i="27"/>
  <c r="AG70" i="27"/>
  <c r="AF70" i="27"/>
  <c r="AB70" i="27"/>
  <c r="AD70" i="27" s="1"/>
  <c r="AA70" i="27"/>
  <c r="Z70" i="27"/>
  <c r="Y70" i="27"/>
  <c r="U70" i="27"/>
  <c r="W70" i="27" s="1"/>
  <c r="T70" i="27"/>
  <c r="S70" i="27"/>
  <c r="R70" i="27"/>
  <c r="AI69" i="27"/>
  <c r="AK69" i="27" s="1"/>
  <c r="AH69" i="27"/>
  <c r="AG69" i="27"/>
  <c r="AF69" i="27"/>
  <c r="AB69" i="27"/>
  <c r="AD69" i="27" s="1"/>
  <c r="AA69" i="27"/>
  <c r="Z69" i="27"/>
  <c r="Y69" i="27"/>
  <c r="U69" i="27"/>
  <c r="W69" i="27" s="1"/>
  <c r="T69" i="27"/>
  <c r="S69" i="27"/>
  <c r="R69" i="27"/>
  <c r="AI68" i="27"/>
  <c r="AK68" i="27" s="1"/>
  <c r="AH68" i="27"/>
  <c r="AG68" i="27"/>
  <c r="AF68" i="27"/>
  <c r="AB68" i="27"/>
  <c r="AD68" i="27" s="1"/>
  <c r="AA68" i="27"/>
  <c r="Z68" i="27"/>
  <c r="Y68" i="27"/>
  <c r="U68" i="27"/>
  <c r="W68" i="27" s="1"/>
  <c r="T68" i="27"/>
  <c r="S68" i="27"/>
  <c r="R68" i="27"/>
  <c r="AI67" i="27"/>
  <c r="AK67" i="27" s="1"/>
  <c r="AH67" i="27"/>
  <c r="AG67" i="27"/>
  <c r="AF67" i="27"/>
  <c r="AB67" i="27"/>
  <c r="AD67" i="27" s="1"/>
  <c r="AA67" i="27"/>
  <c r="Z67" i="27"/>
  <c r="Y67" i="27"/>
  <c r="U67" i="27"/>
  <c r="W67" i="27" s="1"/>
  <c r="T67" i="27"/>
  <c r="S67" i="27"/>
  <c r="R67" i="27"/>
  <c r="AI66" i="27"/>
  <c r="AK66" i="27" s="1"/>
  <c r="AH66" i="27"/>
  <c r="AG66" i="27"/>
  <c r="AF66" i="27"/>
  <c r="AB66" i="27"/>
  <c r="AD66" i="27" s="1"/>
  <c r="AA66" i="27"/>
  <c r="Z66" i="27"/>
  <c r="Y66" i="27"/>
  <c r="U66" i="27"/>
  <c r="W66" i="27" s="1"/>
  <c r="T66" i="27"/>
  <c r="S66" i="27"/>
  <c r="R66" i="27"/>
  <c r="AI65" i="27"/>
  <c r="AK65" i="27" s="1"/>
  <c r="AH65" i="27"/>
  <c r="AG65" i="27"/>
  <c r="AF65" i="27"/>
  <c r="AB65" i="27"/>
  <c r="AD65" i="27" s="1"/>
  <c r="AA65" i="27"/>
  <c r="Z65" i="27"/>
  <c r="Y65" i="27"/>
  <c r="U65" i="27"/>
  <c r="W65" i="27" s="1"/>
  <c r="T65" i="27"/>
  <c r="S65" i="27"/>
  <c r="R65" i="27"/>
  <c r="AH64" i="27"/>
  <c r="AG64" i="27"/>
  <c r="AF64" i="27"/>
  <c r="AA64" i="27"/>
  <c r="Z64" i="27"/>
  <c r="Y64" i="27"/>
  <c r="T64" i="27"/>
  <c r="S64" i="27"/>
  <c r="R64" i="27"/>
  <c r="AH63" i="27"/>
  <c r="AG63" i="27"/>
  <c r="AF63" i="27"/>
  <c r="AA63" i="27"/>
  <c r="Z63" i="27"/>
  <c r="Y63" i="27"/>
  <c r="T63" i="27"/>
  <c r="S63" i="27"/>
  <c r="R63" i="27"/>
  <c r="AH62" i="27"/>
  <c r="AG62" i="27"/>
  <c r="AF62" i="27"/>
  <c r="AA62" i="27"/>
  <c r="Z62" i="27"/>
  <c r="Y62" i="27"/>
  <c r="T62" i="27"/>
  <c r="S62" i="27"/>
  <c r="R62" i="27"/>
  <c r="AH61" i="27"/>
  <c r="AG61" i="27"/>
  <c r="AF61" i="27"/>
  <c r="AA61" i="27"/>
  <c r="Z61" i="27"/>
  <c r="Y61" i="27"/>
  <c r="T61" i="27"/>
  <c r="S61" i="27"/>
  <c r="R61" i="27"/>
  <c r="AH60" i="27"/>
  <c r="AG60" i="27"/>
  <c r="AF60" i="27"/>
  <c r="AA60" i="27"/>
  <c r="Z60" i="27"/>
  <c r="Y60" i="27"/>
  <c r="T60" i="27"/>
  <c r="S60" i="27"/>
  <c r="R60" i="27"/>
  <c r="AH59" i="27"/>
  <c r="AG59" i="27"/>
  <c r="AF59" i="27"/>
  <c r="AA59" i="27"/>
  <c r="Z59" i="27"/>
  <c r="Y59" i="27"/>
  <c r="T59" i="27"/>
  <c r="S59" i="27"/>
  <c r="R59" i="27"/>
  <c r="AH58" i="27"/>
  <c r="AG58" i="27"/>
  <c r="AF58" i="27"/>
  <c r="AA58" i="27"/>
  <c r="Z58" i="27"/>
  <c r="Y58" i="27"/>
  <c r="T58" i="27"/>
  <c r="S58" i="27"/>
  <c r="R58" i="27"/>
  <c r="AH57" i="27"/>
  <c r="AG57" i="27"/>
  <c r="AF57" i="27"/>
  <c r="AA57" i="27"/>
  <c r="Z57" i="27"/>
  <c r="Y57" i="27"/>
  <c r="T57" i="27"/>
  <c r="S57" i="27"/>
  <c r="R57" i="27"/>
  <c r="AI34" i="27"/>
  <c r="AK34" i="27" s="1"/>
  <c r="AH34" i="27"/>
  <c r="AG34" i="27"/>
  <c r="AF34" i="27"/>
  <c r="AB34" i="27"/>
  <c r="AD34" i="27" s="1"/>
  <c r="AA34" i="27"/>
  <c r="Z34" i="27"/>
  <c r="Y34" i="27"/>
  <c r="U34" i="27"/>
  <c r="W34" i="27" s="1"/>
  <c r="T34" i="27"/>
  <c r="S34" i="27"/>
  <c r="R34" i="27"/>
  <c r="AI33" i="27"/>
  <c r="AK33" i="27" s="1"/>
  <c r="AH33" i="27"/>
  <c r="AG33" i="27"/>
  <c r="AF33" i="27"/>
  <c r="AB33" i="27"/>
  <c r="AD33" i="27" s="1"/>
  <c r="AA33" i="27"/>
  <c r="Z33" i="27"/>
  <c r="Y33" i="27"/>
  <c r="U33" i="27"/>
  <c r="W33" i="27" s="1"/>
  <c r="T33" i="27"/>
  <c r="S33" i="27"/>
  <c r="R33" i="27"/>
  <c r="AI32" i="27"/>
  <c r="AK32" i="27" s="1"/>
  <c r="AH32" i="27"/>
  <c r="AG32" i="27"/>
  <c r="AF32" i="27"/>
  <c r="AB32" i="27"/>
  <c r="AD32" i="27" s="1"/>
  <c r="AA32" i="27"/>
  <c r="Z32" i="27"/>
  <c r="Y32" i="27"/>
  <c r="U32" i="27"/>
  <c r="W32" i="27" s="1"/>
  <c r="T32" i="27"/>
  <c r="S32" i="27"/>
  <c r="R32" i="27"/>
  <c r="AI31" i="27"/>
  <c r="AK31" i="27" s="1"/>
  <c r="AH31" i="27"/>
  <c r="AG31" i="27"/>
  <c r="AF31" i="27"/>
  <c r="AB31" i="27"/>
  <c r="AD31" i="27" s="1"/>
  <c r="AA31" i="27"/>
  <c r="Z31" i="27"/>
  <c r="Y31" i="27"/>
  <c r="U31" i="27"/>
  <c r="W31" i="27" s="1"/>
  <c r="T31" i="27"/>
  <c r="S31" i="27"/>
  <c r="R31" i="27"/>
  <c r="AI30" i="27"/>
  <c r="AK30" i="27" s="1"/>
  <c r="AH30" i="27"/>
  <c r="AG30" i="27"/>
  <c r="AF30" i="27"/>
  <c r="AB30" i="27"/>
  <c r="AD30" i="27" s="1"/>
  <c r="AA30" i="27"/>
  <c r="Z30" i="27"/>
  <c r="Y30" i="27"/>
  <c r="U30" i="27"/>
  <c r="W30" i="27" s="1"/>
  <c r="T30" i="27"/>
  <c r="S30" i="27"/>
  <c r="R30" i="27"/>
  <c r="AI29" i="27"/>
  <c r="AK29" i="27" s="1"/>
  <c r="AH29" i="27"/>
  <c r="AG29" i="27"/>
  <c r="AF29" i="27"/>
  <c r="AB29" i="27"/>
  <c r="AD29" i="27" s="1"/>
  <c r="AA29" i="27"/>
  <c r="Z29" i="27"/>
  <c r="Y29" i="27"/>
  <c r="U29" i="27"/>
  <c r="W29" i="27" s="1"/>
  <c r="T29" i="27"/>
  <c r="S29" i="27"/>
  <c r="R29" i="27"/>
  <c r="AI28" i="27"/>
  <c r="AK28" i="27" s="1"/>
  <c r="AH28" i="27"/>
  <c r="AG28" i="27"/>
  <c r="AF28" i="27"/>
  <c r="AB28" i="27"/>
  <c r="AD28" i="27" s="1"/>
  <c r="AA28" i="27"/>
  <c r="Z28" i="27"/>
  <c r="Y28" i="27"/>
  <c r="U28" i="27"/>
  <c r="W28" i="27" s="1"/>
  <c r="T28" i="27"/>
  <c r="S28" i="27"/>
  <c r="R28" i="27"/>
  <c r="AI27" i="27"/>
  <c r="AK27" i="27" s="1"/>
  <c r="AH27" i="27"/>
  <c r="AG27" i="27"/>
  <c r="AF27" i="27"/>
  <c r="AB27" i="27"/>
  <c r="AD27" i="27" s="1"/>
  <c r="AA27" i="27"/>
  <c r="Z27" i="27"/>
  <c r="Y27" i="27"/>
  <c r="U27" i="27"/>
  <c r="W27" i="27" s="1"/>
  <c r="T27" i="27"/>
  <c r="S27" i="27"/>
  <c r="R27" i="27"/>
  <c r="AI26" i="27"/>
  <c r="AK26" i="27" s="1"/>
  <c r="AH26" i="27"/>
  <c r="AG26" i="27"/>
  <c r="AF26" i="27"/>
  <c r="AB26" i="27"/>
  <c r="AD26" i="27" s="1"/>
  <c r="AA26" i="27"/>
  <c r="Z26" i="27"/>
  <c r="Y26" i="27"/>
  <c r="U26" i="27"/>
  <c r="W26" i="27" s="1"/>
  <c r="T26" i="27"/>
  <c r="S26" i="27"/>
  <c r="R26" i="27"/>
  <c r="AI25" i="27"/>
  <c r="AK25" i="27" s="1"/>
  <c r="AH25" i="27"/>
  <c r="AG25" i="27"/>
  <c r="AF25" i="27"/>
  <c r="AB25" i="27"/>
  <c r="AD25" i="27" s="1"/>
  <c r="AA25" i="27"/>
  <c r="Z25" i="27"/>
  <c r="Y25" i="27"/>
  <c r="U25" i="27"/>
  <c r="W25" i="27" s="1"/>
  <c r="T25" i="27"/>
  <c r="S25" i="27"/>
  <c r="R25" i="27"/>
  <c r="AI24" i="27"/>
  <c r="AK24" i="27" s="1"/>
  <c r="AH24" i="27"/>
  <c r="AG24" i="27"/>
  <c r="AF24" i="27"/>
  <c r="AB24" i="27"/>
  <c r="AD24" i="27" s="1"/>
  <c r="AA24" i="27"/>
  <c r="Z24" i="27"/>
  <c r="Y24" i="27"/>
  <c r="U24" i="27"/>
  <c r="W24" i="27" s="1"/>
  <c r="T24" i="27"/>
  <c r="S24" i="27"/>
  <c r="R24" i="27"/>
  <c r="AI23" i="27"/>
  <c r="AK23" i="27" s="1"/>
  <c r="AH23" i="27"/>
  <c r="AG23" i="27"/>
  <c r="AF23" i="27"/>
  <c r="AB23" i="27"/>
  <c r="AD23" i="27" s="1"/>
  <c r="AA23" i="27"/>
  <c r="Z23" i="27"/>
  <c r="Y23" i="27"/>
  <c r="U23" i="27"/>
  <c r="W23" i="27" s="1"/>
  <c r="T23" i="27"/>
  <c r="S23" i="27"/>
  <c r="R23" i="27"/>
  <c r="AI22" i="27"/>
  <c r="AK22" i="27" s="1"/>
  <c r="AH22" i="27"/>
  <c r="AG22" i="27"/>
  <c r="AF22" i="27"/>
  <c r="AB22" i="27"/>
  <c r="AD22" i="27" s="1"/>
  <c r="AA22" i="27"/>
  <c r="Z22" i="27"/>
  <c r="Y22" i="27"/>
  <c r="U22" i="27"/>
  <c r="W22" i="27" s="1"/>
  <c r="T22" i="27"/>
  <c r="S22" i="27"/>
  <c r="R22" i="27"/>
  <c r="AI21" i="27"/>
  <c r="AK21" i="27" s="1"/>
  <c r="AH21" i="27"/>
  <c r="AG21" i="27"/>
  <c r="AF21" i="27"/>
  <c r="AB21" i="27"/>
  <c r="AD21" i="27" s="1"/>
  <c r="AA21" i="27"/>
  <c r="Z21" i="27"/>
  <c r="Y21" i="27"/>
  <c r="U21" i="27"/>
  <c r="W21" i="27" s="1"/>
  <c r="T21" i="27"/>
  <c r="S21" i="27"/>
  <c r="R21" i="27"/>
  <c r="AI20" i="27"/>
  <c r="AK20" i="27" s="1"/>
  <c r="AH20" i="27"/>
  <c r="AG20" i="27"/>
  <c r="AF20" i="27"/>
  <c r="AB20" i="27"/>
  <c r="AD20" i="27" s="1"/>
  <c r="AA20" i="27"/>
  <c r="Z20" i="27"/>
  <c r="Y20" i="27"/>
  <c r="U20" i="27"/>
  <c r="W20" i="27" s="1"/>
  <c r="T20" i="27"/>
  <c r="S20" i="27"/>
  <c r="R20" i="27"/>
  <c r="AG19" i="27"/>
  <c r="Z19" i="27"/>
  <c r="S19" i="27"/>
  <c r="AG18" i="27"/>
  <c r="Z18" i="27"/>
  <c r="S18" i="27"/>
  <c r="AG17" i="27"/>
  <c r="Z17" i="27"/>
  <c r="S17" i="27"/>
  <c r="AG16" i="27"/>
  <c r="Z16" i="27"/>
  <c r="S16" i="27"/>
  <c r="AG15" i="27"/>
  <c r="Z15" i="27"/>
  <c r="S15" i="27"/>
  <c r="AH14" i="27"/>
  <c r="AG14" i="27"/>
  <c r="AF14" i="27"/>
  <c r="AA14" i="27"/>
  <c r="Z14" i="27"/>
  <c r="Y14" i="27"/>
  <c r="T14" i="27"/>
  <c r="S14" i="27"/>
  <c r="R14" i="27"/>
  <c r="AH13" i="27"/>
  <c r="AG13" i="27"/>
  <c r="AF13" i="27"/>
  <c r="AA13" i="27"/>
  <c r="Z13" i="27"/>
  <c r="Y13" i="27"/>
  <c r="T13" i="27"/>
  <c r="S13" i="27"/>
  <c r="R13" i="27"/>
  <c r="AI78" i="26"/>
  <c r="AK78" i="26" s="1"/>
  <c r="AH78" i="26"/>
  <c r="AG78" i="26"/>
  <c r="AF78" i="26"/>
  <c r="AB78" i="26"/>
  <c r="AD78" i="26" s="1"/>
  <c r="AA78" i="26"/>
  <c r="Z78" i="26"/>
  <c r="Y78" i="26"/>
  <c r="U78" i="26"/>
  <c r="W78" i="26" s="1"/>
  <c r="T78" i="26"/>
  <c r="S78" i="26"/>
  <c r="R78" i="26"/>
  <c r="AI77" i="26"/>
  <c r="AK77" i="26" s="1"/>
  <c r="AH77" i="26"/>
  <c r="AG77" i="26"/>
  <c r="AF77" i="26"/>
  <c r="AB77" i="26"/>
  <c r="AD77" i="26" s="1"/>
  <c r="AA77" i="26"/>
  <c r="Z77" i="26"/>
  <c r="Y77" i="26"/>
  <c r="U77" i="26"/>
  <c r="W77" i="26" s="1"/>
  <c r="T77" i="26"/>
  <c r="S77" i="26"/>
  <c r="R77" i="26"/>
  <c r="AI76" i="26"/>
  <c r="AK76" i="26" s="1"/>
  <c r="AH76" i="26"/>
  <c r="AG76" i="26"/>
  <c r="AF76" i="26"/>
  <c r="AB76" i="26"/>
  <c r="AD76" i="26" s="1"/>
  <c r="AA76" i="26"/>
  <c r="Z76" i="26"/>
  <c r="Y76" i="26"/>
  <c r="U76" i="26"/>
  <c r="W76" i="26" s="1"/>
  <c r="T76" i="26"/>
  <c r="S76" i="26"/>
  <c r="R76" i="26"/>
  <c r="AI75" i="26"/>
  <c r="AK75" i="26" s="1"/>
  <c r="AH75" i="26"/>
  <c r="AG75" i="26"/>
  <c r="AF75" i="26"/>
  <c r="AB75" i="26"/>
  <c r="AD75" i="26" s="1"/>
  <c r="AA75" i="26"/>
  <c r="Z75" i="26"/>
  <c r="Y75" i="26"/>
  <c r="U75" i="26"/>
  <c r="W75" i="26" s="1"/>
  <c r="T75" i="26"/>
  <c r="S75" i="26"/>
  <c r="R75" i="26"/>
  <c r="AI74" i="26"/>
  <c r="AK74" i="26" s="1"/>
  <c r="AH74" i="26"/>
  <c r="AG74" i="26"/>
  <c r="AF74" i="26"/>
  <c r="AB74" i="26"/>
  <c r="AD74" i="26" s="1"/>
  <c r="AA74" i="26"/>
  <c r="Z74" i="26"/>
  <c r="Y74" i="26"/>
  <c r="U74" i="26"/>
  <c r="W74" i="26" s="1"/>
  <c r="T74" i="26"/>
  <c r="S74" i="26"/>
  <c r="R74" i="26"/>
  <c r="AI73" i="26"/>
  <c r="AK73" i="26" s="1"/>
  <c r="AH73" i="26"/>
  <c r="AG73" i="26"/>
  <c r="AF73" i="26"/>
  <c r="AB73" i="26"/>
  <c r="AD73" i="26" s="1"/>
  <c r="AA73" i="26"/>
  <c r="Z73" i="26"/>
  <c r="Y73" i="26"/>
  <c r="U73" i="26"/>
  <c r="W73" i="26" s="1"/>
  <c r="T73" i="26"/>
  <c r="S73" i="26"/>
  <c r="R73" i="26"/>
  <c r="AI72" i="26"/>
  <c r="AK72" i="26" s="1"/>
  <c r="AH72" i="26"/>
  <c r="AG72" i="26"/>
  <c r="AF72" i="26"/>
  <c r="AB72" i="26"/>
  <c r="AD72" i="26" s="1"/>
  <c r="AA72" i="26"/>
  <c r="Z72" i="26"/>
  <c r="Y72" i="26"/>
  <c r="U72" i="26"/>
  <c r="W72" i="26" s="1"/>
  <c r="T72" i="26"/>
  <c r="S72" i="26"/>
  <c r="R72" i="26"/>
  <c r="AI71" i="26"/>
  <c r="AK71" i="26" s="1"/>
  <c r="AH71" i="26"/>
  <c r="AG71" i="26"/>
  <c r="AF71" i="26"/>
  <c r="AB71" i="26"/>
  <c r="AD71" i="26" s="1"/>
  <c r="AA71" i="26"/>
  <c r="Z71" i="26"/>
  <c r="Y71" i="26"/>
  <c r="U71" i="26"/>
  <c r="W71" i="26" s="1"/>
  <c r="T71" i="26"/>
  <c r="S71" i="26"/>
  <c r="R71" i="26"/>
  <c r="AI70" i="26"/>
  <c r="AK70" i="26" s="1"/>
  <c r="AH70" i="26"/>
  <c r="AG70" i="26"/>
  <c r="AF70" i="26"/>
  <c r="AB70" i="26"/>
  <c r="AD70" i="26" s="1"/>
  <c r="AA70" i="26"/>
  <c r="Z70" i="26"/>
  <c r="Y70" i="26"/>
  <c r="U70" i="26"/>
  <c r="W70" i="26" s="1"/>
  <c r="T70" i="26"/>
  <c r="S70" i="26"/>
  <c r="R70" i="26"/>
  <c r="AI69" i="26"/>
  <c r="AK69" i="26" s="1"/>
  <c r="AH69" i="26"/>
  <c r="AG69" i="26"/>
  <c r="AF69" i="26"/>
  <c r="AB69" i="26"/>
  <c r="AD69" i="26" s="1"/>
  <c r="AA69" i="26"/>
  <c r="Z69" i="26"/>
  <c r="Y69" i="26"/>
  <c r="U69" i="26"/>
  <c r="W69" i="26" s="1"/>
  <c r="T69" i="26"/>
  <c r="S69" i="26"/>
  <c r="R69" i="26"/>
  <c r="AI68" i="26"/>
  <c r="AK68" i="26" s="1"/>
  <c r="AH68" i="26"/>
  <c r="AG68" i="26"/>
  <c r="AF68" i="26"/>
  <c r="AB68" i="26"/>
  <c r="AD68" i="26" s="1"/>
  <c r="AA68" i="26"/>
  <c r="Z68" i="26"/>
  <c r="Y68" i="26"/>
  <c r="U68" i="26"/>
  <c r="W68" i="26" s="1"/>
  <c r="T68" i="26"/>
  <c r="S68" i="26"/>
  <c r="R68" i="26"/>
  <c r="AI67" i="26"/>
  <c r="AK67" i="26" s="1"/>
  <c r="AH67" i="26"/>
  <c r="AG67" i="26"/>
  <c r="AF67" i="26"/>
  <c r="AB67" i="26"/>
  <c r="AD67" i="26" s="1"/>
  <c r="AA67" i="26"/>
  <c r="Z67" i="26"/>
  <c r="Y67" i="26"/>
  <c r="U67" i="26"/>
  <c r="W67" i="26" s="1"/>
  <c r="T67" i="26"/>
  <c r="S67" i="26"/>
  <c r="R67" i="26"/>
  <c r="AI66" i="26"/>
  <c r="AK66" i="26" s="1"/>
  <c r="AH66" i="26"/>
  <c r="AG66" i="26"/>
  <c r="AF66" i="26"/>
  <c r="AB66" i="26"/>
  <c r="AD66" i="26" s="1"/>
  <c r="AA66" i="26"/>
  <c r="Z66" i="26"/>
  <c r="Y66" i="26"/>
  <c r="U66" i="26"/>
  <c r="W66" i="26" s="1"/>
  <c r="T66" i="26"/>
  <c r="S66" i="26"/>
  <c r="R66" i="26"/>
  <c r="AI65" i="26"/>
  <c r="AK65" i="26" s="1"/>
  <c r="AH65" i="26"/>
  <c r="AG65" i="26"/>
  <c r="AF65" i="26"/>
  <c r="AB65" i="26"/>
  <c r="AD65" i="26" s="1"/>
  <c r="AA65" i="26"/>
  <c r="Z65" i="26"/>
  <c r="Y65" i="26"/>
  <c r="U65" i="26"/>
  <c r="W65" i="26" s="1"/>
  <c r="T65" i="26"/>
  <c r="S65" i="26"/>
  <c r="R65" i="26"/>
  <c r="AI64" i="26"/>
  <c r="AK64" i="26" s="1"/>
  <c r="AH64" i="26"/>
  <c r="AG64" i="26"/>
  <c r="AF64" i="26"/>
  <c r="AB64" i="26"/>
  <c r="AD64" i="26" s="1"/>
  <c r="AA64" i="26"/>
  <c r="Z64" i="26"/>
  <c r="Y64" i="26"/>
  <c r="U64" i="26"/>
  <c r="W64" i="26" s="1"/>
  <c r="T64" i="26"/>
  <c r="S64" i="26"/>
  <c r="R64" i="26"/>
  <c r="AI63" i="26"/>
  <c r="AK63" i="26" s="1"/>
  <c r="AH63" i="26"/>
  <c r="AG63" i="26"/>
  <c r="AF63" i="26"/>
  <c r="AB63" i="26"/>
  <c r="AD63" i="26" s="1"/>
  <c r="AA63" i="26"/>
  <c r="Z63" i="26"/>
  <c r="Y63" i="26"/>
  <c r="U63" i="26"/>
  <c r="W63" i="26" s="1"/>
  <c r="T63" i="26"/>
  <c r="S63" i="26"/>
  <c r="R63" i="26"/>
  <c r="AI62" i="26"/>
  <c r="AK62" i="26" s="1"/>
  <c r="AH62" i="26"/>
  <c r="AG62" i="26"/>
  <c r="AF62" i="26"/>
  <c r="AB62" i="26"/>
  <c r="AD62" i="26" s="1"/>
  <c r="AA62" i="26"/>
  <c r="Z62" i="26"/>
  <c r="Y62" i="26"/>
  <c r="U62" i="26"/>
  <c r="W62" i="26" s="1"/>
  <c r="T62" i="26"/>
  <c r="S62" i="26"/>
  <c r="R62" i="26"/>
  <c r="AI61" i="26"/>
  <c r="AK61" i="26" s="1"/>
  <c r="AH61" i="26"/>
  <c r="AG61" i="26"/>
  <c r="AF61" i="26"/>
  <c r="AB61" i="26"/>
  <c r="AD61" i="26" s="1"/>
  <c r="AA61" i="26"/>
  <c r="Z61" i="26"/>
  <c r="Y61" i="26"/>
  <c r="U61" i="26"/>
  <c r="W61" i="26" s="1"/>
  <c r="T61" i="26"/>
  <c r="S61" i="26"/>
  <c r="R61" i="26"/>
  <c r="AI60" i="26"/>
  <c r="AK60" i="26" s="1"/>
  <c r="AH60" i="26"/>
  <c r="AG60" i="26"/>
  <c r="AF60" i="26"/>
  <c r="AB60" i="26"/>
  <c r="AD60" i="26" s="1"/>
  <c r="AA60" i="26"/>
  <c r="Z60" i="26"/>
  <c r="Y60" i="26"/>
  <c r="U60" i="26"/>
  <c r="W60" i="26" s="1"/>
  <c r="T60" i="26"/>
  <c r="S60" i="26"/>
  <c r="R60" i="26"/>
  <c r="AI59" i="26"/>
  <c r="AK59" i="26" s="1"/>
  <c r="AH59" i="26"/>
  <c r="AG59" i="26"/>
  <c r="AF59" i="26"/>
  <c r="AB59" i="26"/>
  <c r="AD59" i="26" s="1"/>
  <c r="AA59" i="26"/>
  <c r="Z59" i="26"/>
  <c r="Y59" i="26"/>
  <c r="U59" i="26"/>
  <c r="W59" i="26" s="1"/>
  <c r="T59" i="26"/>
  <c r="S59" i="26"/>
  <c r="R59" i="26"/>
  <c r="AG58" i="26"/>
  <c r="Z58" i="26"/>
  <c r="S58" i="26"/>
  <c r="AH57" i="26"/>
  <c r="AG57" i="26"/>
  <c r="AF57" i="26"/>
  <c r="AA57" i="26"/>
  <c r="Z57" i="26"/>
  <c r="Y57" i="26"/>
  <c r="T57" i="26"/>
  <c r="S57" i="26"/>
  <c r="R57" i="26"/>
  <c r="AI34" i="26"/>
  <c r="AK34" i="26" s="1"/>
  <c r="AH34" i="26"/>
  <c r="AG34" i="26"/>
  <c r="AF34" i="26"/>
  <c r="AB34" i="26"/>
  <c r="AD34" i="26" s="1"/>
  <c r="AA34" i="26"/>
  <c r="Z34" i="26"/>
  <c r="Y34" i="26"/>
  <c r="U34" i="26"/>
  <c r="W34" i="26" s="1"/>
  <c r="T34" i="26"/>
  <c r="S34" i="26"/>
  <c r="R34" i="26"/>
  <c r="AI33" i="26"/>
  <c r="AK33" i="26" s="1"/>
  <c r="AH33" i="26"/>
  <c r="AG33" i="26"/>
  <c r="AF33" i="26"/>
  <c r="AB33" i="26"/>
  <c r="AD33" i="26" s="1"/>
  <c r="AA33" i="26"/>
  <c r="Z33" i="26"/>
  <c r="Y33" i="26"/>
  <c r="U33" i="26"/>
  <c r="W33" i="26" s="1"/>
  <c r="T33" i="26"/>
  <c r="S33" i="26"/>
  <c r="R33" i="26"/>
  <c r="AI32" i="26"/>
  <c r="AK32" i="26" s="1"/>
  <c r="AH32" i="26"/>
  <c r="AG32" i="26"/>
  <c r="AF32" i="26"/>
  <c r="AB32" i="26"/>
  <c r="AD32" i="26" s="1"/>
  <c r="AA32" i="26"/>
  <c r="Z32" i="26"/>
  <c r="Y32" i="26"/>
  <c r="U32" i="26"/>
  <c r="W32" i="26" s="1"/>
  <c r="T32" i="26"/>
  <c r="S32" i="26"/>
  <c r="R32" i="26"/>
  <c r="AI31" i="26"/>
  <c r="AK31" i="26" s="1"/>
  <c r="AH31" i="26"/>
  <c r="AG31" i="26"/>
  <c r="AF31" i="26"/>
  <c r="AB31" i="26"/>
  <c r="AD31" i="26" s="1"/>
  <c r="AA31" i="26"/>
  <c r="Z31" i="26"/>
  <c r="Y31" i="26"/>
  <c r="U31" i="26"/>
  <c r="W31" i="26" s="1"/>
  <c r="T31" i="26"/>
  <c r="S31" i="26"/>
  <c r="R31" i="26"/>
  <c r="AI30" i="26"/>
  <c r="AK30" i="26" s="1"/>
  <c r="AH30" i="26"/>
  <c r="AG30" i="26"/>
  <c r="AF30" i="26"/>
  <c r="AB30" i="26"/>
  <c r="AD30" i="26" s="1"/>
  <c r="AA30" i="26"/>
  <c r="Z30" i="26"/>
  <c r="Y30" i="26"/>
  <c r="U30" i="26"/>
  <c r="W30" i="26" s="1"/>
  <c r="T30" i="26"/>
  <c r="S30" i="26"/>
  <c r="R30" i="26"/>
  <c r="AI29" i="26"/>
  <c r="AK29" i="26" s="1"/>
  <c r="AH29" i="26"/>
  <c r="AG29" i="26"/>
  <c r="AF29" i="26"/>
  <c r="AB29" i="26"/>
  <c r="AD29" i="26" s="1"/>
  <c r="AA29" i="26"/>
  <c r="Z29" i="26"/>
  <c r="Y29" i="26"/>
  <c r="U29" i="26"/>
  <c r="W29" i="26" s="1"/>
  <c r="T29" i="26"/>
  <c r="S29" i="26"/>
  <c r="R29" i="26"/>
  <c r="AI28" i="26"/>
  <c r="AK28" i="26" s="1"/>
  <c r="AH28" i="26"/>
  <c r="AG28" i="26"/>
  <c r="AF28" i="26"/>
  <c r="AB28" i="26"/>
  <c r="AD28" i="26" s="1"/>
  <c r="AA28" i="26"/>
  <c r="Z28" i="26"/>
  <c r="Y28" i="26"/>
  <c r="U28" i="26"/>
  <c r="W28" i="26" s="1"/>
  <c r="T28" i="26"/>
  <c r="S28" i="26"/>
  <c r="R28" i="26"/>
  <c r="AI27" i="26"/>
  <c r="AK27" i="26" s="1"/>
  <c r="AH27" i="26"/>
  <c r="AG27" i="26"/>
  <c r="AF27" i="26"/>
  <c r="AB27" i="26"/>
  <c r="AD27" i="26" s="1"/>
  <c r="AA27" i="26"/>
  <c r="Z27" i="26"/>
  <c r="Y27" i="26"/>
  <c r="U27" i="26"/>
  <c r="W27" i="26" s="1"/>
  <c r="T27" i="26"/>
  <c r="S27" i="26"/>
  <c r="R27" i="26"/>
  <c r="AI26" i="26"/>
  <c r="AK26" i="26" s="1"/>
  <c r="AH26" i="26"/>
  <c r="AG26" i="26"/>
  <c r="AF26" i="26"/>
  <c r="AB26" i="26"/>
  <c r="AD26" i="26" s="1"/>
  <c r="AA26" i="26"/>
  <c r="Z26" i="26"/>
  <c r="Y26" i="26"/>
  <c r="U26" i="26"/>
  <c r="W26" i="26" s="1"/>
  <c r="T26" i="26"/>
  <c r="S26" i="26"/>
  <c r="R26" i="26"/>
  <c r="AI25" i="26"/>
  <c r="AK25" i="26" s="1"/>
  <c r="AH25" i="26"/>
  <c r="AG25" i="26"/>
  <c r="AF25" i="26"/>
  <c r="AB25" i="26"/>
  <c r="AD25" i="26" s="1"/>
  <c r="AA25" i="26"/>
  <c r="Z25" i="26"/>
  <c r="Y25" i="26"/>
  <c r="U25" i="26"/>
  <c r="W25" i="26" s="1"/>
  <c r="T25" i="26"/>
  <c r="S25" i="26"/>
  <c r="R25" i="26"/>
  <c r="AI24" i="26"/>
  <c r="AK24" i="26" s="1"/>
  <c r="AH24" i="26"/>
  <c r="AG24" i="26"/>
  <c r="AF24" i="26"/>
  <c r="AB24" i="26"/>
  <c r="AD24" i="26" s="1"/>
  <c r="AA24" i="26"/>
  <c r="Z24" i="26"/>
  <c r="Y24" i="26"/>
  <c r="U24" i="26"/>
  <c r="W24" i="26" s="1"/>
  <c r="T24" i="26"/>
  <c r="S24" i="26"/>
  <c r="R24" i="26"/>
  <c r="AI23" i="26"/>
  <c r="AK23" i="26" s="1"/>
  <c r="AH23" i="26"/>
  <c r="AG23" i="26"/>
  <c r="AF23" i="26"/>
  <c r="AB23" i="26"/>
  <c r="AD23" i="26" s="1"/>
  <c r="AA23" i="26"/>
  <c r="Z23" i="26"/>
  <c r="Y23" i="26"/>
  <c r="U23" i="26"/>
  <c r="W23" i="26" s="1"/>
  <c r="T23" i="26"/>
  <c r="S23" i="26"/>
  <c r="R23" i="26"/>
  <c r="AI22" i="26"/>
  <c r="AK22" i="26" s="1"/>
  <c r="AH22" i="26"/>
  <c r="AG22" i="26"/>
  <c r="AF22" i="26"/>
  <c r="AB22" i="26"/>
  <c r="AD22" i="26" s="1"/>
  <c r="AA22" i="26"/>
  <c r="Z22" i="26"/>
  <c r="Y22" i="26"/>
  <c r="U22" i="26"/>
  <c r="W22" i="26" s="1"/>
  <c r="T22" i="26"/>
  <c r="S22" i="26"/>
  <c r="R22" i="26"/>
  <c r="AI21" i="26"/>
  <c r="AK21" i="26" s="1"/>
  <c r="AH21" i="26"/>
  <c r="AG21" i="26"/>
  <c r="AF21" i="26"/>
  <c r="AB21" i="26"/>
  <c r="AD21" i="26" s="1"/>
  <c r="AA21" i="26"/>
  <c r="Z21" i="26"/>
  <c r="Y21" i="26"/>
  <c r="U21" i="26"/>
  <c r="W21" i="26" s="1"/>
  <c r="T21" i="26"/>
  <c r="S21" i="26"/>
  <c r="R21" i="26"/>
  <c r="AI20" i="26"/>
  <c r="AK20" i="26" s="1"/>
  <c r="AH20" i="26"/>
  <c r="AG20" i="26"/>
  <c r="AF20" i="26"/>
  <c r="AB20" i="26"/>
  <c r="AD20" i="26" s="1"/>
  <c r="AA20" i="26"/>
  <c r="Z20" i="26"/>
  <c r="Y20" i="26"/>
  <c r="U20" i="26"/>
  <c r="W20" i="26" s="1"/>
  <c r="T20" i="26"/>
  <c r="S20" i="26"/>
  <c r="R20" i="26"/>
  <c r="AI19" i="26"/>
  <c r="AK19" i="26" s="1"/>
  <c r="AH19" i="26"/>
  <c r="AG19" i="26"/>
  <c r="AF19" i="26"/>
  <c r="AB19" i="26"/>
  <c r="AD19" i="26" s="1"/>
  <c r="AA19" i="26"/>
  <c r="Z19" i="26"/>
  <c r="Y19" i="26"/>
  <c r="U19" i="26"/>
  <c r="W19" i="26" s="1"/>
  <c r="T19" i="26"/>
  <c r="S19" i="26"/>
  <c r="R19" i="26"/>
  <c r="AI18" i="26"/>
  <c r="AK18" i="26" s="1"/>
  <c r="AH18" i="26"/>
  <c r="AG18" i="26"/>
  <c r="AF18" i="26"/>
  <c r="AB18" i="26"/>
  <c r="AD18" i="26" s="1"/>
  <c r="AA18" i="26"/>
  <c r="Z18" i="26"/>
  <c r="Y18" i="26"/>
  <c r="U18" i="26"/>
  <c r="W18" i="26" s="1"/>
  <c r="T18" i="26"/>
  <c r="S18" i="26"/>
  <c r="R18" i="26"/>
  <c r="AI17" i="26"/>
  <c r="AK17" i="26" s="1"/>
  <c r="AH17" i="26"/>
  <c r="AG17" i="26"/>
  <c r="AF17" i="26"/>
  <c r="AB17" i="26"/>
  <c r="AD17" i="26" s="1"/>
  <c r="AA17" i="26"/>
  <c r="Z17" i="26"/>
  <c r="Y17" i="26"/>
  <c r="U17" i="26"/>
  <c r="W17" i="26" s="1"/>
  <c r="T17" i="26"/>
  <c r="S17" i="26"/>
  <c r="R17" i="26"/>
  <c r="AI16" i="26"/>
  <c r="AK16" i="26" s="1"/>
  <c r="AH16" i="26"/>
  <c r="AG16" i="26"/>
  <c r="AF16" i="26"/>
  <c r="AB16" i="26"/>
  <c r="AD16" i="26" s="1"/>
  <c r="AA16" i="26"/>
  <c r="Z16" i="26"/>
  <c r="Y16" i="26"/>
  <c r="U16" i="26"/>
  <c r="W16" i="26" s="1"/>
  <c r="T16" i="26"/>
  <c r="S16" i="26"/>
  <c r="R16" i="26"/>
  <c r="AI15" i="26"/>
  <c r="AK15" i="26" s="1"/>
  <c r="AH15" i="26"/>
  <c r="AG15" i="26"/>
  <c r="AF15" i="26"/>
  <c r="AB15" i="26"/>
  <c r="AD15" i="26" s="1"/>
  <c r="AA15" i="26"/>
  <c r="Z15" i="26"/>
  <c r="Y15" i="26"/>
  <c r="U15" i="26"/>
  <c r="W15" i="26" s="1"/>
  <c r="T15" i="26"/>
  <c r="S15" i="26"/>
  <c r="R15" i="26"/>
  <c r="AI14" i="26"/>
  <c r="AK14" i="26" s="1"/>
  <c r="AH14" i="26"/>
  <c r="AG14" i="26"/>
  <c r="AF14" i="26"/>
  <c r="AB14" i="26"/>
  <c r="AD14" i="26" s="1"/>
  <c r="AA14" i="26"/>
  <c r="Z14" i="26"/>
  <c r="Y14" i="26"/>
  <c r="U14" i="26"/>
  <c r="W14" i="26" s="1"/>
  <c r="T14" i="26"/>
  <c r="S14" i="26"/>
  <c r="R14" i="26"/>
  <c r="AH13" i="26"/>
  <c r="AG13" i="26"/>
  <c r="AF13" i="26"/>
  <c r="AA13" i="26"/>
  <c r="Z13" i="26"/>
  <c r="Y13" i="26"/>
  <c r="T13" i="26"/>
  <c r="S13" i="26"/>
  <c r="R13" i="26"/>
  <c r="AI78" i="25"/>
  <c r="AK78" i="25" s="1"/>
  <c r="AH78" i="25"/>
  <c r="AG78" i="25"/>
  <c r="AF78" i="25"/>
  <c r="AB78" i="25"/>
  <c r="AD78" i="25" s="1"/>
  <c r="AA78" i="25"/>
  <c r="Z78" i="25"/>
  <c r="Y78" i="25"/>
  <c r="U78" i="25"/>
  <c r="W78" i="25" s="1"/>
  <c r="T78" i="25"/>
  <c r="S78" i="25"/>
  <c r="R78" i="25"/>
  <c r="AI77" i="25"/>
  <c r="AK77" i="25" s="1"/>
  <c r="AH77" i="25"/>
  <c r="AG77" i="25"/>
  <c r="AF77" i="25"/>
  <c r="AB77" i="25"/>
  <c r="AD77" i="25" s="1"/>
  <c r="AA77" i="25"/>
  <c r="Z77" i="25"/>
  <c r="Y77" i="25"/>
  <c r="U77" i="25"/>
  <c r="W77" i="25" s="1"/>
  <c r="T77" i="25"/>
  <c r="S77" i="25"/>
  <c r="R77" i="25"/>
  <c r="AI76" i="25"/>
  <c r="AK76" i="25" s="1"/>
  <c r="AH76" i="25"/>
  <c r="AG76" i="25"/>
  <c r="AF76" i="25"/>
  <c r="AB76" i="25"/>
  <c r="AD76" i="25" s="1"/>
  <c r="AA76" i="25"/>
  <c r="Z76" i="25"/>
  <c r="Y76" i="25"/>
  <c r="U76" i="25"/>
  <c r="W76" i="25" s="1"/>
  <c r="T76" i="25"/>
  <c r="S76" i="25"/>
  <c r="R76" i="25"/>
  <c r="AI75" i="25"/>
  <c r="AK75" i="25" s="1"/>
  <c r="AH75" i="25"/>
  <c r="AG75" i="25"/>
  <c r="AF75" i="25"/>
  <c r="AB75" i="25"/>
  <c r="AD75" i="25" s="1"/>
  <c r="AA75" i="25"/>
  <c r="Z75" i="25"/>
  <c r="Y75" i="25"/>
  <c r="U75" i="25"/>
  <c r="W75" i="25" s="1"/>
  <c r="T75" i="25"/>
  <c r="S75" i="25"/>
  <c r="R75" i="25"/>
  <c r="AI74" i="25"/>
  <c r="AK74" i="25" s="1"/>
  <c r="AH74" i="25"/>
  <c r="AG74" i="25"/>
  <c r="AF74" i="25"/>
  <c r="AB74" i="25"/>
  <c r="AD74" i="25" s="1"/>
  <c r="AA74" i="25"/>
  <c r="Z74" i="25"/>
  <c r="Y74" i="25"/>
  <c r="U74" i="25"/>
  <c r="W74" i="25" s="1"/>
  <c r="T74" i="25"/>
  <c r="S74" i="25"/>
  <c r="R74" i="25"/>
  <c r="AI73" i="25"/>
  <c r="AK73" i="25" s="1"/>
  <c r="AH73" i="25"/>
  <c r="AG73" i="25"/>
  <c r="AF73" i="25"/>
  <c r="AB73" i="25"/>
  <c r="AD73" i="25" s="1"/>
  <c r="AA73" i="25"/>
  <c r="Z73" i="25"/>
  <c r="Y73" i="25"/>
  <c r="U73" i="25"/>
  <c r="W73" i="25" s="1"/>
  <c r="T73" i="25"/>
  <c r="S73" i="25"/>
  <c r="R73" i="25"/>
  <c r="AI72" i="25"/>
  <c r="AK72" i="25" s="1"/>
  <c r="AH72" i="25"/>
  <c r="AG72" i="25"/>
  <c r="AF72" i="25"/>
  <c r="AB72" i="25"/>
  <c r="AD72" i="25" s="1"/>
  <c r="AA72" i="25"/>
  <c r="Z72" i="25"/>
  <c r="Y72" i="25"/>
  <c r="U72" i="25"/>
  <c r="W72" i="25" s="1"/>
  <c r="T72" i="25"/>
  <c r="S72" i="25"/>
  <c r="R72" i="25"/>
  <c r="AI71" i="25"/>
  <c r="AK71" i="25" s="1"/>
  <c r="AH71" i="25"/>
  <c r="AG71" i="25"/>
  <c r="AF71" i="25"/>
  <c r="AB71" i="25"/>
  <c r="AD71" i="25" s="1"/>
  <c r="AA71" i="25"/>
  <c r="Z71" i="25"/>
  <c r="Y71" i="25"/>
  <c r="U71" i="25"/>
  <c r="W71" i="25" s="1"/>
  <c r="T71" i="25"/>
  <c r="S71" i="25"/>
  <c r="R71" i="25"/>
  <c r="AI70" i="25"/>
  <c r="AK70" i="25" s="1"/>
  <c r="AH70" i="25"/>
  <c r="AG70" i="25"/>
  <c r="AF70" i="25"/>
  <c r="AB70" i="25"/>
  <c r="AD70" i="25" s="1"/>
  <c r="AA70" i="25"/>
  <c r="Z70" i="25"/>
  <c r="Y70" i="25"/>
  <c r="U70" i="25"/>
  <c r="W70" i="25" s="1"/>
  <c r="T70" i="25"/>
  <c r="S70" i="25"/>
  <c r="R70" i="25"/>
  <c r="AI69" i="25"/>
  <c r="AK69" i="25" s="1"/>
  <c r="AH69" i="25"/>
  <c r="AG69" i="25"/>
  <c r="AF69" i="25"/>
  <c r="AB69" i="25"/>
  <c r="AD69" i="25" s="1"/>
  <c r="AA69" i="25"/>
  <c r="Z69" i="25"/>
  <c r="Y69" i="25"/>
  <c r="U69" i="25"/>
  <c r="W69" i="25" s="1"/>
  <c r="T69" i="25"/>
  <c r="S69" i="25"/>
  <c r="R69" i="25"/>
  <c r="AI68" i="25"/>
  <c r="AK68" i="25" s="1"/>
  <c r="AH68" i="25"/>
  <c r="AG68" i="25"/>
  <c r="AF68" i="25"/>
  <c r="AB68" i="25"/>
  <c r="AD68" i="25" s="1"/>
  <c r="AA68" i="25"/>
  <c r="Z68" i="25"/>
  <c r="Y68" i="25"/>
  <c r="U68" i="25"/>
  <c r="W68" i="25" s="1"/>
  <c r="T68" i="25"/>
  <c r="S68" i="25"/>
  <c r="R68" i="25"/>
  <c r="AI67" i="25"/>
  <c r="AK67" i="25" s="1"/>
  <c r="AH67" i="25"/>
  <c r="AG67" i="25"/>
  <c r="AF67" i="25"/>
  <c r="AB67" i="25"/>
  <c r="AD67" i="25" s="1"/>
  <c r="AA67" i="25"/>
  <c r="Z67" i="25"/>
  <c r="Y67" i="25"/>
  <c r="U67" i="25"/>
  <c r="W67" i="25" s="1"/>
  <c r="T67" i="25"/>
  <c r="S67" i="25"/>
  <c r="R67" i="25"/>
  <c r="AI66" i="25"/>
  <c r="AK66" i="25" s="1"/>
  <c r="AH66" i="25"/>
  <c r="AG66" i="25"/>
  <c r="AF66" i="25"/>
  <c r="AB66" i="25"/>
  <c r="AD66" i="25" s="1"/>
  <c r="AA66" i="25"/>
  <c r="Z66" i="25"/>
  <c r="Y66" i="25"/>
  <c r="U66" i="25"/>
  <c r="W66" i="25" s="1"/>
  <c r="T66" i="25"/>
  <c r="S66" i="25"/>
  <c r="R66" i="25"/>
  <c r="AI65" i="25"/>
  <c r="AK65" i="25" s="1"/>
  <c r="AH65" i="25"/>
  <c r="AG65" i="25"/>
  <c r="AF65" i="25"/>
  <c r="AB65" i="25"/>
  <c r="AD65" i="25" s="1"/>
  <c r="AA65" i="25"/>
  <c r="Z65" i="25"/>
  <c r="Y65" i="25"/>
  <c r="U65" i="25"/>
  <c r="W65" i="25" s="1"/>
  <c r="T65" i="25"/>
  <c r="S65" i="25"/>
  <c r="R65" i="25"/>
  <c r="AI64" i="25"/>
  <c r="AK64" i="25" s="1"/>
  <c r="AH64" i="25"/>
  <c r="AG64" i="25"/>
  <c r="AF64" i="25"/>
  <c r="AB64" i="25"/>
  <c r="AD64" i="25" s="1"/>
  <c r="AA64" i="25"/>
  <c r="Z64" i="25"/>
  <c r="Y64" i="25"/>
  <c r="U64" i="25"/>
  <c r="W64" i="25" s="1"/>
  <c r="T64" i="25"/>
  <c r="S64" i="25"/>
  <c r="R64" i="25"/>
  <c r="AI63" i="25"/>
  <c r="AK63" i="25" s="1"/>
  <c r="AH63" i="25"/>
  <c r="AG63" i="25"/>
  <c r="AF63" i="25"/>
  <c r="AB63" i="25"/>
  <c r="AD63" i="25" s="1"/>
  <c r="AA63" i="25"/>
  <c r="Z63" i="25"/>
  <c r="Y63" i="25"/>
  <c r="U63" i="25"/>
  <c r="W63" i="25" s="1"/>
  <c r="T63" i="25"/>
  <c r="S63" i="25"/>
  <c r="R63" i="25"/>
  <c r="AG62" i="25"/>
  <c r="Z62" i="25"/>
  <c r="S62" i="25"/>
  <c r="AG61" i="25"/>
  <c r="Z61" i="25"/>
  <c r="S61" i="25"/>
  <c r="AG60" i="25"/>
  <c r="Z60" i="25"/>
  <c r="S60" i="25"/>
  <c r="AH59" i="25"/>
  <c r="AG59" i="25"/>
  <c r="AF59" i="25"/>
  <c r="AA59" i="25"/>
  <c r="Z59" i="25"/>
  <c r="Y59" i="25"/>
  <c r="T59" i="25"/>
  <c r="S59" i="25"/>
  <c r="R59" i="25"/>
  <c r="AH58" i="25"/>
  <c r="AG58" i="25"/>
  <c r="AF58" i="25"/>
  <c r="AA58" i="25"/>
  <c r="Z58" i="25"/>
  <c r="Y58" i="25"/>
  <c r="T58" i="25"/>
  <c r="S58" i="25"/>
  <c r="R58" i="25"/>
  <c r="AH57" i="25"/>
  <c r="AG57" i="25"/>
  <c r="AF57" i="25"/>
  <c r="AA57" i="25"/>
  <c r="Z57" i="25"/>
  <c r="Y57" i="25"/>
  <c r="T57" i="25"/>
  <c r="S57" i="25"/>
  <c r="R57" i="25"/>
  <c r="AI34" i="25"/>
  <c r="AK34" i="25" s="1"/>
  <c r="AH34" i="25"/>
  <c r="AG34" i="25"/>
  <c r="AF34" i="25"/>
  <c r="AB34" i="25"/>
  <c r="AD34" i="25" s="1"/>
  <c r="AA34" i="25"/>
  <c r="Z34" i="25"/>
  <c r="Y34" i="25"/>
  <c r="U34" i="25"/>
  <c r="W34" i="25" s="1"/>
  <c r="T34" i="25"/>
  <c r="S34" i="25"/>
  <c r="R34" i="25"/>
  <c r="AI33" i="25"/>
  <c r="AK33" i="25" s="1"/>
  <c r="AH33" i="25"/>
  <c r="AG33" i="25"/>
  <c r="AF33" i="25"/>
  <c r="AB33" i="25"/>
  <c r="AD33" i="25" s="1"/>
  <c r="AA33" i="25"/>
  <c r="Z33" i="25"/>
  <c r="Y33" i="25"/>
  <c r="U33" i="25"/>
  <c r="W33" i="25" s="1"/>
  <c r="T33" i="25"/>
  <c r="S33" i="25"/>
  <c r="R33" i="25"/>
  <c r="AI32" i="25"/>
  <c r="AK32" i="25" s="1"/>
  <c r="AH32" i="25"/>
  <c r="AG32" i="25"/>
  <c r="AF32" i="25"/>
  <c r="AB32" i="25"/>
  <c r="AD32" i="25" s="1"/>
  <c r="AA32" i="25"/>
  <c r="Z32" i="25"/>
  <c r="Y32" i="25"/>
  <c r="U32" i="25"/>
  <c r="W32" i="25" s="1"/>
  <c r="T32" i="25"/>
  <c r="S32" i="25"/>
  <c r="R32" i="25"/>
  <c r="AI31" i="25"/>
  <c r="AK31" i="25" s="1"/>
  <c r="AH31" i="25"/>
  <c r="AG31" i="25"/>
  <c r="AF31" i="25"/>
  <c r="AB31" i="25"/>
  <c r="AD31" i="25" s="1"/>
  <c r="AA31" i="25"/>
  <c r="Z31" i="25"/>
  <c r="Y31" i="25"/>
  <c r="U31" i="25"/>
  <c r="W31" i="25" s="1"/>
  <c r="T31" i="25"/>
  <c r="S31" i="25"/>
  <c r="R31" i="25"/>
  <c r="AI30" i="25"/>
  <c r="AK30" i="25" s="1"/>
  <c r="AH30" i="25"/>
  <c r="AG30" i="25"/>
  <c r="AF30" i="25"/>
  <c r="AB30" i="25"/>
  <c r="AD30" i="25" s="1"/>
  <c r="AA30" i="25"/>
  <c r="Z30" i="25"/>
  <c r="Y30" i="25"/>
  <c r="U30" i="25"/>
  <c r="W30" i="25" s="1"/>
  <c r="T30" i="25"/>
  <c r="S30" i="25"/>
  <c r="R30" i="25"/>
  <c r="AI29" i="25"/>
  <c r="AK29" i="25" s="1"/>
  <c r="AH29" i="25"/>
  <c r="AG29" i="25"/>
  <c r="AF29" i="25"/>
  <c r="AB29" i="25"/>
  <c r="AD29" i="25" s="1"/>
  <c r="AA29" i="25"/>
  <c r="Z29" i="25"/>
  <c r="Y29" i="25"/>
  <c r="U29" i="25"/>
  <c r="W29" i="25" s="1"/>
  <c r="T29" i="25"/>
  <c r="S29" i="25"/>
  <c r="R29" i="25"/>
  <c r="AI28" i="25"/>
  <c r="AK28" i="25" s="1"/>
  <c r="AH28" i="25"/>
  <c r="AG28" i="25"/>
  <c r="AF28" i="25"/>
  <c r="AB28" i="25"/>
  <c r="AD28" i="25" s="1"/>
  <c r="AA28" i="25"/>
  <c r="Z28" i="25"/>
  <c r="Y28" i="25"/>
  <c r="U28" i="25"/>
  <c r="W28" i="25" s="1"/>
  <c r="T28" i="25"/>
  <c r="S28" i="25"/>
  <c r="R28" i="25"/>
  <c r="AI27" i="25"/>
  <c r="AK27" i="25" s="1"/>
  <c r="AH27" i="25"/>
  <c r="AG27" i="25"/>
  <c r="AF27" i="25"/>
  <c r="AB27" i="25"/>
  <c r="AD27" i="25" s="1"/>
  <c r="AA27" i="25"/>
  <c r="Z27" i="25"/>
  <c r="Y27" i="25"/>
  <c r="U27" i="25"/>
  <c r="W27" i="25" s="1"/>
  <c r="T27" i="25"/>
  <c r="S27" i="25"/>
  <c r="R27" i="25"/>
  <c r="AI26" i="25"/>
  <c r="AK26" i="25" s="1"/>
  <c r="AH26" i="25"/>
  <c r="AG26" i="25"/>
  <c r="AF26" i="25"/>
  <c r="AB26" i="25"/>
  <c r="AD26" i="25" s="1"/>
  <c r="AA26" i="25"/>
  <c r="Z26" i="25"/>
  <c r="Y26" i="25"/>
  <c r="U26" i="25"/>
  <c r="W26" i="25" s="1"/>
  <c r="T26" i="25"/>
  <c r="S26" i="25"/>
  <c r="R26" i="25"/>
  <c r="AH25" i="25"/>
  <c r="AG25" i="25"/>
  <c r="AF25" i="25"/>
  <c r="AA25" i="25"/>
  <c r="Z25" i="25"/>
  <c r="Y25" i="25"/>
  <c r="T25" i="25"/>
  <c r="S25" i="25"/>
  <c r="R25" i="25"/>
  <c r="AG24" i="25"/>
  <c r="Z24" i="25"/>
  <c r="S24" i="25"/>
  <c r="AG23" i="25"/>
  <c r="Z23" i="25"/>
  <c r="S23" i="25"/>
  <c r="AG22" i="25"/>
  <c r="Z22" i="25"/>
  <c r="S22" i="25"/>
  <c r="AG21" i="25"/>
  <c r="Z21" i="25"/>
  <c r="S21" i="25"/>
  <c r="AG20" i="25"/>
  <c r="Z20" i="25"/>
  <c r="S20" i="25"/>
  <c r="AG19" i="25"/>
  <c r="Z19" i="25"/>
  <c r="S19" i="25"/>
  <c r="AH18" i="25"/>
  <c r="AG18" i="25"/>
  <c r="AF18" i="25"/>
  <c r="AA18" i="25"/>
  <c r="Z18" i="25"/>
  <c r="Y18" i="25"/>
  <c r="T18" i="25"/>
  <c r="S18" i="25"/>
  <c r="R18" i="25"/>
  <c r="AH17" i="25"/>
  <c r="AG17" i="25"/>
  <c r="AF17" i="25"/>
  <c r="AA17" i="25"/>
  <c r="Z17" i="25"/>
  <c r="Y17" i="25"/>
  <c r="T17" i="25"/>
  <c r="S17" i="25"/>
  <c r="R17" i="25"/>
  <c r="AH16" i="25"/>
  <c r="AG16" i="25"/>
  <c r="AF16" i="25"/>
  <c r="AA16" i="25"/>
  <c r="Z16" i="25"/>
  <c r="Y16" i="25"/>
  <c r="T16" i="25"/>
  <c r="S16" i="25"/>
  <c r="R16" i="25"/>
  <c r="AH15" i="25"/>
  <c r="AG15" i="25"/>
  <c r="AF15" i="25"/>
  <c r="AA15" i="25"/>
  <c r="Z15" i="25"/>
  <c r="Y15" i="25"/>
  <c r="T15" i="25"/>
  <c r="S15" i="25"/>
  <c r="R15" i="25"/>
  <c r="AH14" i="25"/>
  <c r="AG14" i="25"/>
  <c r="AF14" i="25"/>
  <c r="AA14" i="25"/>
  <c r="Z14" i="25"/>
  <c r="Y14" i="25"/>
  <c r="T14" i="25"/>
  <c r="S14" i="25"/>
  <c r="R14" i="25"/>
  <c r="AH13" i="25"/>
  <c r="AG13" i="25"/>
  <c r="AF13" i="25"/>
  <c r="AA13" i="25"/>
  <c r="Z13" i="25"/>
  <c r="Y13" i="25"/>
  <c r="T13" i="25"/>
  <c r="S13" i="25"/>
  <c r="R13" i="25"/>
  <c r="AI386" i="24"/>
  <c r="AK386" i="24" s="1"/>
  <c r="AH386" i="24"/>
  <c r="AG386" i="24"/>
  <c r="AF386" i="24"/>
  <c r="AB386" i="24"/>
  <c r="AD386" i="24" s="1"/>
  <c r="AA386" i="24"/>
  <c r="Z386" i="24"/>
  <c r="Y386" i="24"/>
  <c r="U386" i="24"/>
  <c r="W386" i="24" s="1"/>
  <c r="T386" i="24"/>
  <c r="S386" i="24"/>
  <c r="R386" i="24"/>
  <c r="AI385" i="24"/>
  <c r="AK385" i="24" s="1"/>
  <c r="AH385" i="24"/>
  <c r="AG385" i="24"/>
  <c r="AF385" i="24"/>
  <c r="AB385" i="24"/>
  <c r="AD385" i="24" s="1"/>
  <c r="AA385" i="24"/>
  <c r="Z385" i="24"/>
  <c r="Y385" i="24"/>
  <c r="U385" i="24"/>
  <c r="W385" i="24" s="1"/>
  <c r="T385" i="24"/>
  <c r="S385" i="24"/>
  <c r="R385" i="24"/>
  <c r="AI384" i="24"/>
  <c r="AK384" i="24" s="1"/>
  <c r="AH384" i="24"/>
  <c r="AG384" i="24"/>
  <c r="AF384" i="24"/>
  <c r="AB384" i="24"/>
  <c r="AD384" i="24" s="1"/>
  <c r="AA384" i="24"/>
  <c r="Z384" i="24"/>
  <c r="Y384" i="24"/>
  <c r="U384" i="24"/>
  <c r="W384" i="24" s="1"/>
  <c r="T384" i="24"/>
  <c r="S384" i="24"/>
  <c r="R384" i="24"/>
  <c r="AI383" i="24"/>
  <c r="AK383" i="24" s="1"/>
  <c r="AH383" i="24"/>
  <c r="AG383" i="24"/>
  <c r="AF383" i="24"/>
  <c r="AB383" i="24"/>
  <c r="AD383" i="24" s="1"/>
  <c r="AA383" i="24"/>
  <c r="Z383" i="24"/>
  <c r="Y383" i="24"/>
  <c r="U383" i="24"/>
  <c r="W383" i="24" s="1"/>
  <c r="T383" i="24"/>
  <c r="S383" i="24"/>
  <c r="R383" i="24"/>
  <c r="AI382" i="24"/>
  <c r="AK382" i="24" s="1"/>
  <c r="AH382" i="24"/>
  <c r="AG382" i="24"/>
  <c r="AF382" i="24"/>
  <c r="AB382" i="24"/>
  <c r="AD382" i="24" s="1"/>
  <c r="AA382" i="24"/>
  <c r="Z382" i="24"/>
  <c r="Y382" i="24"/>
  <c r="U382" i="24"/>
  <c r="W382" i="24" s="1"/>
  <c r="T382" i="24"/>
  <c r="S382" i="24"/>
  <c r="R382" i="24"/>
  <c r="AI381" i="24"/>
  <c r="AK381" i="24" s="1"/>
  <c r="AH381" i="24"/>
  <c r="AG381" i="24"/>
  <c r="AF381" i="24"/>
  <c r="AB381" i="24"/>
  <c r="AD381" i="24" s="1"/>
  <c r="AA381" i="24"/>
  <c r="Z381" i="24"/>
  <c r="Y381" i="24"/>
  <c r="U381" i="24"/>
  <c r="W381" i="24" s="1"/>
  <c r="T381" i="24"/>
  <c r="S381" i="24"/>
  <c r="R381" i="24"/>
  <c r="AI380" i="24"/>
  <c r="AK380" i="24" s="1"/>
  <c r="AH380" i="24"/>
  <c r="AG380" i="24"/>
  <c r="AF380" i="24"/>
  <c r="AB380" i="24"/>
  <c r="AD380" i="24" s="1"/>
  <c r="AA380" i="24"/>
  <c r="Z380" i="24"/>
  <c r="Y380" i="24"/>
  <c r="U380" i="24"/>
  <c r="W380" i="24" s="1"/>
  <c r="T380" i="24"/>
  <c r="S380" i="24"/>
  <c r="R380" i="24"/>
  <c r="AI379" i="24"/>
  <c r="AK379" i="24" s="1"/>
  <c r="AH379" i="24"/>
  <c r="AG379" i="24"/>
  <c r="AF379" i="24"/>
  <c r="AB379" i="24"/>
  <c r="AD379" i="24" s="1"/>
  <c r="AA379" i="24"/>
  <c r="Z379" i="24"/>
  <c r="Y379" i="24"/>
  <c r="U379" i="24"/>
  <c r="W379" i="24" s="1"/>
  <c r="T379" i="24"/>
  <c r="S379" i="24"/>
  <c r="R379" i="24"/>
  <c r="AI378" i="24"/>
  <c r="AK378" i="24" s="1"/>
  <c r="AH378" i="24"/>
  <c r="AG378" i="24"/>
  <c r="AF378" i="24"/>
  <c r="AB378" i="24"/>
  <c r="AD378" i="24" s="1"/>
  <c r="AA378" i="24"/>
  <c r="Z378" i="24"/>
  <c r="Y378" i="24"/>
  <c r="U378" i="24"/>
  <c r="W378" i="24" s="1"/>
  <c r="T378" i="24"/>
  <c r="S378" i="24"/>
  <c r="R378" i="24"/>
  <c r="AI377" i="24"/>
  <c r="AK377" i="24" s="1"/>
  <c r="AH377" i="24"/>
  <c r="AG377" i="24"/>
  <c r="AF377" i="24"/>
  <c r="AB377" i="24"/>
  <c r="AD377" i="24" s="1"/>
  <c r="AA377" i="24"/>
  <c r="Z377" i="24"/>
  <c r="Y377" i="24"/>
  <c r="U377" i="24"/>
  <c r="W377" i="24" s="1"/>
  <c r="T377" i="24"/>
  <c r="S377" i="24"/>
  <c r="R377" i="24"/>
  <c r="AI376" i="24"/>
  <c r="AK376" i="24" s="1"/>
  <c r="AH376" i="24"/>
  <c r="AG376" i="24"/>
  <c r="AF376" i="24"/>
  <c r="AB376" i="24"/>
  <c r="AD376" i="24" s="1"/>
  <c r="AA376" i="24"/>
  <c r="Z376" i="24"/>
  <c r="Y376" i="24"/>
  <c r="U376" i="24"/>
  <c r="W376" i="24" s="1"/>
  <c r="T376" i="24"/>
  <c r="S376" i="24"/>
  <c r="R376" i="24"/>
  <c r="AI375" i="24"/>
  <c r="AK375" i="24" s="1"/>
  <c r="AH375" i="24"/>
  <c r="AG375" i="24"/>
  <c r="AF375" i="24"/>
  <c r="AB375" i="24"/>
  <c r="AD375" i="24" s="1"/>
  <c r="AA375" i="24"/>
  <c r="Z375" i="24"/>
  <c r="Y375" i="24"/>
  <c r="U375" i="24"/>
  <c r="W375" i="24" s="1"/>
  <c r="T375" i="24"/>
  <c r="S375" i="24"/>
  <c r="R375" i="24"/>
  <c r="AI374" i="24"/>
  <c r="AK374" i="24" s="1"/>
  <c r="AH374" i="24"/>
  <c r="AG374" i="24"/>
  <c r="AF374" i="24"/>
  <c r="AB374" i="24"/>
  <c r="AD374" i="24" s="1"/>
  <c r="AA374" i="24"/>
  <c r="Z374" i="24"/>
  <c r="Y374" i="24"/>
  <c r="U374" i="24"/>
  <c r="W374" i="24" s="1"/>
  <c r="T374" i="24"/>
  <c r="S374" i="24"/>
  <c r="R374" i="24"/>
  <c r="AI373" i="24"/>
  <c r="AK373" i="24" s="1"/>
  <c r="AH373" i="24"/>
  <c r="AG373" i="24"/>
  <c r="AF373" i="24"/>
  <c r="AB373" i="24"/>
  <c r="AD373" i="24" s="1"/>
  <c r="AA373" i="24"/>
  <c r="Z373" i="24"/>
  <c r="Y373" i="24"/>
  <c r="U373" i="24"/>
  <c r="W373" i="24" s="1"/>
  <c r="T373" i="24"/>
  <c r="S373" i="24"/>
  <c r="R373" i="24"/>
  <c r="AI372" i="24"/>
  <c r="AK372" i="24" s="1"/>
  <c r="AH372" i="24"/>
  <c r="AG372" i="24"/>
  <c r="AF372" i="24"/>
  <c r="AB372" i="24"/>
  <c r="AD372" i="24" s="1"/>
  <c r="AA372" i="24"/>
  <c r="Z372" i="24"/>
  <c r="Y372" i="24"/>
  <c r="U372" i="24"/>
  <c r="W372" i="24" s="1"/>
  <c r="T372" i="24"/>
  <c r="S372" i="24"/>
  <c r="R372" i="24"/>
  <c r="AI371" i="24"/>
  <c r="AK371" i="24" s="1"/>
  <c r="AH371" i="24"/>
  <c r="AG371" i="24"/>
  <c r="AF371" i="24"/>
  <c r="AB371" i="24"/>
  <c r="AD371" i="24" s="1"/>
  <c r="AA371" i="24"/>
  <c r="Z371" i="24"/>
  <c r="Y371" i="24"/>
  <c r="U371" i="24"/>
  <c r="W371" i="24" s="1"/>
  <c r="T371" i="24"/>
  <c r="S371" i="24"/>
  <c r="R371" i="24"/>
  <c r="AI370" i="24"/>
  <c r="AK370" i="24" s="1"/>
  <c r="AH370" i="24"/>
  <c r="AG370" i="24"/>
  <c r="AF370" i="24"/>
  <c r="AB370" i="24"/>
  <c r="AD370" i="24" s="1"/>
  <c r="AA370" i="24"/>
  <c r="Z370" i="24"/>
  <c r="Y370" i="24"/>
  <c r="U370" i="24"/>
  <c r="W370" i="24" s="1"/>
  <c r="T370" i="24"/>
  <c r="S370" i="24"/>
  <c r="R370" i="24"/>
  <c r="AI369" i="24"/>
  <c r="AK369" i="24" s="1"/>
  <c r="AH369" i="24"/>
  <c r="AG369" i="24"/>
  <c r="AF369" i="24"/>
  <c r="AB369" i="24"/>
  <c r="AD369" i="24" s="1"/>
  <c r="AA369" i="24"/>
  <c r="Z369" i="24"/>
  <c r="Y369" i="24"/>
  <c r="U369" i="24"/>
  <c r="W369" i="24" s="1"/>
  <c r="T369" i="24"/>
  <c r="S369" i="24"/>
  <c r="R369" i="24"/>
  <c r="AI368" i="24"/>
  <c r="AK368" i="24" s="1"/>
  <c r="AH368" i="24"/>
  <c r="AG368" i="24"/>
  <c r="AF368" i="24"/>
  <c r="AB368" i="24"/>
  <c r="AD368" i="24" s="1"/>
  <c r="AA368" i="24"/>
  <c r="Z368" i="24"/>
  <c r="Y368" i="24"/>
  <c r="U368" i="24"/>
  <c r="W368" i="24" s="1"/>
  <c r="T368" i="24"/>
  <c r="S368" i="24"/>
  <c r="R368" i="24"/>
  <c r="AG367" i="24"/>
  <c r="Z367" i="24"/>
  <c r="S367" i="24"/>
  <c r="AH366" i="24"/>
  <c r="AG366" i="24"/>
  <c r="AF366" i="24"/>
  <c r="AA366" i="24"/>
  <c r="Z366" i="24"/>
  <c r="Y366" i="24"/>
  <c r="T366" i="24"/>
  <c r="S366" i="24"/>
  <c r="R366" i="24"/>
  <c r="AH365" i="24"/>
  <c r="AG365" i="24"/>
  <c r="AF365" i="24"/>
  <c r="AA365" i="24"/>
  <c r="Z365" i="24"/>
  <c r="Y365" i="24"/>
  <c r="T365" i="24"/>
  <c r="S365" i="24"/>
  <c r="R365" i="24"/>
  <c r="AI342" i="24"/>
  <c r="AK342" i="24" s="1"/>
  <c r="AH342" i="24"/>
  <c r="AG342" i="24"/>
  <c r="AF342" i="24"/>
  <c r="AB342" i="24"/>
  <c r="AD342" i="24" s="1"/>
  <c r="AA342" i="24"/>
  <c r="Z342" i="24"/>
  <c r="Y342" i="24"/>
  <c r="U342" i="24"/>
  <c r="W342" i="24" s="1"/>
  <c r="T342" i="24"/>
  <c r="S342" i="24"/>
  <c r="R342" i="24"/>
  <c r="AI341" i="24"/>
  <c r="AK341" i="24" s="1"/>
  <c r="AH341" i="24"/>
  <c r="AG341" i="24"/>
  <c r="AF341" i="24"/>
  <c r="AB341" i="24"/>
  <c r="AD341" i="24" s="1"/>
  <c r="AA341" i="24"/>
  <c r="Z341" i="24"/>
  <c r="Y341" i="24"/>
  <c r="U341" i="24"/>
  <c r="W341" i="24" s="1"/>
  <c r="T341" i="24"/>
  <c r="S341" i="24"/>
  <c r="R341" i="24"/>
  <c r="AI340" i="24"/>
  <c r="AK340" i="24" s="1"/>
  <c r="AH340" i="24"/>
  <c r="AG340" i="24"/>
  <c r="AF340" i="24"/>
  <c r="AB340" i="24"/>
  <c r="AD340" i="24" s="1"/>
  <c r="AA340" i="24"/>
  <c r="Z340" i="24"/>
  <c r="Y340" i="24"/>
  <c r="U340" i="24"/>
  <c r="W340" i="24" s="1"/>
  <c r="T340" i="24"/>
  <c r="S340" i="24"/>
  <c r="R340" i="24"/>
  <c r="AI339" i="24"/>
  <c r="AK339" i="24" s="1"/>
  <c r="AH339" i="24"/>
  <c r="AG339" i="24"/>
  <c r="AF339" i="24"/>
  <c r="AB339" i="24"/>
  <c r="AD339" i="24" s="1"/>
  <c r="AA339" i="24"/>
  <c r="Z339" i="24"/>
  <c r="Y339" i="24"/>
  <c r="U339" i="24"/>
  <c r="W339" i="24" s="1"/>
  <c r="T339" i="24"/>
  <c r="S339" i="24"/>
  <c r="R339" i="24"/>
  <c r="AI338" i="24"/>
  <c r="AK338" i="24" s="1"/>
  <c r="AH338" i="24"/>
  <c r="AG338" i="24"/>
  <c r="AF338" i="24"/>
  <c r="AB338" i="24"/>
  <c r="AD338" i="24" s="1"/>
  <c r="AA338" i="24"/>
  <c r="Z338" i="24"/>
  <c r="Y338" i="24"/>
  <c r="U338" i="24"/>
  <c r="W338" i="24" s="1"/>
  <c r="T338" i="24"/>
  <c r="S338" i="24"/>
  <c r="R338" i="24"/>
  <c r="AI337" i="24"/>
  <c r="AK337" i="24" s="1"/>
  <c r="AH337" i="24"/>
  <c r="AG337" i="24"/>
  <c r="AF337" i="24"/>
  <c r="AB337" i="24"/>
  <c r="AD337" i="24" s="1"/>
  <c r="AA337" i="24"/>
  <c r="Z337" i="24"/>
  <c r="Y337" i="24"/>
  <c r="U337" i="24"/>
  <c r="W337" i="24" s="1"/>
  <c r="T337" i="24"/>
  <c r="S337" i="24"/>
  <c r="R337" i="24"/>
  <c r="AI336" i="24"/>
  <c r="AK336" i="24" s="1"/>
  <c r="AH336" i="24"/>
  <c r="AG336" i="24"/>
  <c r="AF336" i="24"/>
  <c r="AB336" i="24"/>
  <c r="AD336" i="24" s="1"/>
  <c r="AA336" i="24"/>
  <c r="Z336" i="24"/>
  <c r="Y336" i="24"/>
  <c r="U336" i="24"/>
  <c r="W336" i="24" s="1"/>
  <c r="T336" i="24"/>
  <c r="S336" i="24"/>
  <c r="R336" i="24"/>
  <c r="AI335" i="24"/>
  <c r="AK335" i="24" s="1"/>
  <c r="AH335" i="24"/>
  <c r="AG335" i="24"/>
  <c r="AF335" i="24"/>
  <c r="AB335" i="24"/>
  <c r="AD335" i="24" s="1"/>
  <c r="AA335" i="24"/>
  <c r="Z335" i="24"/>
  <c r="Y335" i="24"/>
  <c r="U335" i="24"/>
  <c r="W335" i="24" s="1"/>
  <c r="T335" i="24"/>
  <c r="S335" i="24"/>
  <c r="R335" i="24"/>
  <c r="AI334" i="24"/>
  <c r="AK334" i="24" s="1"/>
  <c r="AH334" i="24"/>
  <c r="AG334" i="24"/>
  <c r="AF334" i="24"/>
  <c r="AB334" i="24"/>
  <c r="AD334" i="24" s="1"/>
  <c r="AA334" i="24"/>
  <c r="Z334" i="24"/>
  <c r="Y334" i="24"/>
  <c r="U334" i="24"/>
  <c r="W334" i="24" s="1"/>
  <c r="T334" i="24"/>
  <c r="S334" i="24"/>
  <c r="R334" i="24"/>
  <c r="AI333" i="24"/>
  <c r="AK333" i="24" s="1"/>
  <c r="AH333" i="24"/>
  <c r="AG333" i="24"/>
  <c r="AF333" i="24"/>
  <c r="AB333" i="24"/>
  <c r="AD333" i="24" s="1"/>
  <c r="AA333" i="24"/>
  <c r="Z333" i="24"/>
  <c r="Y333" i="24"/>
  <c r="U333" i="24"/>
  <c r="W333" i="24" s="1"/>
  <c r="T333" i="24"/>
  <c r="S333" i="24"/>
  <c r="R333" i="24"/>
  <c r="AI332" i="24"/>
  <c r="AK332" i="24" s="1"/>
  <c r="AH332" i="24"/>
  <c r="AG332" i="24"/>
  <c r="AF332" i="24"/>
  <c r="AB332" i="24"/>
  <c r="AD332" i="24" s="1"/>
  <c r="AA332" i="24"/>
  <c r="Z332" i="24"/>
  <c r="Y332" i="24"/>
  <c r="U332" i="24"/>
  <c r="W332" i="24" s="1"/>
  <c r="T332" i="24"/>
  <c r="S332" i="24"/>
  <c r="R332" i="24"/>
  <c r="AI331" i="24"/>
  <c r="AK331" i="24" s="1"/>
  <c r="AH331" i="24"/>
  <c r="AG331" i="24"/>
  <c r="AF331" i="24"/>
  <c r="AB331" i="24"/>
  <c r="AD331" i="24" s="1"/>
  <c r="AA331" i="24"/>
  <c r="Z331" i="24"/>
  <c r="Y331" i="24"/>
  <c r="U331" i="24"/>
  <c r="W331" i="24" s="1"/>
  <c r="T331" i="24"/>
  <c r="S331" i="24"/>
  <c r="R331" i="24"/>
  <c r="AI330" i="24"/>
  <c r="AK330" i="24" s="1"/>
  <c r="AH330" i="24"/>
  <c r="AG330" i="24"/>
  <c r="AF330" i="24"/>
  <c r="AB330" i="24"/>
  <c r="AD330" i="24" s="1"/>
  <c r="AA330" i="24"/>
  <c r="Z330" i="24"/>
  <c r="Y330" i="24"/>
  <c r="U330" i="24"/>
  <c r="W330" i="24" s="1"/>
  <c r="T330" i="24"/>
  <c r="S330" i="24"/>
  <c r="R330" i="24"/>
  <c r="AI329" i="24"/>
  <c r="AK329" i="24" s="1"/>
  <c r="AH329" i="24"/>
  <c r="AG329" i="24"/>
  <c r="AF329" i="24"/>
  <c r="AB329" i="24"/>
  <c r="AD329" i="24" s="1"/>
  <c r="AA329" i="24"/>
  <c r="Z329" i="24"/>
  <c r="Y329" i="24"/>
  <c r="U329" i="24"/>
  <c r="W329" i="24" s="1"/>
  <c r="T329" i="24"/>
  <c r="S329" i="24"/>
  <c r="R329" i="24"/>
  <c r="AI328" i="24"/>
  <c r="AK328" i="24" s="1"/>
  <c r="AH328" i="24"/>
  <c r="AG328" i="24"/>
  <c r="AF328" i="24"/>
  <c r="AB328" i="24"/>
  <c r="AD328" i="24" s="1"/>
  <c r="AA328" i="24"/>
  <c r="Z328" i="24"/>
  <c r="Y328" i="24"/>
  <c r="U328" i="24"/>
  <c r="W328" i="24" s="1"/>
  <c r="T328" i="24"/>
  <c r="S328" i="24"/>
  <c r="R328" i="24"/>
  <c r="AG327" i="24"/>
  <c r="Z327" i="24"/>
  <c r="S327" i="24"/>
  <c r="AG326" i="24"/>
  <c r="Z326" i="24"/>
  <c r="S326" i="24"/>
  <c r="AG325" i="24"/>
  <c r="Z325" i="24"/>
  <c r="S325" i="24"/>
  <c r="AG324" i="24"/>
  <c r="Z324" i="24"/>
  <c r="S324" i="24"/>
  <c r="AG323" i="24"/>
  <c r="Z323" i="24"/>
  <c r="S323" i="24"/>
  <c r="AH322" i="24"/>
  <c r="AG322" i="24"/>
  <c r="AF322" i="24"/>
  <c r="AA322" i="24"/>
  <c r="Z322" i="24"/>
  <c r="Y322" i="24"/>
  <c r="T322" i="24"/>
  <c r="S322" i="24"/>
  <c r="R322" i="24"/>
  <c r="AH321" i="24"/>
  <c r="AG321" i="24"/>
  <c r="AF321" i="24"/>
  <c r="AA321" i="24"/>
  <c r="Z321" i="24"/>
  <c r="Y321" i="24"/>
  <c r="T321" i="24"/>
  <c r="S321" i="24"/>
  <c r="R321" i="24"/>
  <c r="AI298" i="24"/>
  <c r="AK298" i="24" s="1"/>
  <c r="AH298" i="24"/>
  <c r="AG298" i="24"/>
  <c r="AF298" i="24"/>
  <c r="AB298" i="24"/>
  <c r="AD298" i="24" s="1"/>
  <c r="AA298" i="24"/>
  <c r="Z298" i="24"/>
  <c r="Y298" i="24"/>
  <c r="U298" i="24"/>
  <c r="W298" i="24" s="1"/>
  <c r="T298" i="24"/>
  <c r="S298" i="24"/>
  <c r="R298" i="24"/>
  <c r="AI297" i="24"/>
  <c r="AK297" i="24" s="1"/>
  <c r="AH297" i="24"/>
  <c r="AG297" i="24"/>
  <c r="AF297" i="24"/>
  <c r="AB297" i="24"/>
  <c r="AD297" i="24" s="1"/>
  <c r="AA297" i="24"/>
  <c r="Z297" i="24"/>
  <c r="Y297" i="24"/>
  <c r="U297" i="24"/>
  <c r="W297" i="24" s="1"/>
  <c r="T297" i="24"/>
  <c r="S297" i="24"/>
  <c r="R297" i="24"/>
  <c r="AI296" i="24"/>
  <c r="AK296" i="24" s="1"/>
  <c r="AH296" i="24"/>
  <c r="AG296" i="24"/>
  <c r="AF296" i="24"/>
  <c r="AB296" i="24"/>
  <c r="AD296" i="24" s="1"/>
  <c r="AA296" i="24"/>
  <c r="Z296" i="24"/>
  <c r="Y296" i="24"/>
  <c r="U296" i="24"/>
  <c r="W296" i="24" s="1"/>
  <c r="T296" i="24"/>
  <c r="S296" i="24"/>
  <c r="R296" i="24"/>
  <c r="AI295" i="24"/>
  <c r="AK295" i="24" s="1"/>
  <c r="AH295" i="24"/>
  <c r="AG295" i="24"/>
  <c r="AF295" i="24"/>
  <c r="AB295" i="24"/>
  <c r="AD295" i="24" s="1"/>
  <c r="AA295" i="24"/>
  <c r="Z295" i="24"/>
  <c r="Y295" i="24"/>
  <c r="U295" i="24"/>
  <c r="W295" i="24" s="1"/>
  <c r="T295" i="24"/>
  <c r="S295" i="24"/>
  <c r="R295" i="24"/>
  <c r="AI294" i="24"/>
  <c r="AK294" i="24" s="1"/>
  <c r="AH294" i="24"/>
  <c r="AG294" i="24"/>
  <c r="AF294" i="24"/>
  <c r="AB294" i="24"/>
  <c r="AD294" i="24" s="1"/>
  <c r="AA294" i="24"/>
  <c r="Z294" i="24"/>
  <c r="Y294" i="24"/>
  <c r="U294" i="24"/>
  <c r="W294" i="24" s="1"/>
  <c r="T294" i="24"/>
  <c r="S294" i="24"/>
  <c r="R294" i="24"/>
  <c r="AI293" i="24"/>
  <c r="AK293" i="24" s="1"/>
  <c r="AH293" i="24"/>
  <c r="AG293" i="24"/>
  <c r="AF293" i="24"/>
  <c r="AB293" i="24"/>
  <c r="AD293" i="24" s="1"/>
  <c r="AA293" i="24"/>
  <c r="Z293" i="24"/>
  <c r="Y293" i="24"/>
  <c r="U293" i="24"/>
  <c r="W293" i="24" s="1"/>
  <c r="T293" i="24"/>
  <c r="S293" i="24"/>
  <c r="R293" i="24"/>
  <c r="AI292" i="24"/>
  <c r="AK292" i="24" s="1"/>
  <c r="AH292" i="24"/>
  <c r="AG292" i="24"/>
  <c r="AF292" i="24"/>
  <c r="AB292" i="24"/>
  <c r="AD292" i="24" s="1"/>
  <c r="AA292" i="24"/>
  <c r="Z292" i="24"/>
  <c r="Y292" i="24"/>
  <c r="U292" i="24"/>
  <c r="W292" i="24" s="1"/>
  <c r="T292" i="24"/>
  <c r="S292" i="24"/>
  <c r="R292" i="24"/>
  <c r="AI291" i="24"/>
  <c r="AK291" i="24" s="1"/>
  <c r="AH291" i="24"/>
  <c r="AG291" i="24"/>
  <c r="AF291" i="24"/>
  <c r="AB291" i="24"/>
  <c r="AD291" i="24" s="1"/>
  <c r="AA291" i="24"/>
  <c r="Z291" i="24"/>
  <c r="Y291" i="24"/>
  <c r="U291" i="24"/>
  <c r="W291" i="24" s="1"/>
  <c r="T291" i="24"/>
  <c r="S291" i="24"/>
  <c r="R291" i="24"/>
  <c r="AI290" i="24"/>
  <c r="AK290" i="24" s="1"/>
  <c r="AH290" i="24"/>
  <c r="AG290" i="24"/>
  <c r="AF290" i="24"/>
  <c r="AB290" i="24"/>
  <c r="AD290" i="24" s="1"/>
  <c r="AA290" i="24"/>
  <c r="Z290" i="24"/>
  <c r="Y290" i="24"/>
  <c r="U290" i="24"/>
  <c r="W290" i="24" s="1"/>
  <c r="T290" i="24"/>
  <c r="S290" i="24"/>
  <c r="R290" i="24"/>
  <c r="AI289" i="24"/>
  <c r="AK289" i="24" s="1"/>
  <c r="AH289" i="24"/>
  <c r="AG289" i="24"/>
  <c r="AF289" i="24"/>
  <c r="AB289" i="24"/>
  <c r="AD289" i="24" s="1"/>
  <c r="AA289" i="24"/>
  <c r="Z289" i="24"/>
  <c r="Y289" i="24"/>
  <c r="U289" i="24"/>
  <c r="W289" i="24" s="1"/>
  <c r="T289" i="24"/>
  <c r="S289" i="24"/>
  <c r="R289" i="24"/>
  <c r="AI288" i="24"/>
  <c r="AK288" i="24" s="1"/>
  <c r="AH288" i="24"/>
  <c r="AG288" i="24"/>
  <c r="AF288" i="24"/>
  <c r="AB288" i="24"/>
  <c r="AD288" i="24" s="1"/>
  <c r="AA288" i="24"/>
  <c r="Z288" i="24"/>
  <c r="Y288" i="24"/>
  <c r="U288" i="24"/>
  <c r="W288" i="24" s="1"/>
  <c r="T288" i="24"/>
  <c r="S288" i="24"/>
  <c r="R288" i="24"/>
  <c r="AI287" i="24"/>
  <c r="AK287" i="24" s="1"/>
  <c r="AH287" i="24"/>
  <c r="AG287" i="24"/>
  <c r="AF287" i="24"/>
  <c r="AB287" i="24"/>
  <c r="AD287" i="24" s="1"/>
  <c r="AA287" i="24"/>
  <c r="Z287" i="24"/>
  <c r="Y287" i="24"/>
  <c r="U287" i="24"/>
  <c r="W287" i="24" s="1"/>
  <c r="T287" i="24"/>
  <c r="S287" i="24"/>
  <c r="R287" i="24"/>
  <c r="AI286" i="24"/>
  <c r="AK286" i="24" s="1"/>
  <c r="AH286" i="24"/>
  <c r="AG286" i="24"/>
  <c r="AF286" i="24"/>
  <c r="AB286" i="24"/>
  <c r="AD286" i="24" s="1"/>
  <c r="AA286" i="24"/>
  <c r="Z286" i="24"/>
  <c r="Y286" i="24"/>
  <c r="U286" i="24"/>
  <c r="W286" i="24" s="1"/>
  <c r="T286" i="24"/>
  <c r="S286" i="24"/>
  <c r="R286" i="24"/>
  <c r="AI285" i="24"/>
  <c r="AK285" i="24" s="1"/>
  <c r="AH285" i="24"/>
  <c r="AG285" i="24"/>
  <c r="AF285" i="24"/>
  <c r="AB285" i="24"/>
  <c r="AD285" i="24" s="1"/>
  <c r="AA285" i="24"/>
  <c r="Z285" i="24"/>
  <c r="Y285" i="24"/>
  <c r="U285" i="24"/>
  <c r="W285" i="24" s="1"/>
  <c r="T285" i="24"/>
  <c r="S285" i="24"/>
  <c r="R285" i="24"/>
  <c r="AI284" i="24"/>
  <c r="AK284" i="24" s="1"/>
  <c r="AH284" i="24"/>
  <c r="AG284" i="24"/>
  <c r="AF284" i="24"/>
  <c r="AB284" i="24"/>
  <c r="AD284" i="24" s="1"/>
  <c r="AA284" i="24"/>
  <c r="Z284" i="24"/>
  <c r="Y284" i="24"/>
  <c r="U284" i="24"/>
  <c r="W284" i="24" s="1"/>
  <c r="T284" i="24"/>
  <c r="S284" i="24"/>
  <c r="R284" i="24"/>
  <c r="AG283" i="24"/>
  <c r="Z283" i="24"/>
  <c r="S283" i="24"/>
  <c r="AG282" i="24"/>
  <c r="Z282" i="24"/>
  <c r="S282" i="24"/>
  <c r="AG281" i="24"/>
  <c r="Z281" i="24"/>
  <c r="S281" i="24"/>
  <c r="AG280" i="24"/>
  <c r="Z280" i="24"/>
  <c r="S280" i="24"/>
  <c r="AG279" i="24"/>
  <c r="Z279" i="24"/>
  <c r="S279" i="24"/>
  <c r="AH278" i="24"/>
  <c r="AG278" i="24"/>
  <c r="AF278" i="24"/>
  <c r="AA278" i="24"/>
  <c r="Z278" i="24"/>
  <c r="Y278" i="24"/>
  <c r="T278" i="24"/>
  <c r="S278" i="24"/>
  <c r="R278" i="24"/>
  <c r="AH277" i="24"/>
  <c r="AG277" i="24"/>
  <c r="AF277" i="24"/>
  <c r="AA277" i="24"/>
  <c r="Z277" i="24"/>
  <c r="Y277" i="24"/>
  <c r="T277" i="24"/>
  <c r="S277" i="24"/>
  <c r="R277" i="24"/>
  <c r="AI254" i="24"/>
  <c r="AK254" i="24" s="1"/>
  <c r="AH254" i="24"/>
  <c r="AG254" i="24"/>
  <c r="AF254" i="24"/>
  <c r="AB254" i="24"/>
  <c r="AD254" i="24" s="1"/>
  <c r="AA254" i="24"/>
  <c r="Z254" i="24"/>
  <c r="Y254" i="24"/>
  <c r="U254" i="24"/>
  <c r="W254" i="24" s="1"/>
  <c r="T254" i="24"/>
  <c r="S254" i="24"/>
  <c r="R254" i="24"/>
  <c r="AI253" i="24"/>
  <c r="AK253" i="24" s="1"/>
  <c r="AH253" i="24"/>
  <c r="AG253" i="24"/>
  <c r="AF253" i="24"/>
  <c r="AB253" i="24"/>
  <c r="AD253" i="24" s="1"/>
  <c r="AA253" i="24"/>
  <c r="Z253" i="24"/>
  <c r="Y253" i="24"/>
  <c r="U253" i="24"/>
  <c r="W253" i="24" s="1"/>
  <c r="T253" i="24"/>
  <c r="S253" i="24"/>
  <c r="R253" i="24"/>
  <c r="AI252" i="24"/>
  <c r="AK252" i="24" s="1"/>
  <c r="AH252" i="24"/>
  <c r="AG252" i="24"/>
  <c r="AF252" i="24"/>
  <c r="AB252" i="24"/>
  <c r="AD252" i="24" s="1"/>
  <c r="AA252" i="24"/>
  <c r="Z252" i="24"/>
  <c r="Y252" i="24"/>
  <c r="U252" i="24"/>
  <c r="W252" i="24" s="1"/>
  <c r="T252" i="24"/>
  <c r="S252" i="24"/>
  <c r="R252" i="24"/>
  <c r="AI251" i="24"/>
  <c r="AK251" i="24" s="1"/>
  <c r="AH251" i="24"/>
  <c r="AG251" i="24"/>
  <c r="AF251" i="24"/>
  <c r="AB251" i="24"/>
  <c r="AD251" i="24" s="1"/>
  <c r="AA251" i="24"/>
  <c r="Z251" i="24"/>
  <c r="Y251" i="24"/>
  <c r="U251" i="24"/>
  <c r="W251" i="24" s="1"/>
  <c r="T251" i="24"/>
  <c r="S251" i="24"/>
  <c r="R251" i="24"/>
  <c r="AI250" i="24"/>
  <c r="AK250" i="24" s="1"/>
  <c r="AH250" i="24"/>
  <c r="AG250" i="24"/>
  <c r="AF250" i="24"/>
  <c r="AB250" i="24"/>
  <c r="AD250" i="24" s="1"/>
  <c r="AA250" i="24"/>
  <c r="Z250" i="24"/>
  <c r="Y250" i="24"/>
  <c r="U250" i="24"/>
  <c r="W250" i="24" s="1"/>
  <c r="T250" i="24"/>
  <c r="S250" i="24"/>
  <c r="R250" i="24"/>
  <c r="AI249" i="24"/>
  <c r="AK249" i="24" s="1"/>
  <c r="AH249" i="24"/>
  <c r="AG249" i="24"/>
  <c r="AF249" i="24"/>
  <c r="AB249" i="24"/>
  <c r="AD249" i="24" s="1"/>
  <c r="AA249" i="24"/>
  <c r="Z249" i="24"/>
  <c r="Y249" i="24"/>
  <c r="U249" i="24"/>
  <c r="W249" i="24" s="1"/>
  <c r="T249" i="24"/>
  <c r="S249" i="24"/>
  <c r="R249" i="24"/>
  <c r="AI248" i="24"/>
  <c r="AK248" i="24" s="1"/>
  <c r="AH248" i="24"/>
  <c r="AG248" i="24"/>
  <c r="AF248" i="24"/>
  <c r="AB248" i="24"/>
  <c r="AD248" i="24" s="1"/>
  <c r="AA248" i="24"/>
  <c r="Z248" i="24"/>
  <c r="Y248" i="24"/>
  <c r="U248" i="24"/>
  <c r="W248" i="24" s="1"/>
  <c r="T248" i="24"/>
  <c r="S248" i="24"/>
  <c r="R248" i="24"/>
  <c r="AI247" i="24"/>
  <c r="AK247" i="24" s="1"/>
  <c r="AH247" i="24"/>
  <c r="AG247" i="24"/>
  <c r="AF247" i="24"/>
  <c r="AB247" i="24"/>
  <c r="AD247" i="24" s="1"/>
  <c r="AA247" i="24"/>
  <c r="Z247" i="24"/>
  <c r="Y247" i="24"/>
  <c r="U247" i="24"/>
  <c r="W247" i="24" s="1"/>
  <c r="T247" i="24"/>
  <c r="S247" i="24"/>
  <c r="R247" i="24"/>
  <c r="AI246" i="24"/>
  <c r="AK246" i="24" s="1"/>
  <c r="AH246" i="24"/>
  <c r="AG246" i="24"/>
  <c r="AF246" i="24"/>
  <c r="AB246" i="24"/>
  <c r="AD246" i="24" s="1"/>
  <c r="AA246" i="24"/>
  <c r="Z246" i="24"/>
  <c r="Y246" i="24"/>
  <c r="U246" i="24"/>
  <c r="W246" i="24" s="1"/>
  <c r="T246" i="24"/>
  <c r="S246" i="24"/>
  <c r="R246" i="24"/>
  <c r="AI245" i="24"/>
  <c r="AK245" i="24" s="1"/>
  <c r="AH245" i="24"/>
  <c r="AG245" i="24"/>
  <c r="AF245" i="24"/>
  <c r="AB245" i="24"/>
  <c r="AD245" i="24" s="1"/>
  <c r="AA245" i="24"/>
  <c r="Z245" i="24"/>
  <c r="Y245" i="24"/>
  <c r="U245" i="24"/>
  <c r="W245" i="24" s="1"/>
  <c r="T245" i="24"/>
  <c r="S245" i="24"/>
  <c r="R245" i="24"/>
  <c r="AI244" i="24"/>
  <c r="AK244" i="24" s="1"/>
  <c r="AH244" i="24"/>
  <c r="AG244" i="24"/>
  <c r="AF244" i="24"/>
  <c r="AB244" i="24"/>
  <c r="AD244" i="24" s="1"/>
  <c r="AA244" i="24"/>
  <c r="Z244" i="24"/>
  <c r="Y244" i="24"/>
  <c r="U244" i="24"/>
  <c r="W244" i="24" s="1"/>
  <c r="T244" i="24"/>
  <c r="S244" i="24"/>
  <c r="R244" i="24"/>
  <c r="AI243" i="24"/>
  <c r="AK243" i="24" s="1"/>
  <c r="AH243" i="24"/>
  <c r="AG243" i="24"/>
  <c r="AF243" i="24"/>
  <c r="AB243" i="24"/>
  <c r="AD243" i="24" s="1"/>
  <c r="AA243" i="24"/>
  <c r="Z243" i="24"/>
  <c r="Y243" i="24"/>
  <c r="U243" i="24"/>
  <c r="W243" i="24" s="1"/>
  <c r="T243" i="24"/>
  <c r="S243" i="24"/>
  <c r="R243" i="24"/>
  <c r="AI242" i="24"/>
  <c r="AK242" i="24" s="1"/>
  <c r="AH242" i="24"/>
  <c r="AG242" i="24"/>
  <c r="AF242" i="24"/>
  <c r="AB242" i="24"/>
  <c r="AD242" i="24" s="1"/>
  <c r="AA242" i="24"/>
  <c r="Z242" i="24"/>
  <c r="Y242" i="24"/>
  <c r="U242" i="24"/>
  <c r="W242" i="24" s="1"/>
  <c r="T242" i="24"/>
  <c r="S242" i="24"/>
  <c r="R242" i="24"/>
  <c r="AI241" i="24"/>
  <c r="AK241" i="24" s="1"/>
  <c r="AH241" i="24"/>
  <c r="AG241" i="24"/>
  <c r="AF241" i="24"/>
  <c r="AB241" i="24"/>
  <c r="AD241" i="24" s="1"/>
  <c r="AA241" i="24"/>
  <c r="Z241" i="24"/>
  <c r="Y241" i="24"/>
  <c r="U241" i="24"/>
  <c r="W241" i="24" s="1"/>
  <c r="T241" i="24"/>
  <c r="S241" i="24"/>
  <c r="R241" i="24"/>
  <c r="AG240" i="24"/>
  <c r="Z240" i="24"/>
  <c r="S240" i="24"/>
  <c r="AG239" i="24"/>
  <c r="Z239" i="24"/>
  <c r="S239" i="24"/>
  <c r="AG238" i="24"/>
  <c r="Z238" i="24"/>
  <c r="S238" i="24"/>
  <c r="AG237" i="24"/>
  <c r="Z237" i="24"/>
  <c r="S237" i="24"/>
  <c r="AG236" i="24"/>
  <c r="Z236" i="24"/>
  <c r="S236" i="24"/>
  <c r="AG235" i="24"/>
  <c r="Z235" i="24"/>
  <c r="S235" i="24"/>
  <c r="AH234" i="24"/>
  <c r="AG234" i="24"/>
  <c r="AF234" i="24"/>
  <c r="AA234" i="24"/>
  <c r="Z234" i="24"/>
  <c r="Y234" i="24"/>
  <c r="T234" i="24"/>
  <c r="S234" i="24"/>
  <c r="R234" i="24"/>
  <c r="AH233" i="24"/>
  <c r="AG233" i="24"/>
  <c r="AF233" i="24"/>
  <c r="AA233" i="24"/>
  <c r="Z233" i="24"/>
  <c r="Y233" i="24"/>
  <c r="T233" i="24"/>
  <c r="S233" i="24"/>
  <c r="R233" i="24"/>
  <c r="AI210" i="24"/>
  <c r="AK210" i="24" s="1"/>
  <c r="AH210" i="24"/>
  <c r="AG210" i="24"/>
  <c r="AF210" i="24"/>
  <c r="AB210" i="24"/>
  <c r="AD210" i="24" s="1"/>
  <c r="AA210" i="24"/>
  <c r="Z210" i="24"/>
  <c r="Y210" i="24"/>
  <c r="U210" i="24"/>
  <c r="W210" i="24" s="1"/>
  <c r="T210" i="24"/>
  <c r="S210" i="24"/>
  <c r="R210" i="24"/>
  <c r="AI209" i="24"/>
  <c r="AK209" i="24" s="1"/>
  <c r="AH209" i="24"/>
  <c r="AG209" i="24"/>
  <c r="AF209" i="24"/>
  <c r="AB209" i="24"/>
  <c r="AD209" i="24" s="1"/>
  <c r="AA209" i="24"/>
  <c r="Z209" i="24"/>
  <c r="Y209" i="24"/>
  <c r="U209" i="24"/>
  <c r="W209" i="24" s="1"/>
  <c r="T209" i="24"/>
  <c r="S209" i="24"/>
  <c r="R209" i="24"/>
  <c r="AI208" i="24"/>
  <c r="AK208" i="24" s="1"/>
  <c r="AH208" i="24"/>
  <c r="AG208" i="24"/>
  <c r="AF208" i="24"/>
  <c r="AB208" i="24"/>
  <c r="AD208" i="24" s="1"/>
  <c r="AA208" i="24"/>
  <c r="Z208" i="24"/>
  <c r="Y208" i="24"/>
  <c r="U208" i="24"/>
  <c r="W208" i="24" s="1"/>
  <c r="T208" i="24"/>
  <c r="S208" i="24"/>
  <c r="R208" i="24"/>
  <c r="AI207" i="24"/>
  <c r="AK207" i="24" s="1"/>
  <c r="AH207" i="24"/>
  <c r="AG207" i="24"/>
  <c r="AF207" i="24"/>
  <c r="AB207" i="24"/>
  <c r="AD207" i="24" s="1"/>
  <c r="AA207" i="24"/>
  <c r="Z207" i="24"/>
  <c r="Y207" i="24"/>
  <c r="U207" i="24"/>
  <c r="W207" i="24" s="1"/>
  <c r="T207" i="24"/>
  <c r="S207" i="24"/>
  <c r="R207" i="24"/>
  <c r="AI206" i="24"/>
  <c r="AK206" i="24" s="1"/>
  <c r="AH206" i="24"/>
  <c r="AG206" i="24"/>
  <c r="AF206" i="24"/>
  <c r="AB206" i="24"/>
  <c r="AD206" i="24" s="1"/>
  <c r="AA206" i="24"/>
  <c r="Z206" i="24"/>
  <c r="Y206" i="24"/>
  <c r="U206" i="24"/>
  <c r="W206" i="24" s="1"/>
  <c r="T206" i="24"/>
  <c r="S206" i="24"/>
  <c r="R206" i="24"/>
  <c r="AI205" i="24"/>
  <c r="AK205" i="24" s="1"/>
  <c r="AH205" i="24"/>
  <c r="AG205" i="24"/>
  <c r="AF205" i="24"/>
  <c r="AB205" i="24"/>
  <c r="AD205" i="24" s="1"/>
  <c r="AA205" i="24"/>
  <c r="Z205" i="24"/>
  <c r="Y205" i="24"/>
  <c r="U205" i="24"/>
  <c r="W205" i="24" s="1"/>
  <c r="T205" i="24"/>
  <c r="S205" i="24"/>
  <c r="R205" i="24"/>
  <c r="AI204" i="24"/>
  <c r="AK204" i="24" s="1"/>
  <c r="AH204" i="24"/>
  <c r="AG204" i="24"/>
  <c r="AF204" i="24"/>
  <c r="AB204" i="24"/>
  <c r="AD204" i="24" s="1"/>
  <c r="AA204" i="24"/>
  <c r="Z204" i="24"/>
  <c r="Y204" i="24"/>
  <c r="U204" i="24"/>
  <c r="W204" i="24" s="1"/>
  <c r="T204" i="24"/>
  <c r="S204" i="24"/>
  <c r="R204" i="24"/>
  <c r="AI203" i="24"/>
  <c r="AK203" i="24" s="1"/>
  <c r="AH203" i="24"/>
  <c r="AG203" i="24"/>
  <c r="AF203" i="24"/>
  <c r="AB203" i="24"/>
  <c r="AD203" i="24" s="1"/>
  <c r="AA203" i="24"/>
  <c r="Z203" i="24"/>
  <c r="Y203" i="24"/>
  <c r="U203" i="24"/>
  <c r="W203" i="24" s="1"/>
  <c r="T203" i="24"/>
  <c r="S203" i="24"/>
  <c r="R203" i="24"/>
  <c r="AI202" i="24"/>
  <c r="AK202" i="24" s="1"/>
  <c r="AH202" i="24"/>
  <c r="AG202" i="24"/>
  <c r="AF202" i="24"/>
  <c r="AB202" i="24"/>
  <c r="AD202" i="24" s="1"/>
  <c r="AA202" i="24"/>
  <c r="Z202" i="24"/>
  <c r="Y202" i="24"/>
  <c r="U202" i="24"/>
  <c r="W202" i="24" s="1"/>
  <c r="T202" i="24"/>
  <c r="S202" i="24"/>
  <c r="R202" i="24"/>
  <c r="AI201" i="24"/>
  <c r="AK201" i="24" s="1"/>
  <c r="AH201" i="24"/>
  <c r="AG201" i="24"/>
  <c r="AF201" i="24"/>
  <c r="AB201" i="24"/>
  <c r="AD201" i="24" s="1"/>
  <c r="AA201" i="24"/>
  <c r="Z201" i="24"/>
  <c r="Y201" i="24"/>
  <c r="U201" i="24"/>
  <c r="W201" i="24" s="1"/>
  <c r="T201" i="24"/>
  <c r="S201" i="24"/>
  <c r="R201" i="24"/>
  <c r="AI200" i="24"/>
  <c r="AK200" i="24" s="1"/>
  <c r="AH200" i="24"/>
  <c r="AG200" i="24"/>
  <c r="AF200" i="24"/>
  <c r="AB200" i="24"/>
  <c r="AD200" i="24" s="1"/>
  <c r="AA200" i="24"/>
  <c r="Z200" i="24"/>
  <c r="Y200" i="24"/>
  <c r="U200" i="24"/>
  <c r="W200" i="24" s="1"/>
  <c r="T200" i="24"/>
  <c r="S200" i="24"/>
  <c r="R200" i="24"/>
  <c r="AI199" i="24"/>
  <c r="AK199" i="24" s="1"/>
  <c r="AH199" i="24"/>
  <c r="AG199" i="24"/>
  <c r="AF199" i="24"/>
  <c r="AB199" i="24"/>
  <c r="AD199" i="24" s="1"/>
  <c r="AA199" i="24"/>
  <c r="Z199" i="24"/>
  <c r="Y199" i="24"/>
  <c r="U199" i="24"/>
  <c r="W199" i="24" s="1"/>
  <c r="T199" i="24"/>
  <c r="S199" i="24"/>
  <c r="R199" i="24"/>
  <c r="AI198" i="24"/>
  <c r="AK198" i="24" s="1"/>
  <c r="AH198" i="24"/>
  <c r="AG198" i="24"/>
  <c r="AF198" i="24"/>
  <c r="AB198" i="24"/>
  <c r="AD198" i="24" s="1"/>
  <c r="AA198" i="24"/>
  <c r="Z198" i="24"/>
  <c r="Y198" i="24"/>
  <c r="U198" i="24"/>
  <c r="W198" i="24" s="1"/>
  <c r="T198" i="24"/>
  <c r="S198" i="24"/>
  <c r="R198" i="24"/>
  <c r="AI197" i="24"/>
  <c r="AK197" i="24" s="1"/>
  <c r="AH197" i="24"/>
  <c r="AG197" i="24"/>
  <c r="AF197" i="24"/>
  <c r="AB197" i="24"/>
  <c r="AD197" i="24" s="1"/>
  <c r="AA197" i="24"/>
  <c r="Z197" i="24"/>
  <c r="Y197" i="24"/>
  <c r="U197" i="24"/>
  <c r="W197" i="24" s="1"/>
  <c r="T197" i="24"/>
  <c r="S197" i="24"/>
  <c r="R197" i="24"/>
  <c r="AI196" i="24"/>
  <c r="AK196" i="24" s="1"/>
  <c r="AH196" i="24"/>
  <c r="AG196" i="24"/>
  <c r="AF196" i="24"/>
  <c r="AB196" i="24"/>
  <c r="AD196" i="24" s="1"/>
  <c r="AA196" i="24"/>
  <c r="Z196" i="24"/>
  <c r="Y196" i="24"/>
  <c r="U196" i="24"/>
  <c r="W196" i="24" s="1"/>
  <c r="T196" i="24"/>
  <c r="S196" i="24"/>
  <c r="R196" i="24"/>
  <c r="AG195" i="24"/>
  <c r="Z195" i="24"/>
  <c r="S195" i="24"/>
  <c r="AG194" i="24"/>
  <c r="Z194" i="24"/>
  <c r="S194" i="24"/>
  <c r="AG193" i="24"/>
  <c r="Z193" i="24"/>
  <c r="S193" i="24"/>
  <c r="AG192" i="24"/>
  <c r="Z192" i="24"/>
  <c r="S192" i="24"/>
  <c r="AG191" i="24"/>
  <c r="Z191" i="24"/>
  <c r="S191" i="24"/>
  <c r="AH190" i="24"/>
  <c r="AG190" i="24"/>
  <c r="AF190" i="24"/>
  <c r="AA190" i="24"/>
  <c r="Z190" i="24"/>
  <c r="Y190" i="24"/>
  <c r="T190" i="24"/>
  <c r="S190" i="24"/>
  <c r="R190" i="24"/>
  <c r="AH189" i="24"/>
  <c r="AG189" i="24"/>
  <c r="AF189" i="24"/>
  <c r="AA189" i="24"/>
  <c r="Z189" i="24"/>
  <c r="Y189" i="24"/>
  <c r="T189" i="24"/>
  <c r="S189" i="24"/>
  <c r="R189" i="24"/>
  <c r="AI166" i="24"/>
  <c r="AK166" i="24" s="1"/>
  <c r="AH166" i="24"/>
  <c r="AG166" i="24"/>
  <c r="AF166" i="24"/>
  <c r="AB166" i="24"/>
  <c r="AD166" i="24" s="1"/>
  <c r="AA166" i="24"/>
  <c r="Z166" i="24"/>
  <c r="Y166" i="24"/>
  <c r="U166" i="24"/>
  <c r="W166" i="24" s="1"/>
  <c r="T166" i="24"/>
  <c r="S166" i="24"/>
  <c r="R166" i="24"/>
  <c r="AI165" i="24"/>
  <c r="AK165" i="24" s="1"/>
  <c r="AH165" i="24"/>
  <c r="AG165" i="24"/>
  <c r="AF165" i="24"/>
  <c r="AB165" i="24"/>
  <c r="AD165" i="24" s="1"/>
  <c r="AA165" i="24"/>
  <c r="Z165" i="24"/>
  <c r="Y165" i="24"/>
  <c r="U165" i="24"/>
  <c r="W165" i="24" s="1"/>
  <c r="T165" i="24"/>
  <c r="S165" i="24"/>
  <c r="R165" i="24"/>
  <c r="AI164" i="24"/>
  <c r="AK164" i="24" s="1"/>
  <c r="AH164" i="24"/>
  <c r="AG164" i="24"/>
  <c r="AF164" i="24"/>
  <c r="AB164" i="24"/>
  <c r="AD164" i="24" s="1"/>
  <c r="AA164" i="24"/>
  <c r="Z164" i="24"/>
  <c r="Y164" i="24"/>
  <c r="U164" i="24"/>
  <c r="W164" i="24" s="1"/>
  <c r="T164" i="24"/>
  <c r="S164" i="24"/>
  <c r="R164" i="24"/>
  <c r="AI163" i="24"/>
  <c r="AK163" i="24" s="1"/>
  <c r="AH163" i="24"/>
  <c r="AG163" i="24"/>
  <c r="AF163" i="24"/>
  <c r="AB163" i="24"/>
  <c r="AD163" i="24" s="1"/>
  <c r="AA163" i="24"/>
  <c r="Z163" i="24"/>
  <c r="Y163" i="24"/>
  <c r="U163" i="24"/>
  <c r="W163" i="24" s="1"/>
  <c r="T163" i="24"/>
  <c r="S163" i="24"/>
  <c r="R163" i="24"/>
  <c r="AI162" i="24"/>
  <c r="AK162" i="24" s="1"/>
  <c r="AH162" i="24"/>
  <c r="AG162" i="24"/>
  <c r="AF162" i="24"/>
  <c r="AB162" i="24"/>
  <c r="AD162" i="24" s="1"/>
  <c r="AA162" i="24"/>
  <c r="Z162" i="24"/>
  <c r="Y162" i="24"/>
  <c r="U162" i="24"/>
  <c r="W162" i="24" s="1"/>
  <c r="T162" i="24"/>
  <c r="S162" i="24"/>
  <c r="R162" i="24"/>
  <c r="AI161" i="24"/>
  <c r="AK161" i="24" s="1"/>
  <c r="AH161" i="24"/>
  <c r="AG161" i="24"/>
  <c r="AF161" i="24"/>
  <c r="AB161" i="24"/>
  <c r="AD161" i="24" s="1"/>
  <c r="AA161" i="24"/>
  <c r="Z161" i="24"/>
  <c r="Y161" i="24"/>
  <c r="U161" i="24"/>
  <c r="W161" i="24" s="1"/>
  <c r="T161" i="24"/>
  <c r="S161" i="24"/>
  <c r="R161" i="24"/>
  <c r="AI160" i="24"/>
  <c r="AK160" i="24" s="1"/>
  <c r="AH160" i="24"/>
  <c r="AG160" i="24"/>
  <c r="AF160" i="24"/>
  <c r="AB160" i="24"/>
  <c r="AD160" i="24" s="1"/>
  <c r="AA160" i="24"/>
  <c r="Z160" i="24"/>
  <c r="Y160" i="24"/>
  <c r="U160" i="24"/>
  <c r="W160" i="24" s="1"/>
  <c r="T160" i="24"/>
  <c r="S160" i="24"/>
  <c r="R160" i="24"/>
  <c r="AI159" i="24"/>
  <c r="AK159" i="24" s="1"/>
  <c r="AH159" i="24"/>
  <c r="AG159" i="24"/>
  <c r="AF159" i="24"/>
  <c r="AB159" i="24"/>
  <c r="AD159" i="24" s="1"/>
  <c r="AA159" i="24"/>
  <c r="Z159" i="24"/>
  <c r="Y159" i="24"/>
  <c r="U159" i="24"/>
  <c r="W159" i="24" s="1"/>
  <c r="T159" i="24"/>
  <c r="S159" i="24"/>
  <c r="R159" i="24"/>
  <c r="AI158" i="24"/>
  <c r="AK158" i="24" s="1"/>
  <c r="AH158" i="24"/>
  <c r="AG158" i="24"/>
  <c r="AF158" i="24"/>
  <c r="AB158" i="24"/>
  <c r="AD158" i="24" s="1"/>
  <c r="AA158" i="24"/>
  <c r="Z158" i="24"/>
  <c r="Y158" i="24"/>
  <c r="U158" i="24"/>
  <c r="W158" i="24" s="1"/>
  <c r="T158" i="24"/>
  <c r="S158" i="24"/>
  <c r="R158" i="24"/>
  <c r="AI157" i="24"/>
  <c r="AK157" i="24" s="1"/>
  <c r="AH157" i="24"/>
  <c r="AG157" i="24"/>
  <c r="AF157" i="24"/>
  <c r="AB157" i="24"/>
  <c r="AD157" i="24" s="1"/>
  <c r="AA157" i="24"/>
  <c r="Z157" i="24"/>
  <c r="Y157" i="24"/>
  <c r="U157" i="24"/>
  <c r="W157" i="24" s="1"/>
  <c r="T157" i="24"/>
  <c r="S157" i="24"/>
  <c r="R157" i="24"/>
  <c r="AI156" i="24"/>
  <c r="AK156" i="24" s="1"/>
  <c r="AH156" i="24"/>
  <c r="AG156" i="24"/>
  <c r="AF156" i="24"/>
  <c r="AB156" i="24"/>
  <c r="AD156" i="24" s="1"/>
  <c r="AA156" i="24"/>
  <c r="Z156" i="24"/>
  <c r="Y156" i="24"/>
  <c r="U156" i="24"/>
  <c r="W156" i="24" s="1"/>
  <c r="T156" i="24"/>
  <c r="S156" i="24"/>
  <c r="R156" i="24"/>
  <c r="AI155" i="24"/>
  <c r="AK155" i="24" s="1"/>
  <c r="AH155" i="24"/>
  <c r="AG155" i="24"/>
  <c r="AF155" i="24"/>
  <c r="AB155" i="24"/>
  <c r="AD155" i="24" s="1"/>
  <c r="AA155" i="24"/>
  <c r="Z155" i="24"/>
  <c r="Y155" i="24"/>
  <c r="U155" i="24"/>
  <c r="W155" i="24" s="1"/>
  <c r="T155" i="24"/>
  <c r="S155" i="24"/>
  <c r="R155" i="24"/>
  <c r="AI154" i="24"/>
  <c r="AK154" i="24" s="1"/>
  <c r="AH154" i="24"/>
  <c r="AG154" i="24"/>
  <c r="AF154" i="24"/>
  <c r="AB154" i="24"/>
  <c r="AD154" i="24" s="1"/>
  <c r="AA154" i="24"/>
  <c r="Z154" i="24"/>
  <c r="Y154" i="24"/>
  <c r="U154" i="24"/>
  <c r="W154" i="24" s="1"/>
  <c r="T154" i="24"/>
  <c r="S154" i="24"/>
  <c r="R154" i="24"/>
  <c r="AI153" i="24"/>
  <c r="AK153" i="24" s="1"/>
  <c r="AH153" i="24"/>
  <c r="AG153" i="24"/>
  <c r="AF153" i="24"/>
  <c r="AB153" i="24"/>
  <c r="AD153" i="24" s="1"/>
  <c r="AA153" i="24"/>
  <c r="Z153" i="24"/>
  <c r="Y153" i="24"/>
  <c r="U153" i="24"/>
  <c r="W153" i="24" s="1"/>
  <c r="T153" i="24"/>
  <c r="S153" i="24"/>
  <c r="R153" i="24"/>
  <c r="AI152" i="24"/>
  <c r="AK152" i="24" s="1"/>
  <c r="AH152" i="24"/>
  <c r="AG152" i="24"/>
  <c r="AF152" i="24"/>
  <c r="AB152" i="24"/>
  <c r="AD152" i="24" s="1"/>
  <c r="AA152" i="24"/>
  <c r="Z152" i="24"/>
  <c r="Y152" i="24"/>
  <c r="U152" i="24"/>
  <c r="W152" i="24" s="1"/>
  <c r="T152" i="24"/>
  <c r="S152" i="24"/>
  <c r="R152" i="24"/>
  <c r="AG151" i="24"/>
  <c r="Z151" i="24"/>
  <c r="S151" i="24"/>
  <c r="AG150" i="24"/>
  <c r="Z150" i="24"/>
  <c r="S150" i="24"/>
  <c r="AG149" i="24"/>
  <c r="Z149" i="24"/>
  <c r="S149" i="24"/>
  <c r="AG148" i="24"/>
  <c r="Z148" i="24"/>
  <c r="S148" i="24"/>
  <c r="AG147" i="24"/>
  <c r="Z147" i="24"/>
  <c r="S147" i="24"/>
  <c r="AH146" i="24"/>
  <c r="AG146" i="24"/>
  <c r="AF146" i="24"/>
  <c r="AA146" i="24"/>
  <c r="Z146" i="24"/>
  <c r="Y146" i="24"/>
  <c r="T146" i="24"/>
  <c r="S146" i="24"/>
  <c r="R146" i="24"/>
  <c r="AH145" i="24"/>
  <c r="AG145" i="24"/>
  <c r="AF145" i="24"/>
  <c r="AA145" i="24"/>
  <c r="Z145" i="24"/>
  <c r="Y145" i="24"/>
  <c r="T145" i="24"/>
  <c r="S145" i="24"/>
  <c r="R145" i="24"/>
  <c r="AI122" i="24"/>
  <c r="AK122" i="24" s="1"/>
  <c r="AH122" i="24"/>
  <c r="AG122" i="24"/>
  <c r="AF122" i="24"/>
  <c r="AB122" i="24"/>
  <c r="AD122" i="24" s="1"/>
  <c r="AA122" i="24"/>
  <c r="Z122" i="24"/>
  <c r="Y122" i="24"/>
  <c r="U122" i="24"/>
  <c r="W122" i="24" s="1"/>
  <c r="T122" i="24"/>
  <c r="S122" i="24"/>
  <c r="R122" i="24"/>
  <c r="AI121" i="24"/>
  <c r="AK121" i="24" s="1"/>
  <c r="AH121" i="24"/>
  <c r="AG121" i="24"/>
  <c r="AF121" i="24"/>
  <c r="AB121" i="24"/>
  <c r="AD121" i="24" s="1"/>
  <c r="AA121" i="24"/>
  <c r="Z121" i="24"/>
  <c r="Y121" i="24"/>
  <c r="U121" i="24"/>
  <c r="W121" i="24" s="1"/>
  <c r="T121" i="24"/>
  <c r="S121" i="24"/>
  <c r="R121" i="24"/>
  <c r="AI120" i="24"/>
  <c r="AK120" i="24" s="1"/>
  <c r="AH120" i="24"/>
  <c r="AG120" i="24"/>
  <c r="AF120" i="24"/>
  <c r="AB120" i="24"/>
  <c r="AD120" i="24" s="1"/>
  <c r="AA120" i="24"/>
  <c r="Z120" i="24"/>
  <c r="Y120" i="24"/>
  <c r="U120" i="24"/>
  <c r="W120" i="24" s="1"/>
  <c r="T120" i="24"/>
  <c r="S120" i="24"/>
  <c r="R120" i="24"/>
  <c r="AI119" i="24"/>
  <c r="AK119" i="24" s="1"/>
  <c r="AH119" i="24"/>
  <c r="AG119" i="24"/>
  <c r="AF119" i="24"/>
  <c r="AB119" i="24"/>
  <c r="AD119" i="24" s="1"/>
  <c r="AA119" i="24"/>
  <c r="Z119" i="24"/>
  <c r="Y119" i="24"/>
  <c r="U119" i="24"/>
  <c r="W119" i="24" s="1"/>
  <c r="T119" i="24"/>
  <c r="S119" i="24"/>
  <c r="R119" i="24"/>
  <c r="AI118" i="24"/>
  <c r="AK118" i="24" s="1"/>
  <c r="AH118" i="24"/>
  <c r="AG118" i="24"/>
  <c r="AF118" i="24"/>
  <c r="AB118" i="24"/>
  <c r="AD118" i="24" s="1"/>
  <c r="AA118" i="24"/>
  <c r="Z118" i="24"/>
  <c r="Y118" i="24"/>
  <c r="U118" i="24"/>
  <c r="W118" i="24" s="1"/>
  <c r="T118" i="24"/>
  <c r="S118" i="24"/>
  <c r="R118" i="24"/>
  <c r="AI117" i="24"/>
  <c r="AK117" i="24" s="1"/>
  <c r="AH117" i="24"/>
  <c r="AG117" i="24"/>
  <c r="AF117" i="24"/>
  <c r="AB117" i="24"/>
  <c r="AD117" i="24" s="1"/>
  <c r="AA117" i="24"/>
  <c r="Z117" i="24"/>
  <c r="Y117" i="24"/>
  <c r="U117" i="24"/>
  <c r="W117" i="24" s="1"/>
  <c r="T117" i="24"/>
  <c r="S117" i="24"/>
  <c r="R117" i="24"/>
  <c r="AI116" i="24"/>
  <c r="AK116" i="24" s="1"/>
  <c r="AH116" i="24"/>
  <c r="AG116" i="24"/>
  <c r="AF116" i="24"/>
  <c r="AB116" i="24"/>
  <c r="AD116" i="24" s="1"/>
  <c r="AA116" i="24"/>
  <c r="Z116" i="24"/>
  <c r="Y116" i="24"/>
  <c r="U116" i="24"/>
  <c r="W116" i="24" s="1"/>
  <c r="T116" i="24"/>
  <c r="S116" i="24"/>
  <c r="R116" i="24"/>
  <c r="AI115" i="24"/>
  <c r="AK115" i="24" s="1"/>
  <c r="AH115" i="24"/>
  <c r="AG115" i="24"/>
  <c r="AF115" i="24"/>
  <c r="AB115" i="24"/>
  <c r="AD115" i="24" s="1"/>
  <c r="AA115" i="24"/>
  <c r="Z115" i="24"/>
  <c r="Y115" i="24"/>
  <c r="U115" i="24"/>
  <c r="W115" i="24" s="1"/>
  <c r="T115" i="24"/>
  <c r="S115" i="24"/>
  <c r="R115" i="24"/>
  <c r="AI114" i="24"/>
  <c r="AK114" i="24" s="1"/>
  <c r="AH114" i="24"/>
  <c r="AG114" i="24"/>
  <c r="AF114" i="24"/>
  <c r="AB114" i="24"/>
  <c r="AD114" i="24" s="1"/>
  <c r="AA114" i="24"/>
  <c r="Z114" i="24"/>
  <c r="Y114" i="24"/>
  <c r="U114" i="24"/>
  <c r="W114" i="24" s="1"/>
  <c r="T114" i="24"/>
  <c r="S114" i="24"/>
  <c r="R114" i="24"/>
  <c r="AI113" i="24"/>
  <c r="AK113" i="24" s="1"/>
  <c r="AH113" i="24"/>
  <c r="AG113" i="24"/>
  <c r="AF113" i="24"/>
  <c r="AB113" i="24"/>
  <c r="AD113" i="24" s="1"/>
  <c r="AA113" i="24"/>
  <c r="Z113" i="24"/>
  <c r="Y113" i="24"/>
  <c r="U113" i="24"/>
  <c r="W113" i="24" s="1"/>
  <c r="T113" i="24"/>
  <c r="S113" i="24"/>
  <c r="R113" i="24"/>
  <c r="AI112" i="24"/>
  <c r="AK112" i="24" s="1"/>
  <c r="AH112" i="24"/>
  <c r="AG112" i="24"/>
  <c r="AF112" i="24"/>
  <c r="AB112" i="24"/>
  <c r="AD112" i="24" s="1"/>
  <c r="AA112" i="24"/>
  <c r="Z112" i="24"/>
  <c r="Y112" i="24"/>
  <c r="U112" i="24"/>
  <c r="W112" i="24" s="1"/>
  <c r="T112" i="24"/>
  <c r="S112" i="24"/>
  <c r="R112" i="24"/>
  <c r="AI111" i="24"/>
  <c r="AK111" i="24" s="1"/>
  <c r="AH111" i="24"/>
  <c r="AG111" i="24"/>
  <c r="AF111" i="24"/>
  <c r="AB111" i="24"/>
  <c r="AD111" i="24" s="1"/>
  <c r="AA111" i="24"/>
  <c r="Z111" i="24"/>
  <c r="Y111" i="24"/>
  <c r="U111" i="24"/>
  <c r="W111" i="24" s="1"/>
  <c r="T111" i="24"/>
  <c r="S111" i="24"/>
  <c r="R111" i="24"/>
  <c r="AI110" i="24"/>
  <c r="AK110" i="24" s="1"/>
  <c r="AH110" i="24"/>
  <c r="AG110" i="24"/>
  <c r="AF110" i="24"/>
  <c r="AB110" i="24"/>
  <c r="AD110" i="24" s="1"/>
  <c r="AA110" i="24"/>
  <c r="Z110" i="24"/>
  <c r="Y110" i="24"/>
  <c r="U110" i="24"/>
  <c r="W110" i="24" s="1"/>
  <c r="T110" i="24"/>
  <c r="S110" i="24"/>
  <c r="R110" i="24"/>
  <c r="AI109" i="24"/>
  <c r="AK109" i="24" s="1"/>
  <c r="AH109" i="24"/>
  <c r="AG109" i="24"/>
  <c r="AF109" i="24"/>
  <c r="AB109" i="24"/>
  <c r="AD109" i="24" s="1"/>
  <c r="AA109" i="24"/>
  <c r="Z109" i="24"/>
  <c r="Y109" i="24"/>
  <c r="U109" i="24"/>
  <c r="W109" i="24" s="1"/>
  <c r="T109" i="24"/>
  <c r="S109" i="24"/>
  <c r="R109" i="24"/>
  <c r="AI108" i="24"/>
  <c r="AK108" i="24" s="1"/>
  <c r="AH108" i="24"/>
  <c r="AG108" i="24"/>
  <c r="AF108" i="24"/>
  <c r="AB108" i="24"/>
  <c r="AD108" i="24" s="1"/>
  <c r="AA108" i="24"/>
  <c r="Z108" i="24"/>
  <c r="Y108" i="24"/>
  <c r="U108" i="24"/>
  <c r="W108" i="24" s="1"/>
  <c r="T108" i="24"/>
  <c r="S108" i="24"/>
  <c r="R108" i="24"/>
  <c r="AG107" i="24"/>
  <c r="Z107" i="24"/>
  <c r="S107" i="24"/>
  <c r="AG106" i="24"/>
  <c r="Z106" i="24"/>
  <c r="S106" i="24"/>
  <c r="AG105" i="24"/>
  <c r="Z105" i="24"/>
  <c r="S105" i="24"/>
  <c r="AG104" i="24"/>
  <c r="Z104" i="24"/>
  <c r="S104" i="24"/>
  <c r="AG103" i="24"/>
  <c r="Z103" i="24"/>
  <c r="S103" i="24"/>
  <c r="AH102" i="24"/>
  <c r="AG102" i="24"/>
  <c r="AF102" i="24"/>
  <c r="AA102" i="24"/>
  <c r="Z102" i="24"/>
  <c r="Y102" i="24"/>
  <c r="T102" i="24"/>
  <c r="S102" i="24"/>
  <c r="R102" i="24"/>
  <c r="AH101" i="24"/>
  <c r="AG101" i="24"/>
  <c r="AF101" i="24"/>
  <c r="AA101" i="24"/>
  <c r="Z101" i="24"/>
  <c r="Y101" i="24"/>
  <c r="T101" i="24"/>
  <c r="S101" i="24"/>
  <c r="R101" i="24"/>
  <c r="AI78" i="24"/>
  <c r="AK78" i="24" s="1"/>
  <c r="AH78" i="24"/>
  <c r="AG78" i="24"/>
  <c r="AF78" i="24"/>
  <c r="AB78" i="24"/>
  <c r="AD78" i="24" s="1"/>
  <c r="AA78" i="24"/>
  <c r="Z78" i="24"/>
  <c r="Y78" i="24"/>
  <c r="U78" i="24"/>
  <c r="W78" i="24" s="1"/>
  <c r="T78" i="24"/>
  <c r="S78" i="24"/>
  <c r="R78" i="24"/>
  <c r="AI77" i="24"/>
  <c r="AK77" i="24" s="1"/>
  <c r="AH77" i="24"/>
  <c r="AG77" i="24"/>
  <c r="AF77" i="24"/>
  <c r="AB77" i="24"/>
  <c r="AD77" i="24" s="1"/>
  <c r="AA77" i="24"/>
  <c r="Z77" i="24"/>
  <c r="Y77" i="24"/>
  <c r="U77" i="24"/>
  <c r="W77" i="24" s="1"/>
  <c r="T77" i="24"/>
  <c r="S77" i="24"/>
  <c r="R77" i="24"/>
  <c r="AI76" i="24"/>
  <c r="AK76" i="24" s="1"/>
  <c r="AH76" i="24"/>
  <c r="AG76" i="24"/>
  <c r="AF76" i="24"/>
  <c r="AB76" i="24"/>
  <c r="AD76" i="24" s="1"/>
  <c r="AA76" i="24"/>
  <c r="Z76" i="24"/>
  <c r="Y76" i="24"/>
  <c r="U76" i="24"/>
  <c r="W76" i="24" s="1"/>
  <c r="T76" i="24"/>
  <c r="S76" i="24"/>
  <c r="R76" i="24"/>
  <c r="AI75" i="24"/>
  <c r="AK75" i="24" s="1"/>
  <c r="AH75" i="24"/>
  <c r="AG75" i="24"/>
  <c r="AF75" i="24"/>
  <c r="AB75" i="24"/>
  <c r="AD75" i="24" s="1"/>
  <c r="AA75" i="24"/>
  <c r="Z75" i="24"/>
  <c r="Y75" i="24"/>
  <c r="U75" i="24"/>
  <c r="W75" i="24" s="1"/>
  <c r="T75" i="24"/>
  <c r="S75" i="24"/>
  <c r="R75" i="24"/>
  <c r="AI74" i="24"/>
  <c r="AK74" i="24" s="1"/>
  <c r="AH74" i="24"/>
  <c r="AG74" i="24"/>
  <c r="AF74" i="24"/>
  <c r="AB74" i="24"/>
  <c r="AD74" i="24" s="1"/>
  <c r="AA74" i="24"/>
  <c r="Z74" i="24"/>
  <c r="Y74" i="24"/>
  <c r="U74" i="24"/>
  <c r="W74" i="24" s="1"/>
  <c r="T74" i="24"/>
  <c r="S74" i="24"/>
  <c r="R74" i="24"/>
  <c r="AI73" i="24"/>
  <c r="AK73" i="24" s="1"/>
  <c r="AH73" i="24"/>
  <c r="AG73" i="24"/>
  <c r="AF73" i="24"/>
  <c r="AB73" i="24"/>
  <c r="AD73" i="24" s="1"/>
  <c r="AA73" i="24"/>
  <c r="Z73" i="24"/>
  <c r="Y73" i="24"/>
  <c r="U73" i="24"/>
  <c r="W73" i="24" s="1"/>
  <c r="T73" i="24"/>
  <c r="S73" i="24"/>
  <c r="R73" i="24"/>
  <c r="AI72" i="24"/>
  <c r="AK72" i="24" s="1"/>
  <c r="AH72" i="24"/>
  <c r="AG72" i="24"/>
  <c r="AF72" i="24"/>
  <c r="AB72" i="24"/>
  <c r="AD72" i="24" s="1"/>
  <c r="AA72" i="24"/>
  <c r="Z72" i="24"/>
  <c r="Y72" i="24"/>
  <c r="U72" i="24"/>
  <c r="W72" i="24" s="1"/>
  <c r="T72" i="24"/>
  <c r="S72" i="24"/>
  <c r="R72" i="24"/>
  <c r="AI71" i="24"/>
  <c r="AK71" i="24" s="1"/>
  <c r="AH71" i="24"/>
  <c r="AG71" i="24"/>
  <c r="AF71" i="24"/>
  <c r="AB71" i="24"/>
  <c r="AD71" i="24" s="1"/>
  <c r="AA71" i="24"/>
  <c r="Z71" i="24"/>
  <c r="Y71" i="24"/>
  <c r="U71" i="24"/>
  <c r="W71" i="24" s="1"/>
  <c r="T71" i="24"/>
  <c r="S71" i="24"/>
  <c r="R71" i="24"/>
  <c r="AI70" i="24"/>
  <c r="AK70" i="24" s="1"/>
  <c r="AH70" i="24"/>
  <c r="AG70" i="24"/>
  <c r="AF70" i="24"/>
  <c r="AB70" i="24"/>
  <c r="AD70" i="24" s="1"/>
  <c r="AA70" i="24"/>
  <c r="Z70" i="24"/>
  <c r="Y70" i="24"/>
  <c r="U70" i="24"/>
  <c r="W70" i="24" s="1"/>
  <c r="T70" i="24"/>
  <c r="S70" i="24"/>
  <c r="R70" i="24"/>
  <c r="AI69" i="24"/>
  <c r="AK69" i="24" s="1"/>
  <c r="AH69" i="24"/>
  <c r="AG69" i="24"/>
  <c r="AF69" i="24"/>
  <c r="AB69" i="24"/>
  <c r="AD69" i="24" s="1"/>
  <c r="AA69" i="24"/>
  <c r="Z69" i="24"/>
  <c r="Y69" i="24"/>
  <c r="U69" i="24"/>
  <c r="W69" i="24" s="1"/>
  <c r="T69" i="24"/>
  <c r="S69" i="24"/>
  <c r="R69" i="24"/>
  <c r="AI68" i="24"/>
  <c r="AK68" i="24" s="1"/>
  <c r="AH68" i="24"/>
  <c r="AG68" i="24"/>
  <c r="AF68" i="24"/>
  <c r="AB68" i="24"/>
  <c r="AD68" i="24" s="1"/>
  <c r="AA68" i="24"/>
  <c r="Z68" i="24"/>
  <c r="Y68" i="24"/>
  <c r="U68" i="24"/>
  <c r="W68" i="24" s="1"/>
  <c r="T68" i="24"/>
  <c r="S68" i="24"/>
  <c r="R68" i="24"/>
  <c r="AI67" i="24"/>
  <c r="AK67" i="24" s="1"/>
  <c r="AH67" i="24"/>
  <c r="AG67" i="24"/>
  <c r="AF67" i="24"/>
  <c r="AB67" i="24"/>
  <c r="AD67" i="24" s="1"/>
  <c r="AA67" i="24"/>
  <c r="Z67" i="24"/>
  <c r="Y67" i="24"/>
  <c r="U67" i="24"/>
  <c r="W67" i="24" s="1"/>
  <c r="T67" i="24"/>
  <c r="S67" i="24"/>
  <c r="R67" i="24"/>
  <c r="AI66" i="24"/>
  <c r="AK66" i="24" s="1"/>
  <c r="AH66" i="24"/>
  <c r="AG66" i="24"/>
  <c r="AF66" i="24"/>
  <c r="AB66" i="24"/>
  <c r="AD66" i="24" s="1"/>
  <c r="AA66" i="24"/>
  <c r="Z66" i="24"/>
  <c r="Y66" i="24"/>
  <c r="U66" i="24"/>
  <c r="W66" i="24" s="1"/>
  <c r="T66" i="24"/>
  <c r="S66" i="24"/>
  <c r="R66" i="24"/>
  <c r="AG65" i="24"/>
  <c r="Z65" i="24"/>
  <c r="S65" i="24"/>
  <c r="AG64" i="24"/>
  <c r="Z64" i="24"/>
  <c r="S64" i="24"/>
  <c r="AG63" i="24"/>
  <c r="Z63" i="24"/>
  <c r="S63" i="24"/>
  <c r="AG62" i="24"/>
  <c r="Z62" i="24"/>
  <c r="S62" i="24"/>
  <c r="AG61" i="24"/>
  <c r="Z61" i="24"/>
  <c r="S61" i="24"/>
  <c r="AH60" i="24"/>
  <c r="AG60" i="24"/>
  <c r="AA60" i="24"/>
  <c r="Z60" i="24"/>
  <c r="T60" i="24"/>
  <c r="S60" i="24"/>
  <c r="AH59" i="24"/>
  <c r="AG59" i="24"/>
  <c r="AF59" i="24"/>
  <c r="AA59" i="24"/>
  <c r="Z59" i="24"/>
  <c r="Y59" i="24"/>
  <c r="T59" i="24"/>
  <c r="S59" i="24"/>
  <c r="R59" i="24"/>
  <c r="AH58" i="24"/>
  <c r="AG58" i="24"/>
  <c r="AF58" i="24"/>
  <c r="AA58" i="24"/>
  <c r="Z58" i="24"/>
  <c r="Y58" i="24"/>
  <c r="T58" i="24"/>
  <c r="S58" i="24"/>
  <c r="R58" i="24"/>
  <c r="AH57" i="24"/>
  <c r="AG57" i="24"/>
  <c r="AF57" i="24"/>
  <c r="AA57" i="24"/>
  <c r="Z57" i="24"/>
  <c r="Y57" i="24"/>
  <c r="T57" i="24"/>
  <c r="S57" i="24"/>
  <c r="R57" i="24"/>
  <c r="AI34" i="24"/>
  <c r="AK34" i="24" s="1"/>
  <c r="AH34" i="24"/>
  <c r="AG34" i="24"/>
  <c r="AF34" i="24"/>
  <c r="AB34" i="24"/>
  <c r="AD34" i="24" s="1"/>
  <c r="AA34" i="24"/>
  <c r="Z34" i="24"/>
  <c r="Y34" i="24"/>
  <c r="U34" i="24"/>
  <c r="W34" i="24" s="1"/>
  <c r="T34" i="24"/>
  <c r="S34" i="24"/>
  <c r="R34" i="24"/>
  <c r="AI33" i="24"/>
  <c r="AK33" i="24" s="1"/>
  <c r="AH33" i="24"/>
  <c r="AG33" i="24"/>
  <c r="AF33" i="24"/>
  <c r="AB33" i="24"/>
  <c r="AD33" i="24" s="1"/>
  <c r="AA33" i="24"/>
  <c r="Z33" i="24"/>
  <c r="Y33" i="24"/>
  <c r="U33" i="24"/>
  <c r="W33" i="24" s="1"/>
  <c r="T33" i="24"/>
  <c r="S33" i="24"/>
  <c r="R33" i="24"/>
  <c r="AI32" i="24"/>
  <c r="AK32" i="24" s="1"/>
  <c r="AH32" i="24"/>
  <c r="AG32" i="24"/>
  <c r="AF32" i="24"/>
  <c r="AB32" i="24"/>
  <c r="AD32" i="24" s="1"/>
  <c r="AA32" i="24"/>
  <c r="Z32" i="24"/>
  <c r="Y32" i="24"/>
  <c r="U32" i="24"/>
  <c r="W32" i="24" s="1"/>
  <c r="T32" i="24"/>
  <c r="S32" i="24"/>
  <c r="R32" i="24"/>
  <c r="AI31" i="24"/>
  <c r="AK31" i="24" s="1"/>
  <c r="AH31" i="24"/>
  <c r="AG31" i="24"/>
  <c r="AF31" i="24"/>
  <c r="AB31" i="24"/>
  <c r="AD31" i="24" s="1"/>
  <c r="AA31" i="24"/>
  <c r="Z31" i="24"/>
  <c r="Y31" i="24"/>
  <c r="U31" i="24"/>
  <c r="W31" i="24" s="1"/>
  <c r="T31" i="24"/>
  <c r="S31" i="24"/>
  <c r="R31" i="24"/>
  <c r="AI30" i="24"/>
  <c r="AK30" i="24" s="1"/>
  <c r="AH30" i="24"/>
  <c r="AG30" i="24"/>
  <c r="AF30" i="24"/>
  <c r="AB30" i="24"/>
  <c r="AD30" i="24" s="1"/>
  <c r="AA30" i="24"/>
  <c r="Z30" i="24"/>
  <c r="Y30" i="24"/>
  <c r="U30" i="24"/>
  <c r="W30" i="24" s="1"/>
  <c r="T30" i="24"/>
  <c r="S30" i="24"/>
  <c r="R30" i="24"/>
  <c r="AI29" i="24"/>
  <c r="AK29" i="24" s="1"/>
  <c r="AH29" i="24"/>
  <c r="AG29" i="24"/>
  <c r="AF29" i="24"/>
  <c r="AB29" i="24"/>
  <c r="AD29" i="24" s="1"/>
  <c r="AA29" i="24"/>
  <c r="Z29" i="24"/>
  <c r="Y29" i="24"/>
  <c r="U29" i="24"/>
  <c r="W29" i="24" s="1"/>
  <c r="T29" i="24"/>
  <c r="S29" i="24"/>
  <c r="R29" i="24"/>
  <c r="AI28" i="24"/>
  <c r="AK28" i="24" s="1"/>
  <c r="AH28" i="24"/>
  <c r="AG28" i="24"/>
  <c r="AF28" i="24"/>
  <c r="AB28" i="24"/>
  <c r="AD28" i="24" s="1"/>
  <c r="AA28" i="24"/>
  <c r="Z28" i="24"/>
  <c r="Y28" i="24"/>
  <c r="U28" i="24"/>
  <c r="W28" i="24" s="1"/>
  <c r="T28" i="24"/>
  <c r="S28" i="24"/>
  <c r="R28" i="24"/>
  <c r="AI27" i="24"/>
  <c r="AK27" i="24" s="1"/>
  <c r="AH27" i="24"/>
  <c r="AG27" i="24"/>
  <c r="AF27" i="24"/>
  <c r="AB27" i="24"/>
  <c r="AD27" i="24" s="1"/>
  <c r="AA27" i="24"/>
  <c r="Z27" i="24"/>
  <c r="Y27" i="24"/>
  <c r="U27" i="24"/>
  <c r="W27" i="24" s="1"/>
  <c r="T27" i="24"/>
  <c r="S27" i="24"/>
  <c r="R27" i="24"/>
  <c r="AI26" i="24"/>
  <c r="AK26" i="24" s="1"/>
  <c r="AH26" i="24"/>
  <c r="AG26" i="24"/>
  <c r="AF26" i="24"/>
  <c r="AB26" i="24"/>
  <c r="AD26" i="24" s="1"/>
  <c r="AA26" i="24"/>
  <c r="Z26" i="24"/>
  <c r="Y26" i="24"/>
  <c r="U26" i="24"/>
  <c r="W26" i="24" s="1"/>
  <c r="T26" i="24"/>
  <c r="S26" i="24"/>
  <c r="R26" i="24"/>
  <c r="AI25" i="24"/>
  <c r="AK25" i="24" s="1"/>
  <c r="AH25" i="24"/>
  <c r="AG25" i="24"/>
  <c r="AF25" i="24"/>
  <c r="AB25" i="24"/>
  <c r="AD25" i="24" s="1"/>
  <c r="AA25" i="24"/>
  <c r="Z25" i="24"/>
  <c r="Y25" i="24"/>
  <c r="U25" i="24"/>
  <c r="W25" i="24" s="1"/>
  <c r="T25" i="24"/>
  <c r="S25" i="24"/>
  <c r="R25" i="24"/>
  <c r="AI24" i="24"/>
  <c r="AK24" i="24" s="1"/>
  <c r="AH24" i="24"/>
  <c r="AG24" i="24"/>
  <c r="AF24" i="24"/>
  <c r="AB24" i="24"/>
  <c r="AD24" i="24" s="1"/>
  <c r="AA24" i="24"/>
  <c r="Z24" i="24"/>
  <c r="Y24" i="24"/>
  <c r="U24" i="24"/>
  <c r="W24" i="24" s="1"/>
  <c r="T24" i="24"/>
  <c r="S24" i="24"/>
  <c r="R24" i="24"/>
  <c r="AI23" i="24"/>
  <c r="AK23" i="24" s="1"/>
  <c r="AH23" i="24"/>
  <c r="AG23" i="24"/>
  <c r="AF23" i="24"/>
  <c r="AB23" i="24"/>
  <c r="AD23" i="24" s="1"/>
  <c r="AA23" i="24"/>
  <c r="Z23" i="24"/>
  <c r="Y23" i="24"/>
  <c r="U23" i="24"/>
  <c r="W23" i="24" s="1"/>
  <c r="T23" i="24"/>
  <c r="S23" i="24"/>
  <c r="R23" i="24"/>
  <c r="AI22" i="24"/>
  <c r="AK22" i="24" s="1"/>
  <c r="AH22" i="24"/>
  <c r="AG22" i="24"/>
  <c r="AF22" i="24"/>
  <c r="AB22" i="24"/>
  <c r="AD22" i="24" s="1"/>
  <c r="AA22" i="24"/>
  <c r="Z22" i="24"/>
  <c r="Y22" i="24"/>
  <c r="U22" i="24"/>
  <c r="W22" i="24" s="1"/>
  <c r="T22" i="24"/>
  <c r="S22" i="24"/>
  <c r="R22" i="24"/>
  <c r="AG21" i="24"/>
  <c r="Z21" i="24"/>
  <c r="S21" i="24"/>
  <c r="AG20" i="24"/>
  <c r="Z20" i="24"/>
  <c r="S20" i="24"/>
  <c r="AG19" i="24"/>
  <c r="Z19" i="24"/>
  <c r="S19" i="24"/>
  <c r="AG18" i="24"/>
  <c r="Z18" i="24"/>
  <c r="S18" i="24"/>
  <c r="AG17" i="24"/>
  <c r="Z17" i="24"/>
  <c r="S17" i="24"/>
  <c r="AH16" i="24"/>
  <c r="AG16" i="24"/>
  <c r="AA16" i="24"/>
  <c r="Z16" i="24"/>
  <c r="T16" i="24"/>
  <c r="S16" i="24"/>
  <c r="AH15" i="24"/>
  <c r="AG15" i="24"/>
  <c r="AF15" i="24"/>
  <c r="AA15" i="24"/>
  <c r="Z15" i="24"/>
  <c r="Y15" i="24"/>
  <c r="T15" i="24"/>
  <c r="S15" i="24"/>
  <c r="R15" i="24"/>
  <c r="AH14" i="24"/>
  <c r="AG14" i="24"/>
  <c r="AF14" i="24"/>
  <c r="AA14" i="24"/>
  <c r="Z14" i="24"/>
  <c r="Y14" i="24"/>
  <c r="T14" i="24"/>
  <c r="S14" i="24"/>
  <c r="R14" i="24"/>
  <c r="AH13" i="24"/>
  <c r="AG13" i="24"/>
  <c r="AF13" i="24"/>
  <c r="AA13" i="24"/>
  <c r="Z13" i="24"/>
  <c r="Y13" i="24"/>
  <c r="T13" i="24"/>
  <c r="S13" i="24"/>
  <c r="R13" i="24"/>
  <c r="AI78" i="23"/>
  <c r="AK78" i="23" s="1"/>
  <c r="AH78" i="23"/>
  <c r="AG78" i="23"/>
  <c r="AF78" i="23"/>
  <c r="AB78" i="23"/>
  <c r="AD78" i="23" s="1"/>
  <c r="AA78" i="23"/>
  <c r="Z78" i="23"/>
  <c r="Y78" i="23"/>
  <c r="U78" i="23"/>
  <c r="W78" i="23" s="1"/>
  <c r="T78" i="23"/>
  <c r="S78" i="23"/>
  <c r="R78" i="23"/>
  <c r="AI77" i="23"/>
  <c r="AK77" i="23" s="1"/>
  <c r="AH77" i="23"/>
  <c r="AG77" i="23"/>
  <c r="AF77" i="23"/>
  <c r="AB77" i="23"/>
  <c r="AD77" i="23" s="1"/>
  <c r="AA77" i="23"/>
  <c r="Z77" i="23"/>
  <c r="Y77" i="23"/>
  <c r="U77" i="23"/>
  <c r="W77" i="23" s="1"/>
  <c r="T77" i="23"/>
  <c r="S77" i="23"/>
  <c r="R77" i="23"/>
  <c r="AI76" i="23"/>
  <c r="AK76" i="23" s="1"/>
  <c r="AH76" i="23"/>
  <c r="AG76" i="23"/>
  <c r="AF76" i="23"/>
  <c r="AB76" i="23"/>
  <c r="AD76" i="23" s="1"/>
  <c r="AA76" i="23"/>
  <c r="Z76" i="23"/>
  <c r="Y76" i="23"/>
  <c r="U76" i="23"/>
  <c r="W76" i="23" s="1"/>
  <c r="T76" i="23"/>
  <c r="S76" i="23"/>
  <c r="R76" i="23"/>
  <c r="AI75" i="23"/>
  <c r="AK75" i="23" s="1"/>
  <c r="AH75" i="23"/>
  <c r="AG75" i="23"/>
  <c r="AF75" i="23"/>
  <c r="AB75" i="23"/>
  <c r="AD75" i="23" s="1"/>
  <c r="AA75" i="23"/>
  <c r="Z75" i="23"/>
  <c r="Y75" i="23"/>
  <c r="U75" i="23"/>
  <c r="W75" i="23" s="1"/>
  <c r="T75" i="23"/>
  <c r="S75" i="23"/>
  <c r="R75" i="23"/>
  <c r="AI74" i="23"/>
  <c r="AK74" i="23" s="1"/>
  <c r="AH74" i="23"/>
  <c r="AG74" i="23"/>
  <c r="AF74" i="23"/>
  <c r="AB74" i="23"/>
  <c r="AD74" i="23" s="1"/>
  <c r="AA74" i="23"/>
  <c r="Z74" i="23"/>
  <c r="Y74" i="23"/>
  <c r="U74" i="23"/>
  <c r="W74" i="23" s="1"/>
  <c r="T74" i="23"/>
  <c r="S74" i="23"/>
  <c r="R74" i="23"/>
  <c r="AI73" i="23"/>
  <c r="AK73" i="23" s="1"/>
  <c r="AH73" i="23"/>
  <c r="AG73" i="23"/>
  <c r="AF73" i="23"/>
  <c r="AB73" i="23"/>
  <c r="AD73" i="23" s="1"/>
  <c r="AA73" i="23"/>
  <c r="Z73" i="23"/>
  <c r="Y73" i="23"/>
  <c r="U73" i="23"/>
  <c r="W73" i="23" s="1"/>
  <c r="T73" i="23"/>
  <c r="S73" i="23"/>
  <c r="R73" i="23"/>
  <c r="AI72" i="23"/>
  <c r="AK72" i="23" s="1"/>
  <c r="AH72" i="23"/>
  <c r="AG72" i="23"/>
  <c r="AF72" i="23"/>
  <c r="AB72" i="23"/>
  <c r="AD72" i="23" s="1"/>
  <c r="AA72" i="23"/>
  <c r="Z72" i="23"/>
  <c r="Y72" i="23"/>
  <c r="U72" i="23"/>
  <c r="W72" i="23" s="1"/>
  <c r="T72" i="23"/>
  <c r="S72" i="23"/>
  <c r="R72" i="23"/>
  <c r="AI71" i="23"/>
  <c r="AK71" i="23" s="1"/>
  <c r="AH71" i="23"/>
  <c r="AG71" i="23"/>
  <c r="AF71" i="23"/>
  <c r="AB71" i="23"/>
  <c r="AD71" i="23" s="1"/>
  <c r="AA71" i="23"/>
  <c r="Z71" i="23"/>
  <c r="Y71" i="23"/>
  <c r="U71" i="23"/>
  <c r="W71" i="23" s="1"/>
  <c r="T71" i="23"/>
  <c r="S71" i="23"/>
  <c r="R71" i="23"/>
  <c r="AI70" i="23"/>
  <c r="AK70" i="23" s="1"/>
  <c r="AH70" i="23"/>
  <c r="AG70" i="23"/>
  <c r="AF70" i="23"/>
  <c r="AB70" i="23"/>
  <c r="AD70" i="23" s="1"/>
  <c r="AA70" i="23"/>
  <c r="Z70" i="23"/>
  <c r="Y70" i="23"/>
  <c r="U70" i="23"/>
  <c r="W70" i="23" s="1"/>
  <c r="T70" i="23"/>
  <c r="S70" i="23"/>
  <c r="R70" i="23"/>
  <c r="AI69" i="23"/>
  <c r="AK69" i="23" s="1"/>
  <c r="AH69" i="23"/>
  <c r="AG69" i="23"/>
  <c r="AF69" i="23"/>
  <c r="AB69" i="23"/>
  <c r="AD69" i="23" s="1"/>
  <c r="AA69" i="23"/>
  <c r="Z69" i="23"/>
  <c r="Y69" i="23"/>
  <c r="U69" i="23"/>
  <c r="W69" i="23" s="1"/>
  <c r="T69" i="23"/>
  <c r="S69" i="23"/>
  <c r="R69" i="23"/>
  <c r="AI68" i="23"/>
  <c r="AK68" i="23" s="1"/>
  <c r="AH68" i="23"/>
  <c r="AG68" i="23"/>
  <c r="AF68" i="23"/>
  <c r="AB68" i="23"/>
  <c r="AD68" i="23" s="1"/>
  <c r="AA68" i="23"/>
  <c r="Z68" i="23"/>
  <c r="Y68" i="23"/>
  <c r="U68" i="23"/>
  <c r="W68" i="23" s="1"/>
  <c r="T68" i="23"/>
  <c r="S68" i="23"/>
  <c r="R68" i="23"/>
  <c r="AI67" i="23"/>
  <c r="AK67" i="23" s="1"/>
  <c r="AH67" i="23"/>
  <c r="AG67" i="23"/>
  <c r="AF67" i="23"/>
  <c r="AB67" i="23"/>
  <c r="AD67" i="23" s="1"/>
  <c r="AA67" i="23"/>
  <c r="Z67" i="23"/>
  <c r="Y67" i="23"/>
  <c r="U67" i="23"/>
  <c r="W67" i="23" s="1"/>
  <c r="T67" i="23"/>
  <c r="S67" i="23"/>
  <c r="R67" i="23"/>
  <c r="AI66" i="23"/>
  <c r="AK66" i="23" s="1"/>
  <c r="AH66" i="23"/>
  <c r="AG66" i="23"/>
  <c r="AF66" i="23"/>
  <c r="AB66" i="23"/>
  <c r="AD66" i="23" s="1"/>
  <c r="AA66" i="23"/>
  <c r="Z66" i="23"/>
  <c r="Y66" i="23"/>
  <c r="U66" i="23"/>
  <c r="W66" i="23" s="1"/>
  <c r="T66" i="23"/>
  <c r="S66" i="23"/>
  <c r="R66" i="23"/>
  <c r="AI65" i="23"/>
  <c r="AK65" i="23" s="1"/>
  <c r="AH65" i="23"/>
  <c r="AG65" i="23"/>
  <c r="AF65" i="23"/>
  <c r="AB65" i="23"/>
  <c r="AD65" i="23" s="1"/>
  <c r="AA65" i="23"/>
  <c r="Z65" i="23"/>
  <c r="Y65" i="23"/>
  <c r="U65" i="23"/>
  <c r="W65" i="23" s="1"/>
  <c r="T65" i="23"/>
  <c r="S65" i="23"/>
  <c r="R65" i="23"/>
  <c r="AI64" i="23"/>
  <c r="AK64" i="23" s="1"/>
  <c r="AH64" i="23"/>
  <c r="AG64" i="23"/>
  <c r="AF64" i="23"/>
  <c r="AB64" i="23"/>
  <c r="AD64" i="23" s="1"/>
  <c r="AA64" i="23"/>
  <c r="Z64" i="23"/>
  <c r="Y64" i="23"/>
  <c r="U64" i="23"/>
  <c r="W64" i="23" s="1"/>
  <c r="T64" i="23"/>
  <c r="S64" i="23"/>
  <c r="R64" i="23"/>
  <c r="AI63" i="23"/>
  <c r="AK63" i="23" s="1"/>
  <c r="AH63" i="23"/>
  <c r="AG63" i="23"/>
  <c r="AF63" i="23"/>
  <c r="AB63" i="23"/>
  <c r="AD63" i="23" s="1"/>
  <c r="AA63" i="23"/>
  <c r="Z63" i="23"/>
  <c r="Y63" i="23"/>
  <c r="U63" i="23"/>
  <c r="W63" i="23" s="1"/>
  <c r="T63" i="23"/>
  <c r="S63" i="23"/>
  <c r="R63" i="23"/>
  <c r="AI62" i="23"/>
  <c r="AK62" i="23" s="1"/>
  <c r="AH62" i="23"/>
  <c r="AG62" i="23"/>
  <c r="AF62" i="23"/>
  <c r="AB62" i="23"/>
  <c r="AD62" i="23" s="1"/>
  <c r="AA62" i="23"/>
  <c r="Z62" i="23"/>
  <c r="Y62" i="23"/>
  <c r="U62" i="23"/>
  <c r="W62" i="23" s="1"/>
  <c r="T62" i="23"/>
  <c r="S62" i="23"/>
  <c r="R62" i="23"/>
  <c r="AI61" i="23"/>
  <c r="AK61" i="23" s="1"/>
  <c r="AH61" i="23"/>
  <c r="AG61" i="23"/>
  <c r="AF61" i="23"/>
  <c r="AB61" i="23"/>
  <c r="AD61" i="23" s="1"/>
  <c r="AA61" i="23"/>
  <c r="Z61" i="23"/>
  <c r="Y61" i="23"/>
  <c r="U61" i="23"/>
  <c r="W61" i="23" s="1"/>
  <c r="T61" i="23"/>
  <c r="S61" i="23"/>
  <c r="R61" i="23"/>
  <c r="AI60" i="23"/>
  <c r="AK60" i="23" s="1"/>
  <c r="AH60" i="23"/>
  <c r="AG60" i="23"/>
  <c r="AF60" i="23"/>
  <c r="AB60" i="23"/>
  <c r="AD60" i="23" s="1"/>
  <c r="AA60" i="23"/>
  <c r="Z60" i="23"/>
  <c r="Y60" i="23"/>
  <c r="U60" i="23"/>
  <c r="W60" i="23" s="1"/>
  <c r="T60" i="23"/>
  <c r="S60" i="23"/>
  <c r="R60" i="23"/>
  <c r="AI59" i="23"/>
  <c r="AK59" i="23" s="1"/>
  <c r="AH59" i="23"/>
  <c r="AG59" i="23"/>
  <c r="AF59" i="23"/>
  <c r="AB59" i="23"/>
  <c r="AD59" i="23" s="1"/>
  <c r="AA59" i="23"/>
  <c r="Z59" i="23"/>
  <c r="Y59" i="23"/>
  <c r="U59" i="23"/>
  <c r="W59" i="23" s="1"/>
  <c r="T59" i="23"/>
  <c r="S59" i="23"/>
  <c r="R59" i="23"/>
  <c r="AG58" i="23"/>
  <c r="Z58" i="23"/>
  <c r="S58" i="23"/>
  <c r="AH57" i="23"/>
  <c r="AG57" i="23"/>
  <c r="AF57" i="23"/>
  <c r="AA57" i="23"/>
  <c r="Z57" i="23"/>
  <c r="Y57" i="23"/>
  <c r="T57" i="23"/>
  <c r="S57" i="23"/>
  <c r="R57" i="23"/>
  <c r="AI34" i="23"/>
  <c r="AK34" i="23" s="1"/>
  <c r="AH34" i="23"/>
  <c r="AG34" i="23"/>
  <c r="AF34" i="23"/>
  <c r="AB34" i="23"/>
  <c r="AD34" i="23" s="1"/>
  <c r="AA34" i="23"/>
  <c r="Z34" i="23"/>
  <c r="Y34" i="23"/>
  <c r="U34" i="23"/>
  <c r="W34" i="23" s="1"/>
  <c r="T34" i="23"/>
  <c r="S34" i="23"/>
  <c r="R34" i="23"/>
  <c r="AI33" i="23"/>
  <c r="AK33" i="23" s="1"/>
  <c r="AH33" i="23"/>
  <c r="AG33" i="23"/>
  <c r="AF33" i="23"/>
  <c r="AB33" i="23"/>
  <c r="AD33" i="23" s="1"/>
  <c r="AA33" i="23"/>
  <c r="Z33" i="23"/>
  <c r="Y33" i="23"/>
  <c r="U33" i="23"/>
  <c r="W33" i="23" s="1"/>
  <c r="T33" i="23"/>
  <c r="S33" i="23"/>
  <c r="R33" i="23"/>
  <c r="AI32" i="23"/>
  <c r="AK32" i="23" s="1"/>
  <c r="AH32" i="23"/>
  <c r="AG32" i="23"/>
  <c r="AF32" i="23"/>
  <c r="AB32" i="23"/>
  <c r="AD32" i="23" s="1"/>
  <c r="AA32" i="23"/>
  <c r="Z32" i="23"/>
  <c r="Y32" i="23"/>
  <c r="U32" i="23"/>
  <c r="W32" i="23" s="1"/>
  <c r="T32" i="23"/>
  <c r="S32" i="23"/>
  <c r="R32" i="23"/>
  <c r="AI31" i="23"/>
  <c r="AK31" i="23" s="1"/>
  <c r="AH31" i="23"/>
  <c r="AG31" i="23"/>
  <c r="AF31" i="23"/>
  <c r="AB31" i="23"/>
  <c r="AD31" i="23" s="1"/>
  <c r="AA31" i="23"/>
  <c r="Z31" i="23"/>
  <c r="Y31" i="23"/>
  <c r="U31" i="23"/>
  <c r="W31" i="23" s="1"/>
  <c r="T31" i="23"/>
  <c r="S31" i="23"/>
  <c r="R31" i="23"/>
  <c r="AI30" i="23"/>
  <c r="AK30" i="23" s="1"/>
  <c r="AH30" i="23"/>
  <c r="AG30" i="23"/>
  <c r="AF30" i="23"/>
  <c r="AB30" i="23"/>
  <c r="AD30" i="23" s="1"/>
  <c r="AA30" i="23"/>
  <c r="Z30" i="23"/>
  <c r="Y30" i="23"/>
  <c r="U30" i="23"/>
  <c r="W30" i="23" s="1"/>
  <c r="T30" i="23"/>
  <c r="S30" i="23"/>
  <c r="R30" i="23"/>
  <c r="AI29" i="23"/>
  <c r="AK29" i="23" s="1"/>
  <c r="AH29" i="23"/>
  <c r="AG29" i="23"/>
  <c r="AF29" i="23"/>
  <c r="AB29" i="23"/>
  <c r="AD29" i="23" s="1"/>
  <c r="AA29" i="23"/>
  <c r="Z29" i="23"/>
  <c r="Y29" i="23"/>
  <c r="U29" i="23"/>
  <c r="W29" i="23" s="1"/>
  <c r="T29" i="23"/>
  <c r="S29" i="23"/>
  <c r="R29" i="23"/>
  <c r="AI28" i="23"/>
  <c r="AK28" i="23" s="1"/>
  <c r="AH28" i="23"/>
  <c r="AG28" i="23"/>
  <c r="AF28" i="23"/>
  <c r="AB28" i="23"/>
  <c r="AD28" i="23" s="1"/>
  <c r="AA28" i="23"/>
  <c r="Z28" i="23"/>
  <c r="Y28" i="23"/>
  <c r="U28" i="23"/>
  <c r="W28" i="23" s="1"/>
  <c r="T28" i="23"/>
  <c r="S28" i="23"/>
  <c r="R28" i="23"/>
  <c r="AI27" i="23"/>
  <c r="AK27" i="23" s="1"/>
  <c r="AH27" i="23"/>
  <c r="AG27" i="23"/>
  <c r="AF27" i="23"/>
  <c r="AB27" i="23"/>
  <c r="AD27" i="23" s="1"/>
  <c r="AA27" i="23"/>
  <c r="Z27" i="23"/>
  <c r="Y27" i="23"/>
  <c r="U27" i="23"/>
  <c r="W27" i="23" s="1"/>
  <c r="T27" i="23"/>
  <c r="S27" i="23"/>
  <c r="R27" i="23"/>
  <c r="AI26" i="23"/>
  <c r="AK26" i="23" s="1"/>
  <c r="AH26" i="23"/>
  <c r="AG26" i="23"/>
  <c r="AF26" i="23"/>
  <c r="AB26" i="23"/>
  <c r="AD26" i="23" s="1"/>
  <c r="AA26" i="23"/>
  <c r="Z26" i="23"/>
  <c r="Y26" i="23"/>
  <c r="U26" i="23"/>
  <c r="W26" i="23" s="1"/>
  <c r="T26" i="23"/>
  <c r="S26" i="23"/>
  <c r="R26" i="23"/>
  <c r="AI25" i="23"/>
  <c r="AK25" i="23" s="1"/>
  <c r="AH25" i="23"/>
  <c r="AG25" i="23"/>
  <c r="AF25" i="23"/>
  <c r="AB25" i="23"/>
  <c r="AD25" i="23" s="1"/>
  <c r="AA25" i="23"/>
  <c r="Z25" i="23"/>
  <c r="Y25" i="23"/>
  <c r="U25" i="23"/>
  <c r="W25" i="23" s="1"/>
  <c r="T25" i="23"/>
  <c r="S25" i="23"/>
  <c r="R25" i="23"/>
  <c r="AI24" i="23"/>
  <c r="AK24" i="23" s="1"/>
  <c r="AH24" i="23"/>
  <c r="AG24" i="23"/>
  <c r="AF24" i="23"/>
  <c r="AB24" i="23"/>
  <c r="AD24" i="23" s="1"/>
  <c r="AA24" i="23"/>
  <c r="Z24" i="23"/>
  <c r="Y24" i="23"/>
  <c r="U24" i="23"/>
  <c r="W24" i="23" s="1"/>
  <c r="T24" i="23"/>
  <c r="S24" i="23"/>
  <c r="R24" i="23"/>
  <c r="AI23" i="23"/>
  <c r="AK23" i="23" s="1"/>
  <c r="AH23" i="23"/>
  <c r="AG23" i="23"/>
  <c r="AF23" i="23"/>
  <c r="AB23" i="23"/>
  <c r="AD23" i="23" s="1"/>
  <c r="AA23" i="23"/>
  <c r="Z23" i="23"/>
  <c r="Y23" i="23"/>
  <c r="U23" i="23"/>
  <c r="W23" i="23" s="1"/>
  <c r="T23" i="23"/>
  <c r="S23" i="23"/>
  <c r="R23" i="23"/>
  <c r="AI22" i="23"/>
  <c r="AK22" i="23" s="1"/>
  <c r="AH22" i="23"/>
  <c r="AG22" i="23"/>
  <c r="AF22" i="23"/>
  <c r="AB22" i="23"/>
  <c r="AD22" i="23" s="1"/>
  <c r="AA22" i="23"/>
  <c r="Z22" i="23"/>
  <c r="Y22" i="23"/>
  <c r="U22" i="23"/>
  <c r="W22" i="23" s="1"/>
  <c r="T22" i="23"/>
  <c r="S22" i="23"/>
  <c r="R22" i="23"/>
  <c r="AI21" i="23"/>
  <c r="AK21" i="23" s="1"/>
  <c r="AH21" i="23"/>
  <c r="AG21" i="23"/>
  <c r="AF21" i="23"/>
  <c r="AB21" i="23"/>
  <c r="AD21" i="23" s="1"/>
  <c r="AA21" i="23"/>
  <c r="Z21" i="23"/>
  <c r="Y21" i="23"/>
  <c r="U21" i="23"/>
  <c r="W21" i="23" s="1"/>
  <c r="T21" i="23"/>
  <c r="S21" i="23"/>
  <c r="R21" i="23"/>
  <c r="AI20" i="23"/>
  <c r="AK20" i="23" s="1"/>
  <c r="AH20" i="23"/>
  <c r="AG20" i="23"/>
  <c r="AF20" i="23"/>
  <c r="AB20" i="23"/>
  <c r="AD20" i="23" s="1"/>
  <c r="AA20" i="23"/>
  <c r="Z20" i="23"/>
  <c r="Y20" i="23"/>
  <c r="U20" i="23"/>
  <c r="W20" i="23" s="1"/>
  <c r="T20" i="23"/>
  <c r="S20" i="23"/>
  <c r="R20" i="23"/>
  <c r="AI19" i="23"/>
  <c r="AK19" i="23" s="1"/>
  <c r="AH19" i="23"/>
  <c r="AG19" i="23"/>
  <c r="AF19" i="23"/>
  <c r="AB19" i="23"/>
  <c r="AD19" i="23" s="1"/>
  <c r="AA19" i="23"/>
  <c r="Z19" i="23"/>
  <c r="Y19" i="23"/>
  <c r="U19" i="23"/>
  <c r="W19" i="23" s="1"/>
  <c r="T19" i="23"/>
  <c r="S19" i="23"/>
  <c r="R19" i="23"/>
  <c r="AI18" i="23"/>
  <c r="AK18" i="23" s="1"/>
  <c r="AH18" i="23"/>
  <c r="AG18" i="23"/>
  <c r="AF18" i="23"/>
  <c r="AB18" i="23"/>
  <c r="AD18" i="23" s="1"/>
  <c r="AA18" i="23"/>
  <c r="Z18" i="23"/>
  <c r="Y18" i="23"/>
  <c r="U18" i="23"/>
  <c r="W18" i="23" s="1"/>
  <c r="T18" i="23"/>
  <c r="S18" i="23"/>
  <c r="R18" i="23"/>
  <c r="AI17" i="23"/>
  <c r="AK17" i="23" s="1"/>
  <c r="AH17" i="23"/>
  <c r="AG17" i="23"/>
  <c r="AF17" i="23"/>
  <c r="AB17" i="23"/>
  <c r="AD17" i="23" s="1"/>
  <c r="AA17" i="23"/>
  <c r="Z17" i="23"/>
  <c r="Y17" i="23"/>
  <c r="U17" i="23"/>
  <c r="W17" i="23" s="1"/>
  <c r="T17" i="23"/>
  <c r="S17" i="23"/>
  <c r="R17" i="23"/>
  <c r="AG16" i="23"/>
  <c r="Z16" i="23"/>
  <c r="S16" i="23"/>
  <c r="AH15" i="23"/>
  <c r="AG15" i="23"/>
  <c r="AF15" i="23"/>
  <c r="AA15" i="23"/>
  <c r="Z15" i="23"/>
  <c r="Y15" i="23"/>
  <c r="T15" i="23"/>
  <c r="S15" i="23"/>
  <c r="R15" i="23"/>
  <c r="AG14" i="23"/>
  <c r="Z14" i="23"/>
  <c r="S14" i="23"/>
  <c r="AH13" i="23"/>
  <c r="AG13" i="23"/>
  <c r="AF13" i="23"/>
  <c r="AA13" i="23"/>
  <c r="Z13" i="23"/>
  <c r="Y13" i="23"/>
  <c r="T13" i="23"/>
  <c r="S13" i="23"/>
  <c r="R13" i="23"/>
  <c r="AI343" i="22"/>
  <c r="AK343" i="22" s="1"/>
  <c r="AH343" i="22"/>
  <c r="AG343" i="22"/>
  <c r="AF343" i="22"/>
  <c r="AB343" i="22"/>
  <c r="AD343" i="22" s="1"/>
  <c r="AA343" i="22"/>
  <c r="Z343" i="22"/>
  <c r="Y343" i="22"/>
  <c r="U343" i="22"/>
  <c r="W343" i="22" s="1"/>
  <c r="T343" i="22"/>
  <c r="S343" i="22"/>
  <c r="R343" i="22"/>
  <c r="AI342" i="22"/>
  <c r="AK342" i="22" s="1"/>
  <c r="AH342" i="22"/>
  <c r="AG342" i="22"/>
  <c r="AF342" i="22"/>
  <c r="AB342" i="22"/>
  <c r="AD342" i="22" s="1"/>
  <c r="AA342" i="22"/>
  <c r="Z342" i="22"/>
  <c r="Y342" i="22"/>
  <c r="U342" i="22"/>
  <c r="W342" i="22" s="1"/>
  <c r="T342" i="22"/>
  <c r="S342" i="22"/>
  <c r="R342" i="22"/>
  <c r="AI341" i="22"/>
  <c r="AK341" i="22" s="1"/>
  <c r="AH341" i="22"/>
  <c r="AG341" i="22"/>
  <c r="AF341" i="22"/>
  <c r="AB341" i="22"/>
  <c r="AD341" i="22" s="1"/>
  <c r="AA341" i="22"/>
  <c r="Z341" i="22"/>
  <c r="Y341" i="22"/>
  <c r="U341" i="22"/>
  <c r="W341" i="22" s="1"/>
  <c r="T341" i="22"/>
  <c r="S341" i="22"/>
  <c r="R341" i="22"/>
  <c r="AI340" i="22"/>
  <c r="AK340" i="22" s="1"/>
  <c r="AH340" i="22"/>
  <c r="AG340" i="22"/>
  <c r="AF340" i="22"/>
  <c r="AB340" i="22"/>
  <c r="AD340" i="22" s="1"/>
  <c r="AA340" i="22"/>
  <c r="Z340" i="22"/>
  <c r="Y340" i="22"/>
  <c r="U340" i="22"/>
  <c r="W340" i="22" s="1"/>
  <c r="T340" i="22"/>
  <c r="S340" i="22"/>
  <c r="R340" i="22"/>
  <c r="AI339" i="22"/>
  <c r="AK339" i="22" s="1"/>
  <c r="AH339" i="22"/>
  <c r="AG339" i="22"/>
  <c r="AF339" i="22"/>
  <c r="AB339" i="22"/>
  <c r="AD339" i="22" s="1"/>
  <c r="AA339" i="22"/>
  <c r="Z339" i="22"/>
  <c r="Y339" i="22"/>
  <c r="U339" i="22"/>
  <c r="W339" i="22" s="1"/>
  <c r="T339" i="22"/>
  <c r="S339" i="22"/>
  <c r="R339" i="22"/>
  <c r="AI338" i="22"/>
  <c r="AK338" i="22" s="1"/>
  <c r="AH338" i="22"/>
  <c r="AG338" i="22"/>
  <c r="AF338" i="22"/>
  <c r="AB338" i="22"/>
  <c r="AD338" i="22" s="1"/>
  <c r="AA338" i="22"/>
  <c r="Z338" i="22"/>
  <c r="Y338" i="22"/>
  <c r="U338" i="22"/>
  <c r="W338" i="22" s="1"/>
  <c r="T338" i="22"/>
  <c r="S338" i="22"/>
  <c r="R338" i="22"/>
  <c r="AI337" i="22"/>
  <c r="AK337" i="22" s="1"/>
  <c r="AH337" i="22"/>
  <c r="AG337" i="22"/>
  <c r="AF337" i="22"/>
  <c r="AB337" i="22"/>
  <c r="AD337" i="22" s="1"/>
  <c r="AA337" i="22"/>
  <c r="Z337" i="22"/>
  <c r="Y337" i="22"/>
  <c r="U337" i="22"/>
  <c r="W337" i="22" s="1"/>
  <c r="T337" i="22"/>
  <c r="S337" i="22"/>
  <c r="R337" i="22"/>
  <c r="AI336" i="22"/>
  <c r="AK336" i="22" s="1"/>
  <c r="AH336" i="22"/>
  <c r="AG336" i="22"/>
  <c r="AF336" i="22"/>
  <c r="AB336" i="22"/>
  <c r="AD336" i="22" s="1"/>
  <c r="AA336" i="22"/>
  <c r="Z336" i="22"/>
  <c r="Y336" i="22"/>
  <c r="U336" i="22"/>
  <c r="W336" i="22" s="1"/>
  <c r="T336" i="22"/>
  <c r="S336" i="22"/>
  <c r="R336" i="22"/>
  <c r="AI335" i="22"/>
  <c r="AK335" i="22" s="1"/>
  <c r="AH335" i="22"/>
  <c r="AG335" i="22"/>
  <c r="AF335" i="22"/>
  <c r="AB335" i="22"/>
  <c r="AD335" i="22" s="1"/>
  <c r="AA335" i="22"/>
  <c r="Z335" i="22"/>
  <c r="Y335" i="22"/>
  <c r="U335" i="22"/>
  <c r="W335" i="22" s="1"/>
  <c r="T335" i="22"/>
  <c r="S335" i="22"/>
  <c r="R335" i="22"/>
  <c r="AI334" i="22"/>
  <c r="AK334" i="22" s="1"/>
  <c r="AH334" i="22"/>
  <c r="AG334" i="22"/>
  <c r="AF334" i="22"/>
  <c r="AB334" i="22"/>
  <c r="AD334" i="22" s="1"/>
  <c r="AA334" i="22"/>
  <c r="Z334" i="22"/>
  <c r="Y334" i="22"/>
  <c r="U334" i="22"/>
  <c r="W334" i="22" s="1"/>
  <c r="T334" i="22"/>
  <c r="S334" i="22"/>
  <c r="R334" i="22"/>
  <c r="AI333" i="22"/>
  <c r="AK333" i="22" s="1"/>
  <c r="AH333" i="22"/>
  <c r="AG333" i="22"/>
  <c r="AF333" i="22"/>
  <c r="AB333" i="22"/>
  <c r="AD333" i="22" s="1"/>
  <c r="AA333" i="22"/>
  <c r="Z333" i="22"/>
  <c r="Y333" i="22"/>
  <c r="U333" i="22"/>
  <c r="W333" i="22" s="1"/>
  <c r="T333" i="22"/>
  <c r="S333" i="22"/>
  <c r="R333" i="22"/>
  <c r="AI332" i="22"/>
  <c r="AK332" i="22" s="1"/>
  <c r="AH332" i="22"/>
  <c r="AG332" i="22"/>
  <c r="AF332" i="22"/>
  <c r="AB332" i="22"/>
  <c r="AD332" i="22" s="1"/>
  <c r="AA332" i="22"/>
  <c r="Z332" i="22"/>
  <c r="Y332" i="22"/>
  <c r="U332" i="22"/>
  <c r="W332" i="22" s="1"/>
  <c r="T332" i="22"/>
  <c r="S332" i="22"/>
  <c r="R332" i="22"/>
  <c r="AI331" i="22"/>
  <c r="AK331" i="22" s="1"/>
  <c r="AH331" i="22"/>
  <c r="AG331" i="22"/>
  <c r="AF331" i="22"/>
  <c r="AB331" i="22"/>
  <c r="AD331" i="22" s="1"/>
  <c r="AA331" i="22"/>
  <c r="Z331" i="22"/>
  <c r="Y331" i="22"/>
  <c r="U331" i="22"/>
  <c r="W331" i="22" s="1"/>
  <c r="T331" i="22"/>
  <c r="S331" i="22"/>
  <c r="R331" i="22"/>
  <c r="AI330" i="22"/>
  <c r="AK330" i="22" s="1"/>
  <c r="AH330" i="22"/>
  <c r="AG330" i="22"/>
  <c r="AF330" i="22"/>
  <c r="AB330" i="22"/>
  <c r="AD330" i="22" s="1"/>
  <c r="AA330" i="22"/>
  <c r="Z330" i="22"/>
  <c r="Y330" i="22"/>
  <c r="U330" i="22"/>
  <c r="W330" i="22" s="1"/>
  <c r="T330" i="22"/>
  <c r="S330" i="22"/>
  <c r="R330" i="22"/>
  <c r="AI329" i="22"/>
  <c r="AK329" i="22" s="1"/>
  <c r="AH329" i="22"/>
  <c r="AG329" i="22"/>
  <c r="AF329" i="22"/>
  <c r="AB329" i="22"/>
  <c r="AD329" i="22" s="1"/>
  <c r="AA329" i="22"/>
  <c r="Z329" i="22"/>
  <c r="Y329" i="22"/>
  <c r="U329" i="22"/>
  <c r="W329" i="22" s="1"/>
  <c r="T329" i="22"/>
  <c r="S329" i="22"/>
  <c r="R329" i="22"/>
  <c r="AI328" i="22"/>
  <c r="AK328" i="22" s="1"/>
  <c r="AH328" i="22"/>
  <c r="AG328" i="22"/>
  <c r="AF328" i="22"/>
  <c r="AB328" i="22"/>
  <c r="AD328" i="22" s="1"/>
  <c r="AA328" i="22"/>
  <c r="Z328" i="22"/>
  <c r="Y328" i="22"/>
  <c r="U328" i="22"/>
  <c r="W328" i="22" s="1"/>
  <c r="T328" i="22"/>
  <c r="S328" i="22"/>
  <c r="R328" i="22"/>
  <c r="AI327" i="22"/>
  <c r="AK327" i="22" s="1"/>
  <c r="AH327" i="22"/>
  <c r="AG327" i="22"/>
  <c r="AF327" i="22"/>
  <c r="AB327" i="22"/>
  <c r="AD327" i="22" s="1"/>
  <c r="AA327" i="22"/>
  <c r="Z327" i="22"/>
  <c r="Y327" i="22"/>
  <c r="U327" i="22"/>
  <c r="W327" i="22" s="1"/>
  <c r="T327" i="22"/>
  <c r="S327" i="22"/>
  <c r="R327" i="22"/>
  <c r="AH326" i="22"/>
  <c r="AG326" i="22"/>
  <c r="AA326" i="22"/>
  <c r="Z326" i="22"/>
  <c r="T326" i="22"/>
  <c r="S326" i="22"/>
  <c r="AG325" i="22"/>
  <c r="Z325" i="22"/>
  <c r="S325" i="22"/>
  <c r="AH324" i="22"/>
  <c r="AG324" i="22"/>
  <c r="AF324" i="22"/>
  <c r="AA324" i="22"/>
  <c r="Z324" i="22"/>
  <c r="Y324" i="22"/>
  <c r="T324" i="22"/>
  <c r="S324" i="22"/>
  <c r="R324" i="22"/>
  <c r="AH323" i="22"/>
  <c r="AG323" i="22"/>
  <c r="AF323" i="22"/>
  <c r="AA323" i="22"/>
  <c r="Z323" i="22"/>
  <c r="Y323" i="22"/>
  <c r="T323" i="22"/>
  <c r="S323" i="22"/>
  <c r="R323" i="22"/>
  <c r="AH322" i="22"/>
  <c r="AG322" i="22"/>
  <c r="AF322" i="22"/>
  <c r="AA322" i="22"/>
  <c r="Z322" i="22"/>
  <c r="Y322" i="22"/>
  <c r="T322" i="22"/>
  <c r="S322" i="22"/>
  <c r="R322" i="22"/>
  <c r="AI299" i="22"/>
  <c r="AK299" i="22" s="1"/>
  <c r="AH299" i="22"/>
  <c r="AG299" i="22"/>
  <c r="AF299" i="22"/>
  <c r="AB299" i="22"/>
  <c r="AD299" i="22" s="1"/>
  <c r="AA299" i="22"/>
  <c r="Z299" i="22"/>
  <c r="Y299" i="22"/>
  <c r="U299" i="22"/>
  <c r="W299" i="22" s="1"/>
  <c r="T299" i="22"/>
  <c r="S299" i="22"/>
  <c r="R299" i="22"/>
  <c r="AI298" i="22"/>
  <c r="AK298" i="22" s="1"/>
  <c r="AH298" i="22"/>
  <c r="AG298" i="22"/>
  <c r="AF298" i="22"/>
  <c r="AB298" i="22"/>
  <c r="AD298" i="22" s="1"/>
  <c r="AA298" i="22"/>
  <c r="Z298" i="22"/>
  <c r="Y298" i="22"/>
  <c r="U298" i="22"/>
  <c r="W298" i="22" s="1"/>
  <c r="T298" i="22"/>
  <c r="S298" i="22"/>
  <c r="R298" i="22"/>
  <c r="AI297" i="22"/>
  <c r="AK297" i="22" s="1"/>
  <c r="AH297" i="22"/>
  <c r="AG297" i="22"/>
  <c r="AF297" i="22"/>
  <c r="AB297" i="22"/>
  <c r="AD297" i="22" s="1"/>
  <c r="AA297" i="22"/>
  <c r="Z297" i="22"/>
  <c r="Y297" i="22"/>
  <c r="U297" i="22"/>
  <c r="W297" i="22" s="1"/>
  <c r="T297" i="22"/>
  <c r="S297" i="22"/>
  <c r="R297" i="22"/>
  <c r="AI296" i="22"/>
  <c r="AK296" i="22" s="1"/>
  <c r="AH296" i="22"/>
  <c r="AG296" i="22"/>
  <c r="AF296" i="22"/>
  <c r="AB296" i="22"/>
  <c r="AD296" i="22" s="1"/>
  <c r="AA296" i="22"/>
  <c r="Z296" i="22"/>
  <c r="Y296" i="22"/>
  <c r="U296" i="22"/>
  <c r="W296" i="22" s="1"/>
  <c r="T296" i="22"/>
  <c r="S296" i="22"/>
  <c r="R296" i="22"/>
  <c r="AI295" i="22"/>
  <c r="AK295" i="22" s="1"/>
  <c r="AH295" i="22"/>
  <c r="AG295" i="22"/>
  <c r="AF295" i="22"/>
  <c r="AB295" i="22"/>
  <c r="AD295" i="22" s="1"/>
  <c r="AA295" i="22"/>
  <c r="Z295" i="22"/>
  <c r="Y295" i="22"/>
  <c r="U295" i="22"/>
  <c r="W295" i="22" s="1"/>
  <c r="T295" i="22"/>
  <c r="S295" i="22"/>
  <c r="R295" i="22"/>
  <c r="AI294" i="22"/>
  <c r="AK294" i="22" s="1"/>
  <c r="AH294" i="22"/>
  <c r="AG294" i="22"/>
  <c r="AF294" i="22"/>
  <c r="AB294" i="22"/>
  <c r="AD294" i="22" s="1"/>
  <c r="AA294" i="22"/>
  <c r="Z294" i="22"/>
  <c r="Y294" i="22"/>
  <c r="U294" i="22"/>
  <c r="W294" i="22" s="1"/>
  <c r="T294" i="22"/>
  <c r="S294" i="22"/>
  <c r="R294" i="22"/>
  <c r="AI293" i="22"/>
  <c r="AK293" i="22" s="1"/>
  <c r="AH293" i="22"/>
  <c r="AG293" i="22"/>
  <c r="AF293" i="22"/>
  <c r="AB293" i="22"/>
  <c r="AD293" i="22" s="1"/>
  <c r="AA293" i="22"/>
  <c r="Z293" i="22"/>
  <c r="Y293" i="22"/>
  <c r="U293" i="22"/>
  <c r="W293" i="22" s="1"/>
  <c r="T293" i="22"/>
  <c r="S293" i="22"/>
  <c r="R293" i="22"/>
  <c r="AI292" i="22"/>
  <c r="AK292" i="22" s="1"/>
  <c r="AH292" i="22"/>
  <c r="AG292" i="22"/>
  <c r="AF292" i="22"/>
  <c r="AB292" i="22"/>
  <c r="AD292" i="22" s="1"/>
  <c r="AA292" i="22"/>
  <c r="Z292" i="22"/>
  <c r="Y292" i="22"/>
  <c r="U292" i="22"/>
  <c r="W292" i="22" s="1"/>
  <c r="T292" i="22"/>
  <c r="S292" i="22"/>
  <c r="R292" i="22"/>
  <c r="AI291" i="22"/>
  <c r="AK291" i="22" s="1"/>
  <c r="AH291" i="22"/>
  <c r="AG291" i="22"/>
  <c r="AF291" i="22"/>
  <c r="AB291" i="22"/>
  <c r="AD291" i="22" s="1"/>
  <c r="AA291" i="22"/>
  <c r="Z291" i="22"/>
  <c r="Y291" i="22"/>
  <c r="U291" i="22"/>
  <c r="W291" i="22" s="1"/>
  <c r="T291" i="22"/>
  <c r="S291" i="22"/>
  <c r="R291" i="22"/>
  <c r="AI290" i="22"/>
  <c r="AK290" i="22" s="1"/>
  <c r="AH290" i="22"/>
  <c r="AG290" i="22"/>
  <c r="AF290" i="22"/>
  <c r="AB290" i="22"/>
  <c r="AD290" i="22" s="1"/>
  <c r="AA290" i="22"/>
  <c r="Z290" i="22"/>
  <c r="Y290" i="22"/>
  <c r="U290" i="22"/>
  <c r="W290" i="22" s="1"/>
  <c r="T290" i="22"/>
  <c r="S290" i="22"/>
  <c r="R290" i="22"/>
  <c r="AI289" i="22"/>
  <c r="AK289" i="22" s="1"/>
  <c r="AH289" i="22"/>
  <c r="AG289" i="22"/>
  <c r="AF289" i="22"/>
  <c r="AB289" i="22"/>
  <c r="AD289" i="22" s="1"/>
  <c r="AA289" i="22"/>
  <c r="Z289" i="22"/>
  <c r="Y289" i="22"/>
  <c r="U289" i="22"/>
  <c r="W289" i="22" s="1"/>
  <c r="T289" i="22"/>
  <c r="S289" i="22"/>
  <c r="R289" i="22"/>
  <c r="AI288" i="22"/>
  <c r="AK288" i="22" s="1"/>
  <c r="AH288" i="22"/>
  <c r="AG288" i="22"/>
  <c r="AF288" i="22"/>
  <c r="AB288" i="22"/>
  <c r="AD288" i="22" s="1"/>
  <c r="AA288" i="22"/>
  <c r="Z288" i="22"/>
  <c r="Y288" i="22"/>
  <c r="U288" i="22"/>
  <c r="W288" i="22" s="1"/>
  <c r="T288" i="22"/>
  <c r="S288" i="22"/>
  <c r="R288" i="22"/>
  <c r="AI287" i="22"/>
  <c r="AK287" i="22" s="1"/>
  <c r="AH287" i="22"/>
  <c r="AG287" i="22"/>
  <c r="AF287" i="22"/>
  <c r="AB287" i="22"/>
  <c r="AD287" i="22" s="1"/>
  <c r="AA287" i="22"/>
  <c r="Z287" i="22"/>
  <c r="Y287" i="22"/>
  <c r="U287" i="22"/>
  <c r="W287" i="22" s="1"/>
  <c r="T287" i="22"/>
  <c r="S287" i="22"/>
  <c r="R287" i="22"/>
  <c r="AI286" i="22"/>
  <c r="AK286" i="22" s="1"/>
  <c r="AH286" i="22"/>
  <c r="AG286" i="22"/>
  <c r="AF286" i="22"/>
  <c r="AB286" i="22"/>
  <c r="AD286" i="22" s="1"/>
  <c r="AA286" i="22"/>
  <c r="Z286" i="22"/>
  <c r="Y286" i="22"/>
  <c r="U286" i="22"/>
  <c r="W286" i="22" s="1"/>
  <c r="T286" i="22"/>
  <c r="S286" i="22"/>
  <c r="R286" i="22"/>
  <c r="AI285" i="22"/>
  <c r="AK285" i="22" s="1"/>
  <c r="AH285" i="22"/>
  <c r="AG285" i="22"/>
  <c r="AF285" i="22"/>
  <c r="AB285" i="22"/>
  <c r="AD285" i="22" s="1"/>
  <c r="AA285" i="22"/>
  <c r="Z285" i="22"/>
  <c r="Y285" i="22"/>
  <c r="U285" i="22"/>
  <c r="W285" i="22" s="1"/>
  <c r="T285" i="22"/>
  <c r="S285" i="22"/>
  <c r="R285" i="22"/>
  <c r="AI284" i="22"/>
  <c r="AK284" i="22" s="1"/>
  <c r="AH284" i="22"/>
  <c r="AG284" i="22"/>
  <c r="AF284" i="22"/>
  <c r="AB284" i="22"/>
  <c r="AD284" i="22" s="1"/>
  <c r="AA284" i="22"/>
  <c r="Z284" i="22"/>
  <c r="Y284" i="22"/>
  <c r="U284" i="22"/>
  <c r="W284" i="22" s="1"/>
  <c r="T284" i="22"/>
  <c r="S284" i="22"/>
  <c r="R284" i="22"/>
  <c r="AI283" i="22"/>
  <c r="AK283" i="22" s="1"/>
  <c r="AH283" i="22"/>
  <c r="AG283" i="22"/>
  <c r="AF283" i="22"/>
  <c r="AB283" i="22"/>
  <c r="AD283" i="22" s="1"/>
  <c r="AA283" i="22"/>
  <c r="Z283" i="22"/>
  <c r="Y283" i="22"/>
  <c r="U283" i="22"/>
  <c r="W283" i="22" s="1"/>
  <c r="T283" i="22"/>
  <c r="S283" i="22"/>
  <c r="R283" i="22"/>
  <c r="AI282" i="22"/>
  <c r="AK282" i="22" s="1"/>
  <c r="AH282" i="22"/>
  <c r="AG282" i="22"/>
  <c r="AF282" i="22"/>
  <c r="AB282" i="22"/>
  <c r="AD282" i="22" s="1"/>
  <c r="AA282" i="22"/>
  <c r="Z282" i="22"/>
  <c r="Y282" i="22"/>
  <c r="U282" i="22"/>
  <c r="W282" i="22" s="1"/>
  <c r="T282" i="22"/>
  <c r="S282" i="22"/>
  <c r="R282" i="22"/>
  <c r="AG281" i="22"/>
  <c r="Z281" i="22"/>
  <c r="S281" i="22"/>
  <c r="AH280" i="22"/>
  <c r="AG280" i="22"/>
  <c r="AA280" i="22"/>
  <c r="Z280" i="22"/>
  <c r="T280" i="22"/>
  <c r="S280" i="22"/>
  <c r="AH279" i="22"/>
  <c r="AG279" i="22"/>
  <c r="AF279" i="22"/>
  <c r="AA279" i="22"/>
  <c r="Z279" i="22"/>
  <c r="Y279" i="22"/>
  <c r="T279" i="22"/>
  <c r="S279" i="22"/>
  <c r="R279" i="22"/>
  <c r="AH278" i="22"/>
  <c r="AG278" i="22"/>
  <c r="AF278" i="22"/>
  <c r="AA278" i="22"/>
  <c r="Z278" i="22"/>
  <c r="Y278" i="22"/>
  <c r="T278" i="22"/>
  <c r="S278" i="22"/>
  <c r="R278" i="22"/>
  <c r="AI255" i="22"/>
  <c r="AK255" i="22" s="1"/>
  <c r="AH255" i="22"/>
  <c r="AG255" i="22"/>
  <c r="AF255" i="22"/>
  <c r="AB255" i="22"/>
  <c r="AD255" i="22" s="1"/>
  <c r="AA255" i="22"/>
  <c r="Z255" i="22"/>
  <c r="Y255" i="22"/>
  <c r="U255" i="22"/>
  <c r="W255" i="22" s="1"/>
  <c r="T255" i="22"/>
  <c r="S255" i="22"/>
  <c r="R255" i="22"/>
  <c r="AI254" i="22"/>
  <c r="AK254" i="22" s="1"/>
  <c r="AH254" i="22"/>
  <c r="AG254" i="22"/>
  <c r="AF254" i="22"/>
  <c r="AB254" i="22"/>
  <c r="AD254" i="22" s="1"/>
  <c r="AA254" i="22"/>
  <c r="Z254" i="22"/>
  <c r="Y254" i="22"/>
  <c r="U254" i="22"/>
  <c r="W254" i="22" s="1"/>
  <c r="T254" i="22"/>
  <c r="S254" i="22"/>
  <c r="R254" i="22"/>
  <c r="AI253" i="22"/>
  <c r="AK253" i="22" s="1"/>
  <c r="AH253" i="22"/>
  <c r="AG253" i="22"/>
  <c r="AF253" i="22"/>
  <c r="AB253" i="22"/>
  <c r="AD253" i="22" s="1"/>
  <c r="AA253" i="22"/>
  <c r="Z253" i="22"/>
  <c r="Y253" i="22"/>
  <c r="U253" i="22"/>
  <c r="W253" i="22" s="1"/>
  <c r="T253" i="22"/>
  <c r="S253" i="22"/>
  <c r="R253" i="22"/>
  <c r="AI252" i="22"/>
  <c r="AK252" i="22" s="1"/>
  <c r="AH252" i="22"/>
  <c r="AG252" i="22"/>
  <c r="AF252" i="22"/>
  <c r="AB252" i="22"/>
  <c r="AD252" i="22" s="1"/>
  <c r="AA252" i="22"/>
  <c r="Z252" i="22"/>
  <c r="Y252" i="22"/>
  <c r="U252" i="22"/>
  <c r="W252" i="22" s="1"/>
  <c r="T252" i="22"/>
  <c r="S252" i="22"/>
  <c r="R252" i="22"/>
  <c r="AI251" i="22"/>
  <c r="AK251" i="22" s="1"/>
  <c r="AH251" i="22"/>
  <c r="AG251" i="22"/>
  <c r="AF251" i="22"/>
  <c r="AB251" i="22"/>
  <c r="AD251" i="22" s="1"/>
  <c r="AA251" i="22"/>
  <c r="Z251" i="22"/>
  <c r="Y251" i="22"/>
  <c r="U251" i="22"/>
  <c r="W251" i="22" s="1"/>
  <c r="T251" i="22"/>
  <c r="S251" i="22"/>
  <c r="R251" i="22"/>
  <c r="AI250" i="22"/>
  <c r="AK250" i="22" s="1"/>
  <c r="AH250" i="22"/>
  <c r="AG250" i="22"/>
  <c r="AF250" i="22"/>
  <c r="AB250" i="22"/>
  <c r="AD250" i="22" s="1"/>
  <c r="AA250" i="22"/>
  <c r="Z250" i="22"/>
  <c r="Y250" i="22"/>
  <c r="U250" i="22"/>
  <c r="W250" i="22" s="1"/>
  <c r="T250" i="22"/>
  <c r="S250" i="22"/>
  <c r="R250" i="22"/>
  <c r="AI249" i="22"/>
  <c r="AK249" i="22" s="1"/>
  <c r="AH249" i="22"/>
  <c r="AG249" i="22"/>
  <c r="AF249" i="22"/>
  <c r="AB249" i="22"/>
  <c r="AD249" i="22" s="1"/>
  <c r="AA249" i="22"/>
  <c r="Z249" i="22"/>
  <c r="Y249" i="22"/>
  <c r="U249" i="22"/>
  <c r="W249" i="22" s="1"/>
  <c r="T249" i="22"/>
  <c r="S249" i="22"/>
  <c r="R249" i="22"/>
  <c r="AI248" i="22"/>
  <c r="AK248" i="22" s="1"/>
  <c r="AH248" i="22"/>
  <c r="AG248" i="22"/>
  <c r="AF248" i="22"/>
  <c r="AB248" i="22"/>
  <c r="AD248" i="22" s="1"/>
  <c r="AA248" i="22"/>
  <c r="Z248" i="22"/>
  <c r="Y248" i="22"/>
  <c r="U248" i="22"/>
  <c r="W248" i="22" s="1"/>
  <c r="T248" i="22"/>
  <c r="S248" i="22"/>
  <c r="R248" i="22"/>
  <c r="AI247" i="22"/>
  <c r="AK247" i="22" s="1"/>
  <c r="AH247" i="22"/>
  <c r="AG247" i="22"/>
  <c r="AF247" i="22"/>
  <c r="AB247" i="22"/>
  <c r="AD247" i="22" s="1"/>
  <c r="AA247" i="22"/>
  <c r="Z247" i="22"/>
  <c r="Y247" i="22"/>
  <c r="U247" i="22"/>
  <c r="W247" i="22" s="1"/>
  <c r="T247" i="22"/>
  <c r="S247" i="22"/>
  <c r="R247" i="22"/>
  <c r="AI246" i="22"/>
  <c r="AK246" i="22" s="1"/>
  <c r="AH246" i="22"/>
  <c r="AG246" i="22"/>
  <c r="AF246" i="22"/>
  <c r="AB246" i="22"/>
  <c r="AD246" i="22" s="1"/>
  <c r="AA246" i="22"/>
  <c r="Z246" i="22"/>
  <c r="Y246" i="22"/>
  <c r="U246" i="22"/>
  <c r="W246" i="22" s="1"/>
  <c r="T246" i="22"/>
  <c r="S246" i="22"/>
  <c r="R246" i="22"/>
  <c r="AI245" i="22"/>
  <c r="AK245" i="22" s="1"/>
  <c r="AH245" i="22"/>
  <c r="AG245" i="22"/>
  <c r="AF245" i="22"/>
  <c r="AB245" i="22"/>
  <c r="AD245" i="22" s="1"/>
  <c r="AA245" i="22"/>
  <c r="Z245" i="22"/>
  <c r="Y245" i="22"/>
  <c r="U245" i="22"/>
  <c r="W245" i="22" s="1"/>
  <c r="T245" i="22"/>
  <c r="S245" i="22"/>
  <c r="R245" i="22"/>
  <c r="AI244" i="22"/>
  <c r="AK244" i="22" s="1"/>
  <c r="AH244" i="22"/>
  <c r="AG244" i="22"/>
  <c r="AF244" i="22"/>
  <c r="AB244" i="22"/>
  <c r="AD244" i="22" s="1"/>
  <c r="AA244" i="22"/>
  <c r="Z244" i="22"/>
  <c r="Y244" i="22"/>
  <c r="U244" i="22"/>
  <c r="W244" i="22" s="1"/>
  <c r="T244" i="22"/>
  <c r="S244" i="22"/>
  <c r="R244" i="22"/>
  <c r="AI243" i="22"/>
  <c r="AK243" i="22" s="1"/>
  <c r="AH243" i="22"/>
  <c r="AG243" i="22"/>
  <c r="AF243" i="22"/>
  <c r="AB243" i="22"/>
  <c r="AD243" i="22" s="1"/>
  <c r="AA243" i="22"/>
  <c r="Z243" i="22"/>
  <c r="Y243" i="22"/>
  <c r="U243" i="22"/>
  <c r="W243" i="22" s="1"/>
  <c r="T243" i="22"/>
  <c r="S243" i="22"/>
  <c r="R243" i="22"/>
  <c r="AI242" i="22"/>
  <c r="AK242" i="22" s="1"/>
  <c r="AH242" i="22"/>
  <c r="AG242" i="22"/>
  <c r="AF242" i="22"/>
  <c r="AB242" i="22"/>
  <c r="AD242" i="22" s="1"/>
  <c r="AA242" i="22"/>
  <c r="Z242" i="22"/>
  <c r="Y242" i="22"/>
  <c r="U242" i="22"/>
  <c r="W242" i="22" s="1"/>
  <c r="T242" i="22"/>
  <c r="S242" i="22"/>
  <c r="R242" i="22"/>
  <c r="AG241" i="22"/>
  <c r="Z241" i="22"/>
  <c r="S241" i="22"/>
  <c r="AH240" i="22"/>
  <c r="AG240" i="22"/>
  <c r="AA240" i="22"/>
  <c r="Z240" i="22"/>
  <c r="T240" i="22"/>
  <c r="S240" i="22"/>
  <c r="AG239" i="22"/>
  <c r="Z239" i="22"/>
  <c r="S239" i="22"/>
  <c r="AG238" i="22"/>
  <c r="Z238" i="22"/>
  <c r="S238" i="22"/>
  <c r="AG237" i="22"/>
  <c r="Z237" i="22"/>
  <c r="S237" i="22"/>
  <c r="AH236" i="22"/>
  <c r="AG236" i="22"/>
  <c r="AF236" i="22"/>
  <c r="AA236" i="22"/>
  <c r="Z236" i="22"/>
  <c r="Y236" i="22"/>
  <c r="T236" i="22"/>
  <c r="S236" i="22"/>
  <c r="R236" i="22"/>
  <c r="AH235" i="22"/>
  <c r="AG235" i="22"/>
  <c r="AF235" i="22"/>
  <c r="AA235" i="22"/>
  <c r="Z235" i="22"/>
  <c r="Y235" i="22"/>
  <c r="T235" i="22"/>
  <c r="S235" i="22"/>
  <c r="R235" i="22"/>
  <c r="AH234" i="22"/>
  <c r="AG234" i="22"/>
  <c r="AF234" i="22"/>
  <c r="AA234" i="22"/>
  <c r="Z234" i="22"/>
  <c r="Y234" i="22"/>
  <c r="T234" i="22"/>
  <c r="S234" i="22"/>
  <c r="R234" i="22"/>
  <c r="AI211" i="22"/>
  <c r="AK211" i="22" s="1"/>
  <c r="AH211" i="22"/>
  <c r="AG211" i="22"/>
  <c r="AF211" i="22"/>
  <c r="AB211" i="22"/>
  <c r="AD211" i="22" s="1"/>
  <c r="AA211" i="22"/>
  <c r="Z211" i="22"/>
  <c r="Y211" i="22"/>
  <c r="U211" i="22"/>
  <c r="W211" i="22" s="1"/>
  <c r="T211" i="22"/>
  <c r="S211" i="22"/>
  <c r="R211" i="22"/>
  <c r="AI210" i="22"/>
  <c r="AK210" i="22" s="1"/>
  <c r="AH210" i="22"/>
  <c r="AG210" i="22"/>
  <c r="AF210" i="22"/>
  <c r="AB210" i="22"/>
  <c r="AD210" i="22" s="1"/>
  <c r="AA210" i="22"/>
  <c r="Z210" i="22"/>
  <c r="Y210" i="22"/>
  <c r="U210" i="22"/>
  <c r="W210" i="22" s="1"/>
  <c r="T210" i="22"/>
  <c r="S210" i="22"/>
  <c r="R210" i="22"/>
  <c r="AI209" i="22"/>
  <c r="AK209" i="22" s="1"/>
  <c r="AH209" i="22"/>
  <c r="AG209" i="22"/>
  <c r="AF209" i="22"/>
  <c r="AB209" i="22"/>
  <c r="AD209" i="22" s="1"/>
  <c r="AA209" i="22"/>
  <c r="Z209" i="22"/>
  <c r="Y209" i="22"/>
  <c r="U209" i="22"/>
  <c r="W209" i="22" s="1"/>
  <c r="T209" i="22"/>
  <c r="S209" i="22"/>
  <c r="R209" i="22"/>
  <c r="AI208" i="22"/>
  <c r="AK208" i="22" s="1"/>
  <c r="AH208" i="22"/>
  <c r="AG208" i="22"/>
  <c r="AF208" i="22"/>
  <c r="AB208" i="22"/>
  <c r="AD208" i="22" s="1"/>
  <c r="AA208" i="22"/>
  <c r="Z208" i="22"/>
  <c r="Y208" i="22"/>
  <c r="U208" i="22"/>
  <c r="W208" i="22" s="1"/>
  <c r="T208" i="22"/>
  <c r="S208" i="22"/>
  <c r="R208" i="22"/>
  <c r="AI207" i="22"/>
  <c r="AK207" i="22" s="1"/>
  <c r="AH207" i="22"/>
  <c r="AG207" i="22"/>
  <c r="AF207" i="22"/>
  <c r="AB207" i="22"/>
  <c r="AD207" i="22" s="1"/>
  <c r="AA207" i="22"/>
  <c r="Z207" i="22"/>
  <c r="Y207" i="22"/>
  <c r="U207" i="22"/>
  <c r="W207" i="22" s="1"/>
  <c r="T207" i="22"/>
  <c r="S207" i="22"/>
  <c r="R207" i="22"/>
  <c r="AI206" i="22"/>
  <c r="AK206" i="22" s="1"/>
  <c r="AH206" i="22"/>
  <c r="AG206" i="22"/>
  <c r="AF206" i="22"/>
  <c r="AB206" i="22"/>
  <c r="AD206" i="22" s="1"/>
  <c r="AA206" i="22"/>
  <c r="Z206" i="22"/>
  <c r="Y206" i="22"/>
  <c r="U206" i="22"/>
  <c r="W206" i="22" s="1"/>
  <c r="T206" i="22"/>
  <c r="S206" i="22"/>
  <c r="R206" i="22"/>
  <c r="AI205" i="22"/>
  <c r="AK205" i="22" s="1"/>
  <c r="AH205" i="22"/>
  <c r="AG205" i="22"/>
  <c r="AF205" i="22"/>
  <c r="AB205" i="22"/>
  <c r="AD205" i="22" s="1"/>
  <c r="AA205" i="22"/>
  <c r="Z205" i="22"/>
  <c r="Y205" i="22"/>
  <c r="U205" i="22"/>
  <c r="W205" i="22" s="1"/>
  <c r="T205" i="22"/>
  <c r="S205" i="22"/>
  <c r="R205" i="22"/>
  <c r="AI204" i="22"/>
  <c r="AK204" i="22" s="1"/>
  <c r="AH204" i="22"/>
  <c r="AG204" i="22"/>
  <c r="AF204" i="22"/>
  <c r="AB204" i="22"/>
  <c r="AD204" i="22" s="1"/>
  <c r="AA204" i="22"/>
  <c r="Z204" i="22"/>
  <c r="Y204" i="22"/>
  <c r="U204" i="22"/>
  <c r="W204" i="22" s="1"/>
  <c r="T204" i="22"/>
  <c r="S204" i="22"/>
  <c r="R204" i="22"/>
  <c r="AI203" i="22"/>
  <c r="AK203" i="22" s="1"/>
  <c r="AH203" i="22"/>
  <c r="AG203" i="22"/>
  <c r="AF203" i="22"/>
  <c r="AB203" i="22"/>
  <c r="AD203" i="22" s="1"/>
  <c r="AA203" i="22"/>
  <c r="Z203" i="22"/>
  <c r="Y203" i="22"/>
  <c r="U203" i="22"/>
  <c r="W203" i="22" s="1"/>
  <c r="T203" i="22"/>
  <c r="S203" i="22"/>
  <c r="R203" i="22"/>
  <c r="AI202" i="22"/>
  <c r="AK202" i="22" s="1"/>
  <c r="AH202" i="22"/>
  <c r="AG202" i="22"/>
  <c r="AF202" i="22"/>
  <c r="AB202" i="22"/>
  <c r="AD202" i="22" s="1"/>
  <c r="AA202" i="22"/>
  <c r="Z202" i="22"/>
  <c r="Y202" i="22"/>
  <c r="U202" i="22"/>
  <c r="W202" i="22" s="1"/>
  <c r="T202" i="22"/>
  <c r="S202" i="22"/>
  <c r="R202" i="22"/>
  <c r="AI201" i="22"/>
  <c r="AK201" i="22" s="1"/>
  <c r="AH201" i="22"/>
  <c r="AG201" i="22"/>
  <c r="AF201" i="22"/>
  <c r="AB201" i="22"/>
  <c r="AD201" i="22" s="1"/>
  <c r="AA201" i="22"/>
  <c r="Z201" i="22"/>
  <c r="Y201" i="22"/>
  <c r="U201" i="22"/>
  <c r="W201" i="22" s="1"/>
  <c r="T201" i="22"/>
  <c r="S201" i="22"/>
  <c r="R201" i="22"/>
  <c r="AI200" i="22"/>
  <c r="AK200" i="22" s="1"/>
  <c r="AH200" i="22"/>
  <c r="AG200" i="22"/>
  <c r="AF200" i="22"/>
  <c r="AB200" i="22"/>
  <c r="AD200" i="22" s="1"/>
  <c r="AA200" i="22"/>
  <c r="Z200" i="22"/>
  <c r="Y200" i="22"/>
  <c r="U200" i="22"/>
  <c r="W200" i="22" s="1"/>
  <c r="T200" i="22"/>
  <c r="S200" i="22"/>
  <c r="R200" i="22"/>
  <c r="AI199" i="22"/>
  <c r="AK199" i="22" s="1"/>
  <c r="AH199" i="22"/>
  <c r="AG199" i="22"/>
  <c r="AF199" i="22"/>
  <c r="AB199" i="22"/>
  <c r="AD199" i="22" s="1"/>
  <c r="AA199" i="22"/>
  <c r="Z199" i="22"/>
  <c r="Y199" i="22"/>
  <c r="U199" i="22"/>
  <c r="W199" i="22" s="1"/>
  <c r="T199" i="22"/>
  <c r="S199" i="22"/>
  <c r="R199" i="22"/>
  <c r="AI198" i="22"/>
  <c r="AK198" i="22" s="1"/>
  <c r="AH198" i="22"/>
  <c r="AG198" i="22"/>
  <c r="AF198" i="22"/>
  <c r="AB198" i="22"/>
  <c r="AD198" i="22" s="1"/>
  <c r="AA198" i="22"/>
  <c r="Z198" i="22"/>
  <c r="Y198" i="22"/>
  <c r="U198" i="22"/>
  <c r="W198" i="22" s="1"/>
  <c r="T198" i="22"/>
  <c r="S198" i="22"/>
  <c r="R198" i="22"/>
  <c r="AG197" i="22"/>
  <c r="Z197" i="22"/>
  <c r="S197" i="22"/>
  <c r="AG196" i="22"/>
  <c r="Z196" i="22"/>
  <c r="S196" i="22"/>
  <c r="AH195" i="22"/>
  <c r="AG195" i="22"/>
  <c r="AA195" i="22"/>
  <c r="Z195" i="22"/>
  <c r="T195" i="22"/>
  <c r="S195" i="22"/>
  <c r="AG194" i="22"/>
  <c r="Z194" i="22"/>
  <c r="S194" i="22"/>
  <c r="AG193" i="22"/>
  <c r="Z193" i="22"/>
  <c r="S193" i="22"/>
  <c r="AH192" i="22"/>
  <c r="AG192" i="22"/>
  <c r="AF192" i="22"/>
  <c r="AA192" i="22"/>
  <c r="Z192" i="22"/>
  <c r="Y192" i="22"/>
  <c r="T192" i="22"/>
  <c r="S192" i="22"/>
  <c r="R192" i="22"/>
  <c r="AH191" i="22"/>
  <c r="AG191" i="22"/>
  <c r="AF191" i="22"/>
  <c r="AA191" i="22"/>
  <c r="Z191" i="22"/>
  <c r="Y191" i="22"/>
  <c r="T191" i="22"/>
  <c r="S191" i="22"/>
  <c r="R191" i="22"/>
  <c r="AH190" i="22"/>
  <c r="AG190" i="22"/>
  <c r="AF190" i="22"/>
  <c r="AA190" i="22"/>
  <c r="Z190" i="22"/>
  <c r="Y190" i="22"/>
  <c r="T190" i="22"/>
  <c r="S190" i="22"/>
  <c r="R190" i="22"/>
  <c r="AI167" i="22"/>
  <c r="AK167" i="22" s="1"/>
  <c r="AH167" i="22"/>
  <c r="AG167" i="22"/>
  <c r="AF167" i="22"/>
  <c r="AB167" i="22"/>
  <c r="AD167" i="22" s="1"/>
  <c r="AA167" i="22"/>
  <c r="Z167" i="22"/>
  <c r="Y167" i="22"/>
  <c r="U167" i="22"/>
  <c r="W167" i="22" s="1"/>
  <c r="T167" i="22"/>
  <c r="S167" i="22"/>
  <c r="R167" i="22"/>
  <c r="AI166" i="22"/>
  <c r="AK166" i="22" s="1"/>
  <c r="AH166" i="22"/>
  <c r="AG166" i="22"/>
  <c r="AF166" i="22"/>
  <c r="AB166" i="22"/>
  <c r="AD166" i="22" s="1"/>
  <c r="AA166" i="22"/>
  <c r="Z166" i="22"/>
  <c r="Y166" i="22"/>
  <c r="U166" i="22"/>
  <c r="W166" i="22" s="1"/>
  <c r="T166" i="22"/>
  <c r="S166" i="22"/>
  <c r="R166" i="22"/>
  <c r="AI165" i="22"/>
  <c r="AK165" i="22" s="1"/>
  <c r="AH165" i="22"/>
  <c r="AG165" i="22"/>
  <c r="AF165" i="22"/>
  <c r="AB165" i="22"/>
  <c r="AD165" i="22" s="1"/>
  <c r="AA165" i="22"/>
  <c r="Z165" i="22"/>
  <c r="Y165" i="22"/>
  <c r="U165" i="22"/>
  <c r="W165" i="22" s="1"/>
  <c r="T165" i="22"/>
  <c r="S165" i="22"/>
  <c r="R165" i="22"/>
  <c r="AI164" i="22"/>
  <c r="AK164" i="22" s="1"/>
  <c r="AH164" i="22"/>
  <c r="AG164" i="22"/>
  <c r="AF164" i="22"/>
  <c r="AB164" i="22"/>
  <c r="AD164" i="22" s="1"/>
  <c r="AA164" i="22"/>
  <c r="Z164" i="22"/>
  <c r="Y164" i="22"/>
  <c r="U164" i="22"/>
  <c r="W164" i="22" s="1"/>
  <c r="T164" i="22"/>
  <c r="S164" i="22"/>
  <c r="R164" i="22"/>
  <c r="AI163" i="22"/>
  <c r="AK163" i="22" s="1"/>
  <c r="AH163" i="22"/>
  <c r="AG163" i="22"/>
  <c r="AF163" i="22"/>
  <c r="AB163" i="22"/>
  <c r="AD163" i="22" s="1"/>
  <c r="AA163" i="22"/>
  <c r="Z163" i="22"/>
  <c r="Y163" i="22"/>
  <c r="U163" i="22"/>
  <c r="W163" i="22" s="1"/>
  <c r="T163" i="22"/>
  <c r="S163" i="22"/>
  <c r="R163" i="22"/>
  <c r="AI162" i="22"/>
  <c r="AK162" i="22" s="1"/>
  <c r="AH162" i="22"/>
  <c r="AG162" i="22"/>
  <c r="AF162" i="22"/>
  <c r="AB162" i="22"/>
  <c r="AD162" i="22" s="1"/>
  <c r="AA162" i="22"/>
  <c r="Z162" i="22"/>
  <c r="Y162" i="22"/>
  <c r="U162" i="22"/>
  <c r="W162" i="22" s="1"/>
  <c r="T162" i="22"/>
  <c r="S162" i="22"/>
  <c r="R162" i="22"/>
  <c r="AI161" i="22"/>
  <c r="AK161" i="22" s="1"/>
  <c r="AH161" i="22"/>
  <c r="AG161" i="22"/>
  <c r="AF161" i="22"/>
  <c r="AB161" i="22"/>
  <c r="AD161" i="22" s="1"/>
  <c r="AA161" i="22"/>
  <c r="Z161" i="22"/>
  <c r="Y161" i="22"/>
  <c r="U161" i="22"/>
  <c r="W161" i="22" s="1"/>
  <c r="T161" i="22"/>
  <c r="S161" i="22"/>
  <c r="R161" i="22"/>
  <c r="AI160" i="22"/>
  <c r="AK160" i="22" s="1"/>
  <c r="AH160" i="22"/>
  <c r="AG160" i="22"/>
  <c r="AF160" i="22"/>
  <c r="AB160" i="22"/>
  <c r="AD160" i="22" s="1"/>
  <c r="AA160" i="22"/>
  <c r="Z160" i="22"/>
  <c r="Y160" i="22"/>
  <c r="U160" i="22"/>
  <c r="W160" i="22" s="1"/>
  <c r="T160" i="22"/>
  <c r="S160" i="22"/>
  <c r="R160" i="22"/>
  <c r="AI159" i="22"/>
  <c r="AK159" i="22" s="1"/>
  <c r="AH159" i="22"/>
  <c r="AG159" i="22"/>
  <c r="AF159" i="22"/>
  <c r="AB159" i="22"/>
  <c r="AD159" i="22" s="1"/>
  <c r="AA159" i="22"/>
  <c r="Z159" i="22"/>
  <c r="Y159" i="22"/>
  <c r="U159" i="22"/>
  <c r="W159" i="22" s="1"/>
  <c r="T159" i="22"/>
  <c r="S159" i="22"/>
  <c r="R159" i="22"/>
  <c r="AI158" i="22"/>
  <c r="AK158" i="22" s="1"/>
  <c r="AH158" i="22"/>
  <c r="AG158" i="22"/>
  <c r="AF158" i="22"/>
  <c r="AB158" i="22"/>
  <c r="AD158" i="22" s="1"/>
  <c r="AA158" i="22"/>
  <c r="Z158" i="22"/>
  <c r="Y158" i="22"/>
  <c r="U158" i="22"/>
  <c r="W158" i="22" s="1"/>
  <c r="T158" i="22"/>
  <c r="S158" i="22"/>
  <c r="R158" i="22"/>
  <c r="AI157" i="22"/>
  <c r="AK157" i="22" s="1"/>
  <c r="AH157" i="22"/>
  <c r="AG157" i="22"/>
  <c r="AF157" i="22"/>
  <c r="AB157" i="22"/>
  <c r="AD157" i="22" s="1"/>
  <c r="AA157" i="22"/>
  <c r="Z157" i="22"/>
  <c r="Y157" i="22"/>
  <c r="U157" i="22"/>
  <c r="W157" i="22" s="1"/>
  <c r="T157" i="22"/>
  <c r="S157" i="22"/>
  <c r="R157" i="22"/>
  <c r="AI156" i="22"/>
  <c r="AK156" i="22" s="1"/>
  <c r="AH156" i="22"/>
  <c r="AG156" i="22"/>
  <c r="AF156" i="22"/>
  <c r="AB156" i="22"/>
  <c r="AD156" i="22" s="1"/>
  <c r="AA156" i="22"/>
  <c r="Z156" i="22"/>
  <c r="Y156" i="22"/>
  <c r="U156" i="22"/>
  <c r="W156" i="22" s="1"/>
  <c r="T156" i="22"/>
  <c r="S156" i="22"/>
  <c r="R156" i="22"/>
  <c r="AI155" i="22"/>
  <c r="AK155" i="22" s="1"/>
  <c r="AH155" i="22"/>
  <c r="AG155" i="22"/>
  <c r="AF155" i="22"/>
  <c r="AB155" i="22"/>
  <c r="AD155" i="22" s="1"/>
  <c r="AA155" i="22"/>
  <c r="Z155" i="22"/>
  <c r="Y155" i="22"/>
  <c r="U155" i="22"/>
  <c r="W155" i="22" s="1"/>
  <c r="T155" i="22"/>
  <c r="S155" i="22"/>
  <c r="R155" i="22"/>
  <c r="AI154" i="22"/>
  <c r="AK154" i="22" s="1"/>
  <c r="AH154" i="22"/>
  <c r="AG154" i="22"/>
  <c r="AF154" i="22"/>
  <c r="AB154" i="22"/>
  <c r="AD154" i="22" s="1"/>
  <c r="AA154" i="22"/>
  <c r="Z154" i="22"/>
  <c r="Y154" i="22"/>
  <c r="U154" i="22"/>
  <c r="W154" i="22" s="1"/>
  <c r="T154" i="22"/>
  <c r="S154" i="22"/>
  <c r="R154" i="22"/>
  <c r="AI153" i="22"/>
  <c r="AK153" i="22" s="1"/>
  <c r="AH153" i="22"/>
  <c r="AG153" i="22"/>
  <c r="AF153" i="22"/>
  <c r="AB153" i="22"/>
  <c r="AD153" i="22" s="1"/>
  <c r="AA153" i="22"/>
  <c r="Z153" i="22"/>
  <c r="Y153" i="22"/>
  <c r="U153" i="22"/>
  <c r="W153" i="22" s="1"/>
  <c r="T153" i="22"/>
  <c r="S153" i="22"/>
  <c r="R153" i="22"/>
  <c r="AI152" i="22"/>
  <c r="AK152" i="22" s="1"/>
  <c r="AH152" i="22"/>
  <c r="AG152" i="22"/>
  <c r="AF152" i="22"/>
  <c r="AB152" i="22"/>
  <c r="AD152" i="22" s="1"/>
  <c r="AA152" i="22"/>
  <c r="Z152" i="22"/>
  <c r="Y152" i="22"/>
  <c r="U152" i="22"/>
  <c r="W152" i="22" s="1"/>
  <c r="T152" i="22"/>
  <c r="S152" i="22"/>
  <c r="R152" i="22"/>
  <c r="AI151" i="22"/>
  <c r="AK151" i="22" s="1"/>
  <c r="AH151" i="22"/>
  <c r="AG151" i="22"/>
  <c r="AF151" i="22"/>
  <c r="AB151" i="22"/>
  <c r="AD151" i="22" s="1"/>
  <c r="AA151" i="22"/>
  <c r="Z151" i="22"/>
  <c r="Y151" i="22"/>
  <c r="U151" i="22"/>
  <c r="W151" i="22" s="1"/>
  <c r="T151" i="22"/>
  <c r="S151" i="22"/>
  <c r="R151" i="22"/>
  <c r="AI150" i="22"/>
  <c r="AK150" i="22" s="1"/>
  <c r="AH150" i="22"/>
  <c r="AG150" i="22"/>
  <c r="AF150" i="22"/>
  <c r="AB150" i="22"/>
  <c r="AD150" i="22" s="1"/>
  <c r="AA150" i="22"/>
  <c r="Z150" i="22"/>
  <c r="Y150" i="22"/>
  <c r="U150" i="22"/>
  <c r="W150" i="22" s="1"/>
  <c r="T150" i="22"/>
  <c r="S150" i="22"/>
  <c r="R150" i="22"/>
  <c r="AI149" i="22"/>
  <c r="AK149" i="22" s="1"/>
  <c r="AH149" i="22"/>
  <c r="AG149" i="22"/>
  <c r="AF149" i="22"/>
  <c r="AB149" i="22"/>
  <c r="AD149" i="22" s="1"/>
  <c r="AA149" i="22"/>
  <c r="Z149" i="22"/>
  <c r="Y149" i="22"/>
  <c r="U149" i="22"/>
  <c r="W149" i="22" s="1"/>
  <c r="T149" i="22"/>
  <c r="S149" i="22"/>
  <c r="R149" i="22"/>
  <c r="AH148" i="22"/>
  <c r="AG148" i="22"/>
  <c r="AA148" i="22"/>
  <c r="Z148" i="22"/>
  <c r="T148" i="22"/>
  <c r="S148" i="22"/>
  <c r="AH147" i="22"/>
  <c r="AG147" i="22"/>
  <c r="AF147" i="22"/>
  <c r="AA147" i="22"/>
  <c r="Z147" i="22"/>
  <c r="Y147" i="22"/>
  <c r="T147" i="22"/>
  <c r="S147" i="22"/>
  <c r="R147" i="22"/>
  <c r="AH146" i="22"/>
  <c r="AG146" i="22"/>
  <c r="AF146" i="22"/>
  <c r="AA146" i="22"/>
  <c r="Z146" i="22"/>
  <c r="Y146" i="22"/>
  <c r="T146" i="22"/>
  <c r="S146" i="22"/>
  <c r="R146" i="22"/>
  <c r="AI123" i="22"/>
  <c r="AK123" i="22" s="1"/>
  <c r="AH123" i="22"/>
  <c r="AG123" i="22"/>
  <c r="AF123" i="22"/>
  <c r="AB123" i="22"/>
  <c r="AD123" i="22" s="1"/>
  <c r="AA123" i="22"/>
  <c r="Z123" i="22"/>
  <c r="Y123" i="22"/>
  <c r="U123" i="22"/>
  <c r="W123" i="22" s="1"/>
  <c r="T123" i="22"/>
  <c r="S123" i="22"/>
  <c r="R123" i="22"/>
  <c r="AI122" i="22"/>
  <c r="AK122" i="22" s="1"/>
  <c r="AH122" i="22"/>
  <c r="AG122" i="22"/>
  <c r="AF122" i="22"/>
  <c r="AB122" i="22"/>
  <c r="AD122" i="22" s="1"/>
  <c r="AA122" i="22"/>
  <c r="Z122" i="22"/>
  <c r="Y122" i="22"/>
  <c r="U122" i="22"/>
  <c r="W122" i="22" s="1"/>
  <c r="T122" i="22"/>
  <c r="S122" i="22"/>
  <c r="R122" i="22"/>
  <c r="AI121" i="22"/>
  <c r="AK121" i="22" s="1"/>
  <c r="AH121" i="22"/>
  <c r="AG121" i="22"/>
  <c r="AF121" i="22"/>
  <c r="AB121" i="22"/>
  <c r="AD121" i="22" s="1"/>
  <c r="AA121" i="22"/>
  <c r="Z121" i="22"/>
  <c r="Y121" i="22"/>
  <c r="U121" i="22"/>
  <c r="W121" i="22" s="1"/>
  <c r="T121" i="22"/>
  <c r="S121" i="22"/>
  <c r="R121" i="22"/>
  <c r="AI120" i="22"/>
  <c r="AK120" i="22" s="1"/>
  <c r="AH120" i="22"/>
  <c r="AG120" i="22"/>
  <c r="AF120" i="22"/>
  <c r="AB120" i="22"/>
  <c r="AD120" i="22" s="1"/>
  <c r="AA120" i="22"/>
  <c r="Z120" i="22"/>
  <c r="Y120" i="22"/>
  <c r="U120" i="22"/>
  <c r="W120" i="22" s="1"/>
  <c r="T120" i="22"/>
  <c r="S120" i="22"/>
  <c r="R120" i="22"/>
  <c r="AI119" i="22"/>
  <c r="AK119" i="22" s="1"/>
  <c r="AH119" i="22"/>
  <c r="AG119" i="22"/>
  <c r="AF119" i="22"/>
  <c r="AB119" i="22"/>
  <c r="AD119" i="22" s="1"/>
  <c r="AA119" i="22"/>
  <c r="Z119" i="22"/>
  <c r="Y119" i="22"/>
  <c r="U119" i="22"/>
  <c r="W119" i="22" s="1"/>
  <c r="T119" i="22"/>
  <c r="S119" i="22"/>
  <c r="R119" i="22"/>
  <c r="AI118" i="22"/>
  <c r="AK118" i="22" s="1"/>
  <c r="AH118" i="22"/>
  <c r="AG118" i="22"/>
  <c r="AF118" i="22"/>
  <c r="AB118" i="22"/>
  <c r="AD118" i="22" s="1"/>
  <c r="AA118" i="22"/>
  <c r="Z118" i="22"/>
  <c r="Y118" i="22"/>
  <c r="U118" i="22"/>
  <c r="W118" i="22" s="1"/>
  <c r="T118" i="22"/>
  <c r="S118" i="22"/>
  <c r="R118" i="22"/>
  <c r="AI117" i="22"/>
  <c r="AK117" i="22" s="1"/>
  <c r="AH117" i="22"/>
  <c r="AG117" i="22"/>
  <c r="AF117" i="22"/>
  <c r="AB117" i="22"/>
  <c r="AD117" i="22" s="1"/>
  <c r="AA117" i="22"/>
  <c r="Z117" i="22"/>
  <c r="Y117" i="22"/>
  <c r="U117" i="22"/>
  <c r="W117" i="22" s="1"/>
  <c r="T117" i="22"/>
  <c r="S117" i="22"/>
  <c r="R117" i="22"/>
  <c r="AI116" i="22"/>
  <c r="AK116" i="22" s="1"/>
  <c r="AH116" i="22"/>
  <c r="AG116" i="22"/>
  <c r="AF116" i="22"/>
  <c r="AB116" i="22"/>
  <c r="AD116" i="22" s="1"/>
  <c r="AA116" i="22"/>
  <c r="Z116" i="22"/>
  <c r="Y116" i="22"/>
  <c r="U116" i="22"/>
  <c r="W116" i="22" s="1"/>
  <c r="T116" i="22"/>
  <c r="S116" i="22"/>
  <c r="R116" i="22"/>
  <c r="AI115" i="22"/>
  <c r="AK115" i="22" s="1"/>
  <c r="AH115" i="22"/>
  <c r="AG115" i="22"/>
  <c r="AF115" i="22"/>
  <c r="AB115" i="22"/>
  <c r="AD115" i="22" s="1"/>
  <c r="AA115" i="22"/>
  <c r="Z115" i="22"/>
  <c r="Y115" i="22"/>
  <c r="U115" i="22"/>
  <c r="W115" i="22" s="1"/>
  <c r="T115" i="22"/>
  <c r="S115" i="22"/>
  <c r="R115" i="22"/>
  <c r="AI114" i="22"/>
  <c r="AK114" i="22" s="1"/>
  <c r="AH114" i="22"/>
  <c r="AG114" i="22"/>
  <c r="AF114" i="22"/>
  <c r="AB114" i="22"/>
  <c r="AD114" i="22" s="1"/>
  <c r="AA114" i="22"/>
  <c r="Z114" i="22"/>
  <c r="Y114" i="22"/>
  <c r="U114" i="22"/>
  <c r="W114" i="22" s="1"/>
  <c r="T114" i="22"/>
  <c r="S114" i="22"/>
  <c r="R114" i="22"/>
  <c r="AI113" i="22"/>
  <c r="AK113" i="22" s="1"/>
  <c r="AH113" i="22"/>
  <c r="AG113" i="22"/>
  <c r="AF113" i="22"/>
  <c r="AB113" i="22"/>
  <c r="AD113" i="22" s="1"/>
  <c r="AA113" i="22"/>
  <c r="Z113" i="22"/>
  <c r="Y113" i="22"/>
  <c r="U113" i="22"/>
  <c r="W113" i="22" s="1"/>
  <c r="T113" i="22"/>
  <c r="S113" i="22"/>
  <c r="R113" i="22"/>
  <c r="AI112" i="22"/>
  <c r="AK112" i="22" s="1"/>
  <c r="AH112" i="22"/>
  <c r="AG112" i="22"/>
  <c r="AF112" i="22"/>
  <c r="AB112" i="22"/>
  <c r="AD112" i="22" s="1"/>
  <c r="AA112" i="22"/>
  <c r="Z112" i="22"/>
  <c r="Y112" i="22"/>
  <c r="U112" i="22"/>
  <c r="W112" i="22" s="1"/>
  <c r="T112" i="22"/>
  <c r="S112" i="22"/>
  <c r="R112" i="22"/>
  <c r="AI111" i="22"/>
  <c r="AK111" i="22" s="1"/>
  <c r="AH111" i="22"/>
  <c r="AG111" i="22"/>
  <c r="AF111" i="22"/>
  <c r="AB111" i="22"/>
  <c r="AD111" i="22" s="1"/>
  <c r="AA111" i="22"/>
  <c r="Z111" i="22"/>
  <c r="Y111" i="22"/>
  <c r="U111" i="22"/>
  <c r="W111" i="22" s="1"/>
  <c r="T111" i="22"/>
  <c r="S111" i="22"/>
  <c r="R111" i="22"/>
  <c r="AI110" i="22"/>
  <c r="AK110" i="22" s="1"/>
  <c r="AH110" i="22"/>
  <c r="AG110" i="22"/>
  <c r="AF110" i="22"/>
  <c r="AB110" i="22"/>
  <c r="AD110" i="22" s="1"/>
  <c r="AA110" i="22"/>
  <c r="Z110" i="22"/>
  <c r="Y110" i="22"/>
  <c r="U110" i="22"/>
  <c r="W110" i="22" s="1"/>
  <c r="T110" i="22"/>
  <c r="S110" i="22"/>
  <c r="R110" i="22"/>
  <c r="AI109" i="22"/>
  <c r="AK109" i="22" s="1"/>
  <c r="AH109" i="22"/>
  <c r="AG109" i="22"/>
  <c r="AF109" i="22"/>
  <c r="AB109" i="22"/>
  <c r="AD109" i="22" s="1"/>
  <c r="AA109" i="22"/>
  <c r="Z109" i="22"/>
  <c r="Y109" i="22"/>
  <c r="U109" i="22"/>
  <c r="W109" i="22" s="1"/>
  <c r="T109" i="22"/>
  <c r="S109" i="22"/>
  <c r="R109" i="22"/>
  <c r="AI108" i="22"/>
  <c r="AK108" i="22" s="1"/>
  <c r="AH108" i="22"/>
  <c r="AG108" i="22"/>
  <c r="AF108" i="22"/>
  <c r="AB108" i="22"/>
  <c r="AD108" i="22" s="1"/>
  <c r="AA108" i="22"/>
  <c r="Z108" i="22"/>
  <c r="Y108" i="22"/>
  <c r="U108" i="22"/>
  <c r="W108" i="22" s="1"/>
  <c r="T108" i="22"/>
  <c r="S108" i="22"/>
  <c r="R108" i="22"/>
  <c r="AI107" i="22"/>
  <c r="AK107" i="22" s="1"/>
  <c r="AH107" i="22"/>
  <c r="AG107" i="22"/>
  <c r="AF107" i="22"/>
  <c r="AB107" i="22"/>
  <c r="AD107" i="22" s="1"/>
  <c r="AA107" i="22"/>
  <c r="Z107" i="22"/>
  <c r="Y107" i="22"/>
  <c r="U107" i="22"/>
  <c r="W107" i="22" s="1"/>
  <c r="T107" i="22"/>
  <c r="S107" i="22"/>
  <c r="R107" i="22"/>
  <c r="AI106" i="22"/>
  <c r="AK106" i="22" s="1"/>
  <c r="AH106" i="22"/>
  <c r="AG106" i="22"/>
  <c r="AF106" i="22"/>
  <c r="AB106" i="22"/>
  <c r="AD106" i="22" s="1"/>
  <c r="AA106" i="22"/>
  <c r="Z106" i="22"/>
  <c r="Y106" i="22"/>
  <c r="U106" i="22"/>
  <c r="W106" i="22" s="1"/>
  <c r="T106" i="22"/>
  <c r="S106" i="22"/>
  <c r="R106" i="22"/>
  <c r="AI105" i="22"/>
  <c r="AK105" i="22" s="1"/>
  <c r="AH105" i="22"/>
  <c r="AG105" i="22"/>
  <c r="AF105" i="22"/>
  <c r="AB105" i="22"/>
  <c r="AD105" i="22" s="1"/>
  <c r="AA105" i="22"/>
  <c r="Z105" i="22"/>
  <c r="Y105" i="22"/>
  <c r="U105" i="22"/>
  <c r="W105" i="22" s="1"/>
  <c r="T105" i="22"/>
  <c r="S105" i="22"/>
  <c r="R105" i="22"/>
  <c r="AG104" i="22"/>
  <c r="Z104" i="22"/>
  <c r="S104" i="22"/>
  <c r="AH103" i="22"/>
  <c r="AG103" i="22"/>
  <c r="AF103" i="22"/>
  <c r="AA103" i="22"/>
  <c r="Z103" i="22"/>
  <c r="Y103" i="22"/>
  <c r="T103" i="22"/>
  <c r="S103" i="22"/>
  <c r="R103" i="22"/>
  <c r="AH102" i="22"/>
  <c r="AG102" i="22"/>
  <c r="AF102" i="22"/>
  <c r="AA102" i="22"/>
  <c r="Z102" i="22"/>
  <c r="Y102" i="22"/>
  <c r="T102" i="22"/>
  <c r="S102" i="22"/>
  <c r="R102" i="22"/>
  <c r="AI79" i="22"/>
  <c r="AK79" i="22" s="1"/>
  <c r="AH79" i="22"/>
  <c r="AG79" i="22"/>
  <c r="AF79" i="22"/>
  <c r="AB79" i="22"/>
  <c r="AD79" i="22" s="1"/>
  <c r="AA79" i="22"/>
  <c r="Z79" i="22"/>
  <c r="Y79" i="22"/>
  <c r="AI78" i="22"/>
  <c r="AK78" i="22" s="1"/>
  <c r="AH78" i="22"/>
  <c r="AG78" i="22"/>
  <c r="AF78" i="22"/>
  <c r="AB78" i="22"/>
  <c r="AD78" i="22" s="1"/>
  <c r="AA78" i="22"/>
  <c r="Z78" i="22"/>
  <c r="Y78" i="22"/>
  <c r="AI77" i="22"/>
  <c r="AK77" i="22" s="1"/>
  <c r="AH77" i="22"/>
  <c r="AG77" i="22"/>
  <c r="AF77" i="22"/>
  <c r="AB77" i="22"/>
  <c r="AD77" i="22" s="1"/>
  <c r="AA77" i="22"/>
  <c r="Z77" i="22"/>
  <c r="Y77" i="22"/>
  <c r="AI76" i="22"/>
  <c r="AK76" i="22" s="1"/>
  <c r="AH76" i="22"/>
  <c r="AG76" i="22"/>
  <c r="AF76" i="22"/>
  <c r="AB76" i="22"/>
  <c r="AD76" i="22" s="1"/>
  <c r="AA76" i="22"/>
  <c r="Z76" i="22"/>
  <c r="Y76" i="22"/>
  <c r="AI75" i="22"/>
  <c r="AK75" i="22" s="1"/>
  <c r="AH75" i="22"/>
  <c r="AG75" i="22"/>
  <c r="AF75" i="22"/>
  <c r="AB75" i="22"/>
  <c r="AD75" i="22" s="1"/>
  <c r="AA75" i="22"/>
  <c r="Z75" i="22"/>
  <c r="Y75" i="22"/>
  <c r="AI74" i="22"/>
  <c r="AK74" i="22" s="1"/>
  <c r="AH74" i="22"/>
  <c r="AG74" i="22"/>
  <c r="AF74" i="22"/>
  <c r="AB74" i="22"/>
  <c r="AD74" i="22" s="1"/>
  <c r="AA74" i="22"/>
  <c r="Z74" i="22"/>
  <c r="Y74" i="22"/>
  <c r="AI73" i="22"/>
  <c r="AK73" i="22" s="1"/>
  <c r="AH73" i="22"/>
  <c r="AG73" i="22"/>
  <c r="AF73" i="22"/>
  <c r="AB73" i="22"/>
  <c r="AD73" i="22" s="1"/>
  <c r="AA73" i="22"/>
  <c r="Z73" i="22"/>
  <c r="Y73" i="22"/>
  <c r="AI72" i="22"/>
  <c r="AK72" i="22" s="1"/>
  <c r="AH72" i="22"/>
  <c r="AG72" i="22"/>
  <c r="AF72" i="22"/>
  <c r="AB72" i="22"/>
  <c r="AD72" i="22" s="1"/>
  <c r="AA72" i="22"/>
  <c r="Z72" i="22"/>
  <c r="Y72" i="22"/>
  <c r="AI71" i="22"/>
  <c r="AK71" i="22" s="1"/>
  <c r="AH71" i="22"/>
  <c r="AG71" i="22"/>
  <c r="AF71" i="22"/>
  <c r="AB71" i="22"/>
  <c r="AD71" i="22" s="1"/>
  <c r="AA71" i="22"/>
  <c r="Z71" i="22"/>
  <c r="Y71" i="22"/>
  <c r="AI70" i="22"/>
  <c r="AK70" i="22" s="1"/>
  <c r="AH70" i="22"/>
  <c r="AG70" i="22"/>
  <c r="AF70" i="22"/>
  <c r="AB70" i="22"/>
  <c r="AD70" i="22" s="1"/>
  <c r="AA70" i="22"/>
  <c r="Z70" i="22"/>
  <c r="Y70" i="22"/>
  <c r="AI69" i="22"/>
  <c r="AK69" i="22" s="1"/>
  <c r="AH69" i="22"/>
  <c r="AG69" i="22"/>
  <c r="AF69" i="22"/>
  <c r="AB69" i="22"/>
  <c r="AD69" i="22" s="1"/>
  <c r="AA69" i="22"/>
  <c r="Z69" i="22"/>
  <c r="Y69" i="22"/>
  <c r="AI68" i="22"/>
  <c r="AK68" i="22" s="1"/>
  <c r="AH68" i="22"/>
  <c r="AG68" i="22"/>
  <c r="AF68" i="22"/>
  <c r="AB68" i="22"/>
  <c r="AD68" i="22" s="1"/>
  <c r="AA68" i="22"/>
  <c r="Z68" i="22"/>
  <c r="Y68" i="22"/>
  <c r="AI67" i="22"/>
  <c r="AK67" i="22" s="1"/>
  <c r="AH67" i="22"/>
  <c r="AG67" i="22"/>
  <c r="AF67" i="22"/>
  <c r="AB67" i="22"/>
  <c r="AD67" i="22" s="1"/>
  <c r="AA67" i="22"/>
  <c r="Z67" i="22"/>
  <c r="Y67" i="22"/>
  <c r="AI66" i="22"/>
  <c r="AK66" i="22" s="1"/>
  <c r="AH66" i="22"/>
  <c r="AG66" i="22"/>
  <c r="AF66" i="22"/>
  <c r="AB66" i="22"/>
  <c r="AD66" i="22" s="1"/>
  <c r="AA66" i="22"/>
  <c r="Z66" i="22"/>
  <c r="Y66" i="22"/>
  <c r="AI65" i="22"/>
  <c r="AK65" i="22" s="1"/>
  <c r="AH65" i="22"/>
  <c r="AG65" i="22"/>
  <c r="AF65" i="22"/>
  <c r="AB65" i="22"/>
  <c r="AD65" i="22" s="1"/>
  <c r="AA65" i="22"/>
  <c r="Z65" i="22"/>
  <c r="Y65" i="22"/>
  <c r="AI64" i="22"/>
  <c r="AK64" i="22" s="1"/>
  <c r="AH64" i="22"/>
  <c r="AG64" i="22"/>
  <c r="AF64" i="22"/>
  <c r="AB64" i="22"/>
  <c r="AD64" i="22" s="1"/>
  <c r="AA64" i="22"/>
  <c r="Z64" i="22"/>
  <c r="Y64" i="22"/>
  <c r="AI63" i="22"/>
  <c r="AK63" i="22" s="1"/>
  <c r="AH63" i="22"/>
  <c r="AG63" i="22"/>
  <c r="AF63" i="22"/>
  <c r="AB63" i="22"/>
  <c r="AD63" i="22" s="1"/>
  <c r="AA63" i="22"/>
  <c r="Z63" i="22"/>
  <c r="Y63" i="22"/>
  <c r="AH62" i="22"/>
  <c r="AG62" i="22"/>
  <c r="AF62" i="22"/>
  <c r="AA62" i="22"/>
  <c r="Z62" i="22"/>
  <c r="Y62" i="22"/>
  <c r="AH61" i="22"/>
  <c r="AG61" i="22"/>
  <c r="AF61" i="22"/>
  <c r="AA61" i="22"/>
  <c r="Z61" i="22"/>
  <c r="Y61" i="22"/>
  <c r="AG60" i="22"/>
  <c r="Z60" i="22"/>
  <c r="AG59" i="22"/>
  <c r="Z59" i="22"/>
  <c r="AH58" i="22"/>
  <c r="AG58" i="22"/>
  <c r="AF58" i="22"/>
  <c r="AA58" i="22"/>
  <c r="Z58" i="22"/>
  <c r="Y58" i="22"/>
  <c r="T58" i="22"/>
  <c r="S58" i="22"/>
  <c r="R58" i="22"/>
  <c r="AI34" i="22"/>
  <c r="AK34" i="22" s="1"/>
  <c r="AH34" i="22"/>
  <c r="AG34" i="22"/>
  <c r="AF34" i="22"/>
  <c r="AB34" i="22"/>
  <c r="AD34" i="22" s="1"/>
  <c r="AA34" i="22"/>
  <c r="Z34" i="22"/>
  <c r="Y34" i="22"/>
  <c r="U34" i="22"/>
  <c r="W34" i="22" s="1"/>
  <c r="T34" i="22"/>
  <c r="S34" i="22"/>
  <c r="R34" i="22"/>
  <c r="AI33" i="22"/>
  <c r="AK33" i="22" s="1"/>
  <c r="AH33" i="22"/>
  <c r="AG33" i="22"/>
  <c r="AF33" i="22"/>
  <c r="AB33" i="22"/>
  <c r="AD33" i="22" s="1"/>
  <c r="AA33" i="22"/>
  <c r="Z33" i="22"/>
  <c r="Y33" i="22"/>
  <c r="U33" i="22"/>
  <c r="W33" i="22" s="1"/>
  <c r="T33" i="22"/>
  <c r="S33" i="22"/>
  <c r="R33" i="22"/>
  <c r="AI32" i="22"/>
  <c r="AK32" i="22" s="1"/>
  <c r="AH32" i="22"/>
  <c r="AG32" i="22"/>
  <c r="AF32" i="22"/>
  <c r="AB32" i="22"/>
  <c r="AD32" i="22" s="1"/>
  <c r="AA32" i="22"/>
  <c r="Z32" i="22"/>
  <c r="Y32" i="22"/>
  <c r="U32" i="22"/>
  <c r="W32" i="22" s="1"/>
  <c r="T32" i="22"/>
  <c r="S32" i="22"/>
  <c r="R32" i="22"/>
  <c r="AI31" i="22"/>
  <c r="AK31" i="22" s="1"/>
  <c r="AH31" i="22"/>
  <c r="AG31" i="22"/>
  <c r="AF31" i="22"/>
  <c r="AB31" i="22"/>
  <c r="AD31" i="22" s="1"/>
  <c r="AA31" i="22"/>
  <c r="Z31" i="22"/>
  <c r="Y31" i="22"/>
  <c r="U31" i="22"/>
  <c r="W31" i="22" s="1"/>
  <c r="T31" i="22"/>
  <c r="S31" i="22"/>
  <c r="R31" i="22"/>
  <c r="AI30" i="22"/>
  <c r="AK30" i="22" s="1"/>
  <c r="AH30" i="22"/>
  <c r="AG30" i="22"/>
  <c r="AF30" i="22"/>
  <c r="AB30" i="22"/>
  <c r="AD30" i="22" s="1"/>
  <c r="AA30" i="22"/>
  <c r="Z30" i="22"/>
  <c r="Y30" i="22"/>
  <c r="U30" i="22"/>
  <c r="W30" i="22" s="1"/>
  <c r="T30" i="22"/>
  <c r="S30" i="22"/>
  <c r="R30" i="22"/>
  <c r="AI29" i="22"/>
  <c r="AK29" i="22" s="1"/>
  <c r="AH29" i="22"/>
  <c r="AG29" i="22"/>
  <c r="AF29" i="22"/>
  <c r="AB29" i="22"/>
  <c r="AD29" i="22" s="1"/>
  <c r="AA29" i="22"/>
  <c r="Z29" i="22"/>
  <c r="Y29" i="22"/>
  <c r="U29" i="22"/>
  <c r="W29" i="22" s="1"/>
  <c r="T29" i="22"/>
  <c r="S29" i="22"/>
  <c r="R29" i="22"/>
  <c r="AI28" i="22"/>
  <c r="AK28" i="22" s="1"/>
  <c r="AH28" i="22"/>
  <c r="AG28" i="22"/>
  <c r="AF28" i="22"/>
  <c r="AB28" i="22"/>
  <c r="AD28" i="22" s="1"/>
  <c r="AA28" i="22"/>
  <c r="Z28" i="22"/>
  <c r="Y28" i="22"/>
  <c r="U28" i="22"/>
  <c r="W28" i="22" s="1"/>
  <c r="T28" i="22"/>
  <c r="S28" i="22"/>
  <c r="R28" i="22"/>
  <c r="AI27" i="22"/>
  <c r="AK27" i="22" s="1"/>
  <c r="AH27" i="22"/>
  <c r="AG27" i="22"/>
  <c r="AF27" i="22"/>
  <c r="AB27" i="22"/>
  <c r="AD27" i="22" s="1"/>
  <c r="AA27" i="22"/>
  <c r="Z27" i="22"/>
  <c r="Y27" i="22"/>
  <c r="U27" i="22"/>
  <c r="W27" i="22" s="1"/>
  <c r="T27" i="22"/>
  <c r="S27" i="22"/>
  <c r="R27" i="22"/>
  <c r="AI26" i="22"/>
  <c r="AK26" i="22" s="1"/>
  <c r="AH26" i="22"/>
  <c r="AG26" i="22"/>
  <c r="AF26" i="22"/>
  <c r="AB26" i="22"/>
  <c r="AD26" i="22" s="1"/>
  <c r="AA26" i="22"/>
  <c r="Z26" i="22"/>
  <c r="Y26" i="22"/>
  <c r="U26" i="22"/>
  <c r="W26" i="22" s="1"/>
  <c r="T26" i="22"/>
  <c r="S26" i="22"/>
  <c r="R26" i="22"/>
  <c r="AI25" i="22"/>
  <c r="AK25" i="22" s="1"/>
  <c r="AH25" i="22"/>
  <c r="AG25" i="22"/>
  <c r="AF25" i="22"/>
  <c r="AB25" i="22"/>
  <c r="AD25" i="22" s="1"/>
  <c r="AA25" i="22"/>
  <c r="Z25" i="22"/>
  <c r="Y25" i="22"/>
  <c r="U25" i="22"/>
  <c r="W25" i="22" s="1"/>
  <c r="T25" i="22"/>
  <c r="S25" i="22"/>
  <c r="R25" i="22"/>
  <c r="AI24" i="22"/>
  <c r="AK24" i="22" s="1"/>
  <c r="AH24" i="22"/>
  <c r="AG24" i="22"/>
  <c r="AF24" i="22"/>
  <c r="AB24" i="22"/>
  <c r="AD24" i="22" s="1"/>
  <c r="AA24" i="22"/>
  <c r="Z24" i="22"/>
  <c r="Y24" i="22"/>
  <c r="U24" i="22"/>
  <c r="W24" i="22" s="1"/>
  <c r="T24" i="22"/>
  <c r="S24" i="22"/>
  <c r="R24" i="22"/>
  <c r="AI23" i="22"/>
  <c r="AK23" i="22" s="1"/>
  <c r="AH23" i="22"/>
  <c r="AG23" i="22"/>
  <c r="AF23" i="22"/>
  <c r="AB23" i="22"/>
  <c r="AD23" i="22" s="1"/>
  <c r="AA23" i="22"/>
  <c r="Z23" i="22"/>
  <c r="Y23" i="22"/>
  <c r="U23" i="22"/>
  <c r="W23" i="22" s="1"/>
  <c r="T23" i="22"/>
  <c r="S23" i="22"/>
  <c r="R23" i="22"/>
  <c r="AI22" i="22"/>
  <c r="AK22" i="22" s="1"/>
  <c r="AH22" i="22"/>
  <c r="AG22" i="22"/>
  <c r="AF22" i="22"/>
  <c r="AB22" i="22"/>
  <c r="AD22" i="22" s="1"/>
  <c r="AA22" i="22"/>
  <c r="Z22" i="22"/>
  <c r="Y22" i="22"/>
  <c r="U22" i="22"/>
  <c r="W22" i="22" s="1"/>
  <c r="T22" i="22"/>
  <c r="S22" i="22"/>
  <c r="R22" i="22"/>
  <c r="AI21" i="22"/>
  <c r="AK21" i="22" s="1"/>
  <c r="AH21" i="22"/>
  <c r="AG21" i="22"/>
  <c r="AF21" i="22"/>
  <c r="AB21" i="22"/>
  <c r="AD21" i="22" s="1"/>
  <c r="AA21" i="22"/>
  <c r="Z21" i="22"/>
  <c r="Y21" i="22"/>
  <c r="U21" i="22"/>
  <c r="W21" i="22" s="1"/>
  <c r="T21" i="22"/>
  <c r="S21" i="22"/>
  <c r="R21" i="22"/>
  <c r="AI20" i="22"/>
  <c r="AK20" i="22" s="1"/>
  <c r="AH20" i="22"/>
  <c r="AG20" i="22"/>
  <c r="AF20" i="22"/>
  <c r="AB20" i="22"/>
  <c r="AD20" i="22" s="1"/>
  <c r="AA20" i="22"/>
  <c r="Z20" i="22"/>
  <c r="Y20" i="22"/>
  <c r="U20" i="22"/>
  <c r="W20" i="22" s="1"/>
  <c r="T20" i="22"/>
  <c r="S20" i="22"/>
  <c r="R20" i="22"/>
  <c r="AI19" i="22"/>
  <c r="AK19" i="22" s="1"/>
  <c r="AH19" i="22"/>
  <c r="AG19" i="22"/>
  <c r="AF19" i="22"/>
  <c r="AB19" i="22"/>
  <c r="AD19" i="22" s="1"/>
  <c r="AA19" i="22"/>
  <c r="Z19" i="22"/>
  <c r="Y19" i="22"/>
  <c r="U19" i="22"/>
  <c r="W19" i="22" s="1"/>
  <c r="T19" i="22"/>
  <c r="S19" i="22"/>
  <c r="R19" i="22"/>
  <c r="AI18" i="22"/>
  <c r="AK18" i="22" s="1"/>
  <c r="AH18" i="22"/>
  <c r="AG18" i="22"/>
  <c r="AF18" i="22"/>
  <c r="AB18" i="22"/>
  <c r="AD18" i="22" s="1"/>
  <c r="AA18" i="22"/>
  <c r="Z18" i="22"/>
  <c r="Y18" i="22"/>
  <c r="U18" i="22"/>
  <c r="W18" i="22" s="1"/>
  <c r="T18" i="22"/>
  <c r="S18" i="22"/>
  <c r="R18" i="22"/>
  <c r="AI17" i="22"/>
  <c r="AK17" i="22" s="1"/>
  <c r="AH17" i="22"/>
  <c r="AG17" i="22"/>
  <c r="AF17" i="22"/>
  <c r="AB17" i="22"/>
  <c r="AD17" i="22" s="1"/>
  <c r="AA17" i="22"/>
  <c r="Z17" i="22"/>
  <c r="Y17" i="22"/>
  <c r="U17" i="22"/>
  <c r="W17" i="22" s="1"/>
  <c r="T17" i="22"/>
  <c r="S17" i="22"/>
  <c r="R17" i="22"/>
  <c r="AI16" i="22"/>
  <c r="AK16" i="22" s="1"/>
  <c r="AH16" i="22"/>
  <c r="AG16" i="22"/>
  <c r="AF16" i="22"/>
  <c r="AB16" i="22"/>
  <c r="AD16" i="22" s="1"/>
  <c r="AA16" i="22"/>
  <c r="Z16" i="22"/>
  <c r="Y16" i="22"/>
  <c r="U16" i="22"/>
  <c r="W16" i="22" s="1"/>
  <c r="T16" i="22"/>
  <c r="S16" i="22"/>
  <c r="R16" i="22"/>
  <c r="AI15" i="22"/>
  <c r="AK15" i="22" s="1"/>
  <c r="AH15" i="22"/>
  <c r="AG15" i="22"/>
  <c r="AF15" i="22"/>
  <c r="AB15" i="22"/>
  <c r="AD15" i="22" s="1"/>
  <c r="AA15" i="22"/>
  <c r="Z15" i="22"/>
  <c r="Y15" i="22"/>
  <c r="U15" i="22"/>
  <c r="W15" i="22" s="1"/>
  <c r="T15" i="22"/>
  <c r="S15" i="22"/>
  <c r="R15" i="22"/>
  <c r="AI14" i="22"/>
  <c r="AK14" i="22" s="1"/>
  <c r="AH14" i="22"/>
  <c r="AG14" i="22"/>
  <c r="AF14" i="22"/>
  <c r="AB14" i="22"/>
  <c r="AD14" i="22" s="1"/>
  <c r="AA14" i="22"/>
  <c r="Z14" i="22"/>
  <c r="Y14" i="22"/>
  <c r="U14" i="22"/>
  <c r="W14" i="22" s="1"/>
  <c r="T14" i="22"/>
  <c r="S14" i="22"/>
  <c r="R14" i="22"/>
  <c r="AH13" i="22"/>
  <c r="AG13" i="22"/>
  <c r="AF13" i="22"/>
  <c r="AA13" i="22"/>
  <c r="Z13" i="22"/>
  <c r="Y13" i="22"/>
  <c r="T13" i="22"/>
  <c r="S13" i="22"/>
  <c r="R13" i="22"/>
  <c r="AI254" i="21"/>
  <c r="AK254" i="21" s="1"/>
  <c r="AH254" i="21"/>
  <c r="AG254" i="21"/>
  <c r="AF254" i="21"/>
  <c r="AB254" i="21"/>
  <c r="AD254" i="21" s="1"/>
  <c r="AA254" i="21"/>
  <c r="Z254" i="21"/>
  <c r="Y254" i="21"/>
  <c r="U254" i="21"/>
  <c r="W254" i="21" s="1"/>
  <c r="T254" i="21"/>
  <c r="S254" i="21"/>
  <c r="R254" i="21"/>
  <c r="AI253" i="21"/>
  <c r="AK253" i="21" s="1"/>
  <c r="AH253" i="21"/>
  <c r="AG253" i="21"/>
  <c r="AF253" i="21"/>
  <c r="AB253" i="21"/>
  <c r="AD253" i="21" s="1"/>
  <c r="AA253" i="21"/>
  <c r="Z253" i="21"/>
  <c r="Y253" i="21"/>
  <c r="U253" i="21"/>
  <c r="W253" i="21" s="1"/>
  <c r="T253" i="21"/>
  <c r="S253" i="21"/>
  <c r="R253" i="21"/>
  <c r="AI252" i="21"/>
  <c r="AK252" i="21" s="1"/>
  <c r="AH252" i="21"/>
  <c r="AG252" i="21"/>
  <c r="AF252" i="21"/>
  <c r="AB252" i="21"/>
  <c r="AD252" i="21" s="1"/>
  <c r="AA252" i="21"/>
  <c r="Z252" i="21"/>
  <c r="Y252" i="21"/>
  <c r="U252" i="21"/>
  <c r="W252" i="21" s="1"/>
  <c r="T252" i="21"/>
  <c r="S252" i="21"/>
  <c r="R252" i="21"/>
  <c r="AI251" i="21"/>
  <c r="AK251" i="21" s="1"/>
  <c r="AH251" i="21"/>
  <c r="AG251" i="21"/>
  <c r="AF251" i="21"/>
  <c r="AB251" i="21"/>
  <c r="AD251" i="21" s="1"/>
  <c r="AA251" i="21"/>
  <c r="Z251" i="21"/>
  <c r="Y251" i="21"/>
  <c r="U251" i="21"/>
  <c r="W251" i="21" s="1"/>
  <c r="T251" i="21"/>
  <c r="S251" i="21"/>
  <c r="R251" i="21"/>
  <c r="AI250" i="21"/>
  <c r="AK250" i="21" s="1"/>
  <c r="AH250" i="21"/>
  <c r="AG250" i="21"/>
  <c r="AF250" i="21"/>
  <c r="AB250" i="21"/>
  <c r="AD250" i="21" s="1"/>
  <c r="AA250" i="21"/>
  <c r="Z250" i="21"/>
  <c r="Y250" i="21"/>
  <c r="U250" i="21"/>
  <c r="W250" i="21" s="1"/>
  <c r="T250" i="21"/>
  <c r="S250" i="21"/>
  <c r="R250" i="21"/>
  <c r="AI249" i="21"/>
  <c r="AK249" i="21" s="1"/>
  <c r="AH249" i="21"/>
  <c r="AG249" i="21"/>
  <c r="AF249" i="21"/>
  <c r="AB249" i="21"/>
  <c r="AD249" i="21" s="1"/>
  <c r="AA249" i="21"/>
  <c r="Z249" i="21"/>
  <c r="Y249" i="21"/>
  <c r="U249" i="21"/>
  <c r="W249" i="21" s="1"/>
  <c r="T249" i="21"/>
  <c r="S249" i="21"/>
  <c r="R249" i="21"/>
  <c r="AI248" i="21"/>
  <c r="AK248" i="21" s="1"/>
  <c r="AH248" i="21"/>
  <c r="AG248" i="21"/>
  <c r="AF248" i="21"/>
  <c r="AB248" i="21"/>
  <c r="AD248" i="21" s="1"/>
  <c r="AA248" i="21"/>
  <c r="Z248" i="21"/>
  <c r="Y248" i="21"/>
  <c r="U248" i="21"/>
  <c r="W248" i="21" s="1"/>
  <c r="T248" i="21"/>
  <c r="S248" i="21"/>
  <c r="R248" i="21"/>
  <c r="AI247" i="21"/>
  <c r="AK247" i="21" s="1"/>
  <c r="AH247" i="21"/>
  <c r="AG247" i="21"/>
  <c r="AF247" i="21"/>
  <c r="AB247" i="21"/>
  <c r="AD247" i="21" s="1"/>
  <c r="AA247" i="21"/>
  <c r="Z247" i="21"/>
  <c r="Y247" i="21"/>
  <c r="U247" i="21"/>
  <c r="W247" i="21" s="1"/>
  <c r="T247" i="21"/>
  <c r="S247" i="21"/>
  <c r="R247" i="21"/>
  <c r="AI246" i="21"/>
  <c r="AK246" i="21" s="1"/>
  <c r="AH246" i="21"/>
  <c r="AG246" i="21"/>
  <c r="AF246" i="21"/>
  <c r="AB246" i="21"/>
  <c r="AD246" i="21" s="1"/>
  <c r="AA246" i="21"/>
  <c r="Z246" i="21"/>
  <c r="Y246" i="21"/>
  <c r="U246" i="21"/>
  <c r="W246" i="21" s="1"/>
  <c r="T246" i="21"/>
  <c r="S246" i="21"/>
  <c r="R246" i="21"/>
  <c r="AI245" i="21"/>
  <c r="AK245" i="21" s="1"/>
  <c r="AH245" i="21"/>
  <c r="AG245" i="21"/>
  <c r="AF245" i="21"/>
  <c r="AB245" i="21"/>
  <c r="AD245" i="21" s="1"/>
  <c r="AA245" i="21"/>
  <c r="Z245" i="21"/>
  <c r="Y245" i="21"/>
  <c r="U245" i="21"/>
  <c r="W245" i="21" s="1"/>
  <c r="T245" i="21"/>
  <c r="S245" i="21"/>
  <c r="R245" i="21"/>
  <c r="AI244" i="21"/>
  <c r="AK244" i="21" s="1"/>
  <c r="AH244" i="21"/>
  <c r="AG244" i="21"/>
  <c r="AF244" i="21"/>
  <c r="AB244" i="21"/>
  <c r="AD244" i="21" s="1"/>
  <c r="AA244" i="21"/>
  <c r="Z244" i="21"/>
  <c r="Y244" i="21"/>
  <c r="U244" i="21"/>
  <c r="W244" i="21" s="1"/>
  <c r="T244" i="21"/>
  <c r="S244" i="21"/>
  <c r="R244" i="21"/>
  <c r="AI243" i="21"/>
  <c r="AK243" i="21" s="1"/>
  <c r="AH243" i="21"/>
  <c r="AG243" i="21"/>
  <c r="AF243" i="21"/>
  <c r="AB243" i="21"/>
  <c r="AD243" i="21" s="1"/>
  <c r="AA243" i="21"/>
  <c r="Z243" i="21"/>
  <c r="Y243" i="21"/>
  <c r="U243" i="21"/>
  <c r="W243" i="21" s="1"/>
  <c r="T243" i="21"/>
  <c r="S243" i="21"/>
  <c r="R243" i="21"/>
  <c r="AI242" i="21"/>
  <c r="AK242" i="21" s="1"/>
  <c r="AH242" i="21"/>
  <c r="AG242" i="21"/>
  <c r="AF242" i="21"/>
  <c r="AB242" i="21"/>
  <c r="AD242" i="21" s="1"/>
  <c r="AA242" i="21"/>
  <c r="Z242" i="21"/>
  <c r="Y242" i="21"/>
  <c r="U242" i="21"/>
  <c r="W242" i="21" s="1"/>
  <c r="T242" i="21"/>
  <c r="S242" i="21"/>
  <c r="R242" i="21"/>
  <c r="AI241" i="21"/>
  <c r="AK241" i="21" s="1"/>
  <c r="AH241" i="21"/>
  <c r="AG241" i="21"/>
  <c r="AF241" i="21"/>
  <c r="AB241" i="21"/>
  <c r="AD241" i="21" s="1"/>
  <c r="AA241" i="21"/>
  <c r="Z241" i="21"/>
  <c r="Y241" i="21"/>
  <c r="U241" i="21"/>
  <c r="W241" i="21" s="1"/>
  <c r="T241" i="21"/>
  <c r="S241" i="21"/>
  <c r="R241" i="21"/>
  <c r="AI240" i="21"/>
  <c r="AK240" i="21" s="1"/>
  <c r="AH240" i="21"/>
  <c r="AG240" i="21"/>
  <c r="AF240" i="21"/>
  <c r="AB240" i="21"/>
  <c r="AD240" i="21" s="1"/>
  <c r="AA240" i="21"/>
  <c r="Z240" i="21"/>
  <c r="Y240" i="21"/>
  <c r="U240" i="21"/>
  <c r="W240" i="21" s="1"/>
  <c r="T240" i="21"/>
  <c r="S240" i="21"/>
  <c r="R240" i="21"/>
  <c r="AI239" i="21"/>
  <c r="AK239" i="21" s="1"/>
  <c r="AH239" i="21"/>
  <c r="AG239" i="21"/>
  <c r="AF239" i="21"/>
  <c r="AB239" i="21"/>
  <c r="AD239" i="21" s="1"/>
  <c r="AA239" i="21"/>
  <c r="Z239" i="21"/>
  <c r="Y239" i="21"/>
  <c r="U239" i="21"/>
  <c r="W239" i="21" s="1"/>
  <c r="T239" i="21"/>
  <c r="S239" i="21"/>
  <c r="R239" i="21"/>
  <c r="AI238" i="21"/>
  <c r="AK238" i="21" s="1"/>
  <c r="AH238" i="21"/>
  <c r="AG238" i="21"/>
  <c r="AF238" i="21"/>
  <c r="AB238" i="21"/>
  <c r="AD238" i="21" s="1"/>
  <c r="AA238" i="21"/>
  <c r="Z238" i="21"/>
  <c r="Y238" i="21"/>
  <c r="U238" i="21"/>
  <c r="W238" i="21" s="1"/>
  <c r="T238" i="21"/>
  <c r="S238" i="21"/>
  <c r="R238" i="21"/>
  <c r="AI237" i="21"/>
  <c r="AK237" i="21" s="1"/>
  <c r="AH237" i="21"/>
  <c r="AG237" i="21"/>
  <c r="AF237" i="21"/>
  <c r="AB237" i="21"/>
  <c r="AD237" i="21" s="1"/>
  <c r="AA237" i="21"/>
  <c r="Z237" i="21"/>
  <c r="Y237" i="21"/>
  <c r="U237" i="21"/>
  <c r="W237" i="21" s="1"/>
  <c r="T237" i="21"/>
  <c r="S237" i="21"/>
  <c r="R237" i="21"/>
  <c r="AI236" i="21"/>
  <c r="AK236" i="21" s="1"/>
  <c r="AH236" i="21"/>
  <c r="AG236" i="21"/>
  <c r="AF236" i="21"/>
  <c r="AB236" i="21"/>
  <c r="AD236" i="21" s="1"/>
  <c r="AA236" i="21"/>
  <c r="Z236" i="21"/>
  <c r="Y236" i="21"/>
  <c r="U236" i="21"/>
  <c r="W236" i="21" s="1"/>
  <c r="T236" i="21"/>
  <c r="S236" i="21"/>
  <c r="R236" i="21"/>
  <c r="AI235" i="21"/>
  <c r="AK235" i="21" s="1"/>
  <c r="AH235" i="21"/>
  <c r="AG235" i="21"/>
  <c r="AF235" i="21"/>
  <c r="AB235" i="21"/>
  <c r="AD235" i="21" s="1"/>
  <c r="AA235" i="21"/>
  <c r="Z235" i="21"/>
  <c r="Y235" i="21"/>
  <c r="U235" i="21"/>
  <c r="W235" i="21" s="1"/>
  <c r="T235" i="21"/>
  <c r="S235" i="21"/>
  <c r="R235" i="21"/>
  <c r="AI234" i="21"/>
  <c r="AK234" i="21" s="1"/>
  <c r="AH234" i="21"/>
  <c r="AG234" i="21"/>
  <c r="AF234" i="21"/>
  <c r="AB234" i="21"/>
  <c r="AD234" i="21" s="1"/>
  <c r="AA234" i="21"/>
  <c r="Z234" i="21"/>
  <c r="Y234" i="21"/>
  <c r="U234" i="21"/>
  <c r="W234" i="21" s="1"/>
  <c r="T234" i="21"/>
  <c r="S234" i="21"/>
  <c r="R234" i="21"/>
  <c r="AH233" i="21"/>
  <c r="AG233" i="21"/>
  <c r="AF233" i="21"/>
  <c r="AA233" i="21"/>
  <c r="Z233" i="21"/>
  <c r="Y233" i="21"/>
  <c r="T233" i="21"/>
  <c r="S233" i="21"/>
  <c r="R233" i="21"/>
  <c r="AI210" i="21"/>
  <c r="AK210" i="21" s="1"/>
  <c r="AH210" i="21"/>
  <c r="AG210" i="21"/>
  <c r="AF210" i="21"/>
  <c r="AB210" i="21"/>
  <c r="AD210" i="21" s="1"/>
  <c r="AA210" i="21"/>
  <c r="Z210" i="21"/>
  <c r="Y210" i="21"/>
  <c r="U210" i="21"/>
  <c r="W210" i="21" s="1"/>
  <c r="T210" i="21"/>
  <c r="S210" i="21"/>
  <c r="R210" i="21"/>
  <c r="AI209" i="21"/>
  <c r="AK209" i="21" s="1"/>
  <c r="AH209" i="21"/>
  <c r="AG209" i="21"/>
  <c r="AF209" i="21"/>
  <c r="AB209" i="21"/>
  <c r="AD209" i="21" s="1"/>
  <c r="AA209" i="21"/>
  <c r="Z209" i="21"/>
  <c r="Y209" i="21"/>
  <c r="U209" i="21"/>
  <c r="W209" i="21" s="1"/>
  <c r="T209" i="21"/>
  <c r="S209" i="21"/>
  <c r="R209" i="21"/>
  <c r="AI208" i="21"/>
  <c r="AK208" i="21" s="1"/>
  <c r="AH208" i="21"/>
  <c r="AG208" i="21"/>
  <c r="AF208" i="21"/>
  <c r="AB208" i="21"/>
  <c r="AD208" i="21" s="1"/>
  <c r="AA208" i="21"/>
  <c r="Z208" i="21"/>
  <c r="Y208" i="21"/>
  <c r="U208" i="21"/>
  <c r="W208" i="21" s="1"/>
  <c r="T208" i="21"/>
  <c r="S208" i="21"/>
  <c r="R208" i="21"/>
  <c r="AI207" i="21"/>
  <c r="AK207" i="21" s="1"/>
  <c r="AH207" i="21"/>
  <c r="AG207" i="21"/>
  <c r="AF207" i="21"/>
  <c r="AB207" i="21"/>
  <c r="AD207" i="21" s="1"/>
  <c r="AA207" i="21"/>
  <c r="Z207" i="21"/>
  <c r="Y207" i="21"/>
  <c r="U207" i="21"/>
  <c r="W207" i="21" s="1"/>
  <c r="T207" i="21"/>
  <c r="S207" i="21"/>
  <c r="R207" i="21"/>
  <c r="AI206" i="21"/>
  <c r="AK206" i="21" s="1"/>
  <c r="AH206" i="21"/>
  <c r="AG206" i="21"/>
  <c r="AF206" i="21"/>
  <c r="AB206" i="21"/>
  <c r="AD206" i="21" s="1"/>
  <c r="AA206" i="21"/>
  <c r="Z206" i="21"/>
  <c r="Y206" i="21"/>
  <c r="U206" i="21"/>
  <c r="W206" i="21" s="1"/>
  <c r="T206" i="21"/>
  <c r="S206" i="21"/>
  <c r="R206" i="21"/>
  <c r="AI205" i="21"/>
  <c r="AK205" i="21" s="1"/>
  <c r="AH205" i="21"/>
  <c r="AG205" i="21"/>
  <c r="AF205" i="21"/>
  <c r="AB205" i="21"/>
  <c r="AD205" i="21" s="1"/>
  <c r="AA205" i="21"/>
  <c r="Z205" i="21"/>
  <c r="Y205" i="21"/>
  <c r="U205" i="21"/>
  <c r="W205" i="21" s="1"/>
  <c r="T205" i="21"/>
  <c r="S205" i="21"/>
  <c r="R205" i="21"/>
  <c r="AI204" i="21"/>
  <c r="AK204" i="21" s="1"/>
  <c r="AH204" i="21"/>
  <c r="AG204" i="21"/>
  <c r="AF204" i="21"/>
  <c r="AB204" i="21"/>
  <c r="AD204" i="21" s="1"/>
  <c r="AA204" i="21"/>
  <c r="Z204" i="21"/>
  <c r="Y204" i="21"/>
  <c r="U204" i="21"/>
  <c r="W204" i="21" s="1"/>
  <c r="T204" i="21"/>
  <c r="S204" i="21"/>
  <c r="R204" i="21"/>
  <c r="AI203" i="21"/>
  <c r="AK203" i="21" s="1"/>
  <c r="AH203" i="21"/>
  <c r="AG203" i="21"/>
  <c r="AF203" i="21"/>
  <c r="AB203" i="21"/>
  <c r="AD203" i="21" s="1"/>
  <c r="AA203" i="21"/>
  <c r="Z203" i="21"/>
  <c r="Y203" i="21"/>
  <c r="U203" i="21"/>
  <c r="W203" i="21" s="1"/>
  <c r="T203" i="21"/>
  <c r="S203" i="21"/>
  <c r="R203" i="21"/>
  <c r="AI202" i="21"/>
  <c r="AK202" i="21" s="1"/>
  <c r="AH202" i="21"/>
  <c r="AG202" i="21"/>
  <c r="AF202" i="21"/>
  <c r="AB202" i="21"/>
  <c r="AD202" i="21" s="1"/>
  <c r="AA202" i="21"/>
  <c r="Z202" i="21"/>
  <c r="Y202" i="21"/>
  <c r="U202" i="21"/>
  <c r="W202" i="21" s="1"/>
  <c r="T202" i="21"/>
  <c r="S202" i="21"/>
  <c r="R202" i="21"/>
  <c r="AI201" i="21"/>
  <c r="AK201" i="21" s="1"/>
  <c r="AH201" i="21"/>
  <c r="AG201" i="21"/>
  <c r="AF201" i="21"/>
  <c r="AB201" i="21"/>
  <c r="AD201" i="21" s="1"/>
  <c r="AA201" i="21"/>
  <c r="Z201" i="21"/>
  <c r="Y201" i="21"/>
  <c r="U201" i="21"/>
  <c r="W201" i="21" s="1"/>
  <c r="T201" i="21"/>
  <c r="S201" i="21"/>
  <c r="R201" i="21"/>
  <c r="AI200" i="21"/>
  <c r="AK200" i="21" s="1"/>
  <c r="AH200" i="21"/>
  <c r="AG200" i="21"/>
  <c r="AF200" i="21"/>
  <c r="AB200" i="21"/>
  <c r="AD200" i="21" s="1"/>
  <c r="AA200" i="21"/>
  <c r="Z200" i="21"/>
  <c r="Y200" i="21"/>
  <c r="U200" i="21"/>
  <c r="W200" i="21" s="1"/>
  <c r="T200" i="21"/>
  <c r="S200" i="21"/>
  <c r="R200" i="21"/>
  <c r="AI199" i="21"/>
  <c r="AK199" i="21" s="1"/>
  <c r="AH199" i="21"/>
  <c r="AG199" i="21"/>
  <c r="AF199" i="21"/>
  <c r="AB199" i="21"/>
  <c r="AD199" i="21" s="1"/>
  <c r="AA199" i="21"/>
  <c r="Z199" i="21"/>
  <c r="Y199" i="21"/>
  <c r="U199" i="21"/>
  <c r="W199" i="21" s="1"/>
  <c r="T199" i="21"/>
  <c r="S199" i="21"/>
  <c r="R199" i="21"/>
  <c r="AI198" i="21"/>
  <c r="AK198" i="21" s="1"/>
  <c r="AH198" i="21"/>
  <c r="AG198" i="21"/>
  <c r="AF198" i="21"/>
  <c r="AB198" i="21"/>
  <c r="AD198" i="21" s="1"/>
  <c r="AA198" i="21"/>
  <c r="Z198" i="21"/>
  <c r="Y198" i="21"/>
  <c r="U198" i="21"/>
  <c r="W198" i="21" s="1"/>
  <c r="T198" i="21"/>
  <c r="S198" i="21"/>
  <c r="R198" i="21"/>
  <c r="AI197" i="21"/>
  <c r="AK197" i="21" s="1"/>
  <c r="AH197" i="21"/>
  <c r="AG197" i="21"/>
  <c r="AF197" i="21"/>
  <c r="AB197" i="21"/>
  <c r="AD197" i="21" s="1"/>
  <c r="AA197" i="21"/>
  <c r="Z197" i="21"/>
  <c r="Y197" i="21"/>
  <c r="U197" i="21"/>
  <c r="W197" i="21" s="1"/>
  <c r="T197" i="21"/>
  <c r="S197" i="21"/>
  <c r="R197" i="21"/>
  <c r="AI196" i="21"/>
  <c r="AK196" i="21" s="1"/>
  <c r="AH196" i="21"/>
  <c r="AG196" i="21"/>
  <c r="AF196" i="21"/>
  <c r="AB196" i="21"/>
  <c r="AD196" i="21" s="1"/>
  <c r="AA196" i="21"/>
  <c r="Z196" i="21"/>
  <c r="Y196" i="21"/>
  <c r="U196" i="21"/>
  <c r="W196" i="21" s="1"/>
  <c r="T196" i="21"/>
  <c r="S196" i="21"/>
  <c r="R196" i="21"/>
  <c r="AI195" i="21"/>
  <c r="AK195" i="21" s="1"/>
  <c r="AH195" i="21"/>
  <c r="AG195" i="21"/>
  <c r="AF195" i="21"/>
  <c r="AB195" i="21"/>
  <c r="AD195" i="21" s="1"/>
  <c r="AA195" i="21"/>
  <c r="Z195" i="21"/>
  <c r="Y195" i="21"/>
  <c r="U195" i="21"/>
  <c r="W195" i="21" s="1"/>
  <c r="T195" i="21"/>
  <c r="S195" i="21"/>
  <c r="R195" i="21"/>
  <c r="AI194" i="21"/>
  <c r="AK194" i="21" s="1"/>
  <c r="AH194" i="21"/>
  <c r="AG194" i="21"/>
  <c r="AF194" i="21"/>
  <c r="AB194" i="21"/>
  <c r="AD194" i="21" s="1"/>
  <c r="AA194" i="21"/>
  <c r="Z194" i="21"/>
  <c r="Y194" i="21"/>
  <c r="U194" i="21"/>
  <c r="W194" i="21" s="1"/>
  <c r="T194" i="21"/>
  <c r="S194" i="21"/>
  <c r="R194" i="21"/>
  <c r="AI193" i="21"/>
  <c r="AK193" i="21" s="1"/>
  <c r="AH193" i="21"/>
  <c r="AG193" i="21"/>
  <c r="AF193" i="21"/>
  <c r="AB193" i="21"/>
  <c r="AD193" i="21" s="1"/>
  <c r="AA193" i="21"/>
  <c r="Z193" i="21"/>
  <c r="Y193" i="21"/>
  <c r="U193" i="21"/>
  <c r="W193" i="21" s="1"/>
  <c r="T193" i="21"/>
  <c r="S193" i="21"/>
  <c r="R193" i="21"/>
  <c r="AI192" i="21"/>
  <c r="AK192" i="21" s="1"/>
  <c r="AH192" i="21"/>
  <c r="AG192" i="21"/>
  <c r="AF192" i="21"/>
  <c r="AB192" i="21"/>
  <c r="AD192" i="21" s="1"/>
  <c r="AA192" i="21"/>
  <c r="Z192" i="21"/>
  <c r="Y192" i="21"/>
  <c r="U192" i="21"/>
  <c r="W192" i="21" s="1"/>
  <c r="T192" i="21"/>
  <c r="S192" i="21"/>
  <c r="R192" i="21"/>
  <c r="AG191" i="21"/>
  <c r="Z191" i="21"/>
  <c r="S191" i="21"/>
  <c r="AH190" i="21"/>
  <c r="AG190" i="21"/>
  <c r="AF190" i="21"/>
  <c r="AA190" i="21"/>
  <c r="Z190" i="21"/>
  <c r="Y190" i="21"/>
  <c r="T190" i="21"/>
  <c r="S190" i="21"/>
  <c r="R190" i="21"/>
  <c r="AH189" i="21"/>
  <c r="AG189" i="21"/>
  <c r="AF189" i="21"/>
  <c r="AA189" i="21"/>
  <c r="Z189" i="21"/>
  <c r="Y189" i="21"/>
  <c r="T189" i="21"/>
  <c r="S189" i="21"/>
  <c r="R189" i="21"/>
  <c r="AI166" i="21"/>
  <c r="AK166" i="21" s="1"/>
  <c r="AH166" i="21"/>
  <c r="AG166" i="21"/>
  <c r="AF166" i="21"/>
  <c r="AB166" i="21"/>
  <c r="AD166" i="21" s="1"/>
  <c r="AA166" i="21"/>
  <c r="Z166" i="21"/>
  <c r="Y166" i="21"/>
  <c r="U166" i="21"/>
  <c r="W166" i="21" s="1"/>
  <c r="T166" i="21"/>
  <c r="S166" i="21"/>
  <c r="R166" i="21"/>
  <c r="AI165" i="21"/>
  <c r="AK165" i="21" s="1"/>
  <c r="AH165" i="21"/>
  <c r="AG165" i="21"/>
  <c r="AF165" i="21"/>
  <c r="AB165" i="21"/>
  <c r="AD165" i="21" s="1"/>
  <c r="AA165" i="21"/>
  <c r="Z165" i="21"/>
  <c r="Y165" i="21"/>
  <c r="U165" i="21"/>
  <c r="W165" i="21" s="1"/>
  <c r="T165" i="21"/>
  <c r="S165" i="21"/>
  <c r="R165" i="21"/>
  <c r="AI164" i="21"/>
  <c r="AK164" i="21" s="1"/>
  <c r="AH164" i="21"/>
  <c r="AG164" i="21"/>
  <c r="AF164" i="21"/>
  <c r="AB164" i="21"/>
  <c r="AD164" i="21" s="1"/>
  <c r="AA164" i="21"/>
  <c r="Z164" i="21"/>
  <c r="Y164" i="21"/>
  <c r="U164" i="21"/>
  <c r="W164" i="21" s="1"/>
  <c r="T164" i="21"/>
  <c r="S164" i="21"/>
  <c r="R164" i="21"/>
  <c r="AI163" i="21"/>
  <c r="AK163" i="21" s="1"/>
  <c r="AH163" i="21"/>
  <c r="AG163" i="21"/>
  <c r="AF163" i="21"/>
  <c r="AB163" i="21"/>
  <c r="AD163" i="21" s="1"/>
  <c r="AA163" i="21"/>
  <c r="Z163" i="21"/>
  <c r="Y163" i="21"/>
  <c r="U163" i="21"/>
  <c r="W163" i="21" s="1"/>
  <c r="T163" i="21"/>
  <c r="S163" i="21"/>
  <c r="R163" i="21"/>
  <c r="AI162" i="21"/>
  <c r="AK162" i="21" s="1"/>
  <c r="AH162" i="21"/>
  <c r="AG162" i="21"/>
  <c r="AF162" i="21"/>
  <c r="AB162" i="21"/>
  <c r="AD162" i="21" s="1"/>
  <c r="AA162" i="21"/>
  <c r="Z162" i="21"/>
  <c r="Y162" i="21"/>
  <c r="U162" i="21"/>
  <c r="W162" i="21" s="1"/>
  <c r="T162" i="21"/>
  <c r="S162" i="21"/>
  <c r="R162" i="21"/>
  <c r="AI161" i="21"/>
  <c r="AK161" i="21" s="1"/>
  <c r="AH161" i="21"/>
  <c r="AG161" i="21"/>
  <c r="AF161" i="21"/>
  <c r="AB161" i="21"/>
  <c r="AD161" i="21" s="1"/>
  <c r="AA161" i="21"/>
  <c r="Z161" i="21"/>
  <c r="Y161" i="21"/>
  <c r="U161" i="21"/>
  <c r="W161" i="21" s="1"/>
  <c r="T161" i="21"/>
  <c r="S161" i="21"/>
  <c r="R161" i="21"/>
  <c r="AI160" i="21"/>
  <c r="AK160" i="21" s="1"/>
  <c r="AH160" i="21"/>
  <c r="AG160" i="21"/>
  <c r="AF160" i="21"/>
  <c r="AB160" i="21"/>
  <c r="AD160" i="21" s="1"/>
  <c r="AA160" i="21"/>
  <c r="Z160" i="21"/>
  <c r="Y160" i="21"/>
  <c r="U160" i="21"/>
  <c r="W160" i="21" s="1"/>
  <c r="T160" i="21"/>
  <c r="S160" i="21"/>
  <c r="R160" i="21"/>
  <c r="AI159" i="21"/>
  <c r="AK159" i="21" s="1"/>
  <c r="AH159" i="21"/>
  <c r="AG159" i="21"/>
  <c r="AF159" i="21"/>
  <c r="AB159" i="21"/>
  <c r="AD159" i="21" s="1"/>
  <c r="AA159" i="21"/>
  <c r="Z159" i="21"/>
  <c r="Y159" i="21"/>
  <c r="U159" i="21"/>
  <c r="W159" i="21" s="1"/>
  <c r="T159" i="21"/>
  <c r="S159" i="21"/>
  <c r="R159" i="21"/>
  <c r="AI158" i="21"/>
  <c r="AK158" i="21" s="1"/>
  <c r="AH158" i="21"/>
  <c r="AG158" i="21"/>
  <c r="AF158" i="21"/>
  <c r="AB158" i="21"/>
  <c r="AD158" i="21" s="1"/>
  <c r="AA158" i="21"/>
  <c r="Z158" i="21"/>
  <c r="Y158" i="21"/>
  <c r="U158" i="21"/>
  <c r="W158" i="21" s="1"/>
  <c r="T158" i="21"/>
  <c r="S158" i="21"/>
  <c r="R158" i="21"/>
  <c r="AI157" i="21"/>
  <c r="AK157" i="21" s="1"/>
  <c r="AH157" i="21"/>
  <c r="AG157" i="21"/>
  <c r="AF157" i="21"/>
  <c r="AB157" i="21"/>
  <c r="AD157" i="21" s="1"/>
  <c r="AA157" i="21"/>
  <c r="Z157" i="21"/>
  <c r="Y157" i="21"/>
  <c r="U157" i="21"/>
  <c r="W157" i="21" s="1"/>
  <c r="T157" i="21"/>
  <c r="S157" i="21"/>
  <c r="R157" i="21"/>
  <c r="AI156" i="21"/>
  <c r="AK156" i="21" s="1"/>
  <c r="AH156" i="21"/>
  <c r="AG156" i="21"/>
  <c r="AF156" i="21"/>
  <c r="AB156" i="21"/>
  <c r="AD156" i="21" s="1"/>
  <c r="AA156" i="21"/>
  <c r="Z156" i="21"/>
  <c r="Y156" i="21"/>
  <c r="U156" i="21"/>
  <c r="W156" i="21" s="1"/>
  <c r="T156" i="21"/>
  <c r="S156" i="21"/>
  <c r="R156" i="21"/>
  <c r="AI155" i="21"/>
  <c r="AK155" i="21" s="1"/>
  <c r="AH155" i="21"/>
  <c r="AG155" i="21"/>
  <c r="AF155" i="21"/>
  <c r="AB155" i="21"/>
  <c r="AD155" i="21" s="1"/>
  <c r="AA155" i="21"/>
  <c r="Z155" i="21"/>
  <c r="Y155" i="21"/>
  <c r="U155" i="21"/>
  <c r="W155" i="21" s="1"/>
  <c r="T155" i="21"/>
  <c r="S155" i="21"/>
  <c r="R155" i="21"/>
  <c r="AI154" i="21"/>
  <c r="AK154" i="21" s="1"/>
  <c r="AH154" i="21"/>
  <c r="AG154" i="21"/>
  <c r="AF154" i="21"/>
  <c r="AB154" i="21"/>
  <c r="AD154" i="21" s="1"/>
  <c r="AA154" i="21"/>
  <c r="Z154" i="21"/>
  <c r="Y154" i="21"/>
  <c r="U154" i="21"/>
  <c r="W154" i="21" s="1"/>
  <c r="T154" i="21"/>
  <c r="S154" i="21"/>
  <c r="R154" i="21"/>
  <c r="AI153" i="21"/>
  <c r="AK153" i="21" s="1"/>
  <c r="AH153" i="21"/>
  <c r="AG153" i="21"/>
  <c r="AF153" i="21"/>
  <c r="AB153" i="21"/>
  <c r="AD153" i="21" s="1"/>
  <c r="AA153" i="21"/>
  <c r="Z153" i="21"/>
  <c r="Y153" i="21"/>
  <c r="U153" i="21"/>
  <c r="W153" i="21" s="1"/>
  <c r="T153" i="21"/>
  <c r="S153" i="21"/>
  <c r="R153" i="21"/>
  <c r="AI152" i="21"/>
  <c r="AK152" i="21" s="1"/>
  <c r="AH152" i="21"/>
  <c r="AG152" i="21"/>
  <c r="AF152" i="21"/>
  <c r="AB152" i="21"/>
  <c r="AD152" i="21" s="1"/>
  <c r="AA152" i="21"/>
  <c r="Z152" i="21"/>
  <c r="Y152" i="21"/>
  <c r="U152" i="21"/>
  <c r="W152" i="21" s="1"/>
  <c r="T152" i="21"/>
  <c r="S152" i="21"/>
  <c r="R152" i="21"/>
  <c r="AI151" i="21"/>
  <c r="AK151" i="21" s="1"/>
  <c r="AH151" i="21"/>
  <c r="AG151" i="21"/>
  <c r="AF151" i="21"/>
  <c r="AB151" i="21"/>
  <c r="AD151" i="21" s="1"/>
  <c r="AA151" i="21"/>
  <c r="Z151" i="21"/>
  <c r="Y151" i="21"/>
  <c r="U151" i="21"/>
  <c r="W151" i="21" s="1"/>
  <c r="T151" i="21"/>
  <c r="S151" i="21"/>
  <c r="R151" i="21"/>
  <c r="AI150" i="21"/>
  <c r="AK150" i="21" s="1"/>
  <c r="AH150" i="21"/>
  <c r="AG150" i="21"/>
  <c r="AF150" i="21"/>
  <c r="AB150" i="21"/>
  <c r="AD150" i="21" s="1"/>
  <c r="AA150" i="21"/>
  <c r="Z150" i="21"/>
  <c r="Y150" i="21"/>
  <c r="U150" i="21"/>
  <c r="W150" i="21" s="1"/>
  <c r="T150" i="21"/>
  <c r="S150" i="21"/>
  <c r="R150" i="21"/>
  <c r="AI149" i="21"/>
  <c r="AK149" i="21" s="1"/>
  <c r="AH149" i="21"/>
  <c r="AG149" i="21"/>
  <c r="AF149" i="21"/>
  <c r="AB149" i="21"/>
  <c r="AD149" i="21" s="1"/>
  <c r="AA149" i="21"/>
  <c r="Z149" i="21"/>
  <c r="Y149" i="21"/>
  <c r="U149" i="21"/>
  <c r="W149" i="21" s="1"/>
  <c r="T149" i="21"/>
  <c r="S149" i="21"/>
  <c r="R149" i="21"/>
  <c r="AI148" i="21"/>
  <c r="AK148" i="21" s="1"/>
  <c r="AH148" i="21"/>
  <c r="AG148" i="21"/>
  <c r="AF148" i="21"/>
  <c r="AB148" i="21"/>
  <c r="AD148" i="21" s="1"/>
  <c r="AA148" i="21"/>
  <c r="Z148" i="21"/>
  <c r="Y148" i="21"/>
  <c r="U148" i="21"/>
  <c r="W148" i="21" s="1"/>
  <c r="T148" i="21"/>
  <c r="S148" i="21"/>
  <c r="R148" i="21"/>
  <c r="AI147" i="21"/>
  <c r="AK147" i="21" s="1"/>
  <c r="AH147" i="21"/>
  <c r="AG147" i="21"/>
  <c r="AF147" i="21"/>
  <c r="AB147" i="21"/>
  <c r="AD147" i="21" s="1"/>
  <c r="AA147" i="21"/>
  <c r="Z147" i="21"/>
  <c r="Y147" i="21"/>
  <c r="U147" i="21"/>
  <c r="W147" i="21" s="1"/>
  <c r="T147" i="21"/>
  <c r="S147" i="21"/>
  <c r="R147" i="21"/>
  <c r="AG146" i="21"/>
  <c r="Z146" i="21"/>
  <c r="S146" i="21"/>
  <c r="AH145" i="21"/>
  <c r="AG145" i="21"/>
  <c r="AF145" i="21"/>
  <c r="AA145" i="21"/>
  <c r="Z145" i="21"/>
  <c r="Y145" i="21"/>
  <c r="T145" i="21"/>
  <c r="S145" i="21"/>
  <c r="R145" i="21"/>
  <c r="AI122" i="21"/>
  <c r="AK122" i="21" s="1"/>
  <c r="AH122" i="21"/>
  <c r="AG122" i="21"/>
  <c r="AF122" i="21"/>
  <c r="AB122" i="21"/>
  <c r="AD122" i="21" s="1"/>
  <c r="AA122" i="21"/>
  <c r="Z122" i="21"/>
  <c r="Y122" i="21"/>
  <c r="U122" i="21"/>
  <c r="W122" i="21" s="1"/>
  <c r="T122" i="21"/>
  <c r="S122" i="21"/>
  <c r="R122" i="21"/>
  <c r="AI121" i="21"/>
  <c r="AK121" i="21" s="1"/>
  <c r="AH121" i="21"/>
  <c r="AG121" i="21"/>
  <c r="AF121" i="21"/>
  <c r="AB121" i="21"/>
  <c r="AD121" i="21" s="1"/>
  <c r="AA121" i="21"/>
  <c r="Z121" i="21"/>
  <c r="Y121" i="21"/>
  <c r="U121" i="21"/>
  <c r="W121" i="21" s="1"/>
  <c r="T121" i="21"/>
  <c r="S121" i="21"/>
  <c r="R121" i="21"/>
  <c r="AI120" i="21"/>
  <c r="AK120" i="21" s="1"/>
  <c r="AH120" i="21"/>
  <c r="AG120" i="21"/>
  <c r="AF120" i="21"/>
  <c r="AB120" i="21"/>
  <c r="AD120" i="21" s="1"/>
  <c r="AA120" i="21"/>
  <c r="Z120" i="21"/>
  <c r="Y120" i="21"/>
  <c r="U120" i="21"/>
  <c r="W120" i="21" s="1"/>
  <c r="T120" i="21"/>
  <c r="S120" i="21"/>
  <c r="R120" i="21"/>
  <c r="AI119" i="21"/>
  <c r="AK119" i="21" s="1"/>
  <c r="AH119" i="21"/>
  <c r="AG119" i="21"/>
  <c r="AF119" i="21"/>
  <c r="AB119" i="21"/>
  <c r="AD119" i="21" s="1"/>
  <c r="AA119" i="21"/>
  <c r="Z119" i="21"/>
  <c r="Y119" i="21"/>
  <c r="U119" i="21"/>
  <c r="W119" i="21" s="1"/>
  <c r="T119" i="21"/>
  <c r="S119" i="21"/>
  <c r="R119" i="21"/>
  <c r="AI118" i="21"/>
  <c r="AK118" i="21" s="1"/>
  <c r="AH118" i="21"/>
  <c r="AG118" i="21"/>
  <c r="AF118" i="21"/>
  <c r="AB118" i="21"/>
  <c r="AD118" i="21" s="1"/>
  <c r="AA118" i="21"/>
  <c r="Z118" i="21"/>
  <c r="Y118" i="21"/>
  <c r="U118" i="21"/>
  <c r="W118" i="21" s="1"/>
  <c r="T118" i="21"/>
  <c r="S118" i="21"/>
  <c r="R118" i="21"/>
  <c r="AI117" i="21"/>
  <c r="AK117" i="21" s="1"/>
  <c r="AH117" i="21"/>
  <c r="AG117" i="21"/>
  <c r="AF117" i="21"/>
  <c r="AB117" i="21"/>
  <c r="AD117" i="21" s="1"/>
  <c r="AA117" i="21"/>
  <c r="Z117" i="21"/>
  <c r="Y117" i="21"/>
  <c r="U117" i="21"/>
  <c r="W117" i="21" s="1"/>
  <c r="T117" i="21"/>
  <c r="S117" i="21"/>
  <c r="R117" i="21"/>
  <c r="AI116" i="21"/>
  <c r="AK116" i="21" s="1"/>
  <c r="AH116" i="21"/>
  <c r="AG116" i="21"/>
  <c r="AF116" i="21"/>
  <c r="AB116" i="21"/>
  <c r="AD116" i="21" s="1"/>
  <c r="AA116" i="21"/>
  <c r="Z116" i="21"/>
  <c r="Y116" i="21"/>
  <c r="U116" i="21"/>
  <c r="W116" i="21" s="1"/>
  <c r="T116" i="21"/>
  <c r="S116" i="21"/>
  <c r="R116" i="21"/>
  <c r="AI115" i="21"/>
  <c r="AK115" i="21" s="1"/>
  <c r="AH115" i="21"/>
  <c r="AG115" i="21"/>
  <c r="AF115" i="21"/>
  <c r="AB115" i="21"/>
  <c r="AD115" i="21" s="1"/>
  <c r="AA115" i="21"/>
  <c r="Z115" i="21"/>
  <c r="Y115" i="21"/>
  <c r="U115" i="21"/>
  <c r="W115" i="21" s="1"/>
  <c r="T115" i="21"/>
  <c r="S115" i="21"/>
  <c r="R115" i="21"/>
  <c r="AI114" i="21"/>
  <c r="AK114" i="21" s="1"/>
  <c r="AH114" i="21"/>
  <c r="AG114" i="21"/>
  <c r="AF114" i="21"/>
  <c r="AB114" i="21"/>
  <c r="AD114" i="21" s="1"/>
  <c r="AA114" i="21"/>
  <c r="Z114" i="21"/>
  <c r="Y114" i="21"/>
  <c r="U114" i="21"/>
  <c r="W114" i="21" s="1"/>
  <c r="T114" i="21"/>
  <c r="S114" i="21"/>
  <c r="R114" i="21"/>
  <c r="AI113" i="21"/>
  <c r="AK113" i="21" s="1"/>
  <c r="AH113" i="21"/>
  <c r="AG113" i="21"/>
  <c r="AF113" i="21"/>
  <c r="AB113" i="21"/>
  <c r="AD113" i="21" s="1"/>
  <c r="AA113" i="21"/>
  <c r="Z113" i="21"/>
  <c r="Y113" i="21"/>
  <c r="U113" i="21"/>
  <c r="W113" i="21" s="1"/>
  <c r="T113" i="21"/>
  <c r="S113" i="21"/>
  <c r="R113" i="21"/>
  <c r="AI112" i="21"/>
  <c r="AK112" i="21" s="1"/>
  <c r="AH112" i="21"/>
  <c r="AG112" i="21"/>
  <c r="AF112" i="21"/>
  <c r="AB112" i="21"/>
  <c r="AD112" i="21" s="1"/>
  <c r="AA112" i="21"/>
  <c r="Z112" i="21"/>
  <c r="Y112" i="21"/>
  <c r="U112" i="21"/>
  <c r="W112" i="21" s="1"/>
  <c r="T112" i="21"/>
  <c r="S112" i="21"/>
  <c r="R112" i="21"/>
  <c r="AI111" i="21"/>
  <c r="AK111" i="21" s="1"/>
  <c r="AH111" i="21"/>
  <c r="AG111" i="21"/>
  <c r="AF111" i="21"/>
  <c r="AB111" i="21"/>
  <c r="AD111" i="21" s="1"/>
  <c r="AA111" i="21"/>
  <c r="Z111" i="21"/>
  <c r="Y111" i="21"/>
  <c r="U111" i="21"/>
  <c r="W111" i="21" s="1"/>
  <c r="T111" i="21"/>
  <c r="S111" i="21"/>
  <c r="R111" i="21"/>
  <c r="AI110" i="21"/>
  <c r="AK110" i="21" s="1"/>
  <c r="AH110" i="21"/>
  <c r="AG110" i="21"/>
  <c r="AF110" i="21"/>
  <c r="AB110" i="21"/>
  <c r="AD110" i="21" s="1"/>
  <c r="AA110" i="21"/>
  <c r="Z110" i="21"/>
  <c r="Y110" i="21"/>
  <c r="U110" i="21"/>
  <c r="W110" i="21" s="1"/>
  <c r="T110" i="21"/>
  <c r="S110" i="21"/>
  <c r="R110" i="21"/>
  <c r="AI109" i="21"/>
  <c r="AK109" i="21" s="1"/>
  <c r="AH109" i="21"/>
  <c r="AG109" i="21"/>
  <c r="AF109" i="21"/>
  <c r="AB109" i="21"/>
  <c r="AD109" i="21" s="1"/>
  <c r="AA109" i="21"/>
  <c r="Z109" i="21"/>
  <c r="Y109" i="21"/>
  <c r="U109" i="21"/>
  <c r="W109" i="21" s="1"/>
  <c r="T109" i="21"/>
  <c r="S109" i="21"/>
  <c r="R109" i="21"/>
  <c r="AI108" i="21"/>
  <c r="AK108" i="21" s="1"/>
  <c r="AH108" i="21"/>
  <c r="AG108" i="21"/>
  <c r="AF108" i="21"/>
  <c r="AB108" i="21"/>
  <c r="AD108" i="21" s="1"/>
  <c r="AA108" i="21"/>
  <c r="Z108" i="21"/>
  <c r="Y108" i="21"/>
  <c r="U108" i="21"/>
  <c r="W108" i="21" s="1"/>
  <c r="T108" i="21"/>
  <c r="S108" i="21"/>
  <c r="R108" i="21"/>
  <c r="AI107" i="21"/>
  <c r="AK107" i="21" s="1"/>
  <c r="AH107" i="21"/>
  <c r="AG107" i="21"/>
  <c r="AF107" i="21"/>
  <c r="AB107" i="21"/>
  <c r="AD107" i="21" s="1"/>
  <c r="AA107" i="21"/>
  <c r="Z107" i="21"/>
  <c r="Y107" i="21"/>
  <c r="U107" i="21"/>
  <c r="W107" i="21" s="1"/>
  <c r="T107" i="21"/>
  <c r="S107" i="21"/>
  <c r="R107" i="21"/>
  <c r="AI106" i="21"/>
  <c r="AK106" i="21" s="1"/>
  <c r="AH106" i="21"/>
  <c r="AG106" i="21"/>
  <c r="AF106" i="21"/>
  <c r="AB106" i="21"/>
  <c r="AD106" i="21" s="1"/>
  <c r="AA106" i="21"/>
  <c r="Z106" i="21"/>
  <c r="Y106" i="21"/>
  <c r="U106" i="21"/>
  <c r="W106" i="21" s="1"/>
  <c r="T106" i="21"/>
  <c r="S106" i="21"/>
  <c r="R106" i="21"/>
  <c r="AI105" i="21"/>
  <c r="AK105" i="21" s="1"/>
  <c r="AH105" i="21"/>
  <c r="AG105" i="21"/>
  <c r="AF105" i="21"/>
  <c r="AB105" i="21"/>
  <c r="AD105" i="21" s="1"/>
  <c r="AA105" i="21"/>
  <c r="Z105" i="21"/>
  <c r="Y105" i="21"/>
  <c r="U105" i="21"/>
  <c r="W105" i="21" s="1"/>
  <c r="T105" i="21"/>
  <c r="S105" i="21"/>
  <c r="R105" i="21"/>
  <c r="AI104" i="21"/>
  <c r="AK104" i="21" s="1"/>
  <c r="AH104" i="21"/>
  <c r="AG104" i="21"/>
  <c r="AF104" i="21"/>
  <c r="AB104" i="21"/>
  <c r="AD104" i="21" s="1"/>
  <c r="AA104" i="21"/>
  <c r="Z104" i="21"/>
  <c r="Y104" i="21"/>
  <c r="U104" i="21"/>
  <c r="W104" i="21" s="1"/>
  <c r="T104" i="21"/>
  <c r="S104" i="21"/>
  <c r="R104" i="21"/>
  <c r="AI103" i="21"/>
  <c r="AK103" i="21" s="1"/>
  <c r="AH103" i="21"/>
  <c r="AG103" i="21"/>
  <c r="AF103" i="21"/>
  <c r="AB103" i="21"/>
  <c r="AD103" i="21" s="1"/>
  <c r="AA103" i="21"/>
  <c r="Z103" i="21"/>
  <c r="Y103" i="21"/>
  <c r="U103" i="21"/>
  <c r="W103" i="21" s="1"/>
  <c r="T103" i="21"/>
  <c r="S103" i="21"/>
  <c r="R103" i="21"/>
  <c r="AI102" i="21"/>
  <c r="AK102" i="21" s="1"/>
  <c r="AH102" i="21"/>
  <c r="AG102" i="21"/>
  <c r="AF102" i="21"/>
  <c r="AB102" i="21"/>
  <c r="AD102" i="21" s="1"/>
  <c r="AA102" i="21"/>
  <c r="Z102" i="21"/>
  <c r="Y102" i="21"/>
  <c r="U102" i="21"/>
  <c r="W102" i="21" s="1"/>
  <c r="T102" i="21"/>
  <c r="S102" i="21"/>
  <c r="R102" i="21"/>
  <c r="AH101" i="21"/>
  <c r="AG101" i="21"/>
  <c r="AF101" i="21"/>
  <c r="AA101" i="21"/>
  <c r="Z101" i="21"/>
  <c r="Y101" i="21"/>
  <c r="T101" i="21"/>
  <c r="S101" i="21"/>
  <c r="R101" i="21"/>
  <c r="AI78" i="21"/>
  <c r="AK78" i="21" s="1"/>
  <c r="AH78" i="21"/>
  <c r="AG78" i="21"/>
  <c r="AF78" i="21"/>
  <c r="AB78" i="21"/>
  <c r="AD78" i="21" s="1"/>
  <c r="AA78" i="21"/>
  <c r="Z78" i="21"/>
  <c r="Y78" i="21"/>
  <c r="U78" i="21"/>
  <c r="W78" i="21" s="1"/>
  <c r="T78" i="21"/>
  <c r="S78" i="21"/>
  <c r="R78" i="21"/>
  <c r="AI77" i="21"/>
  <c r="AK77" i="21" s="1"/>
  <c r="AH77" i="21"/>
  <c r="AG77" i="21"/>
  <c r="AF77" i="21"/>
  <c r="AB77" i="21"/>
  <c r="AD77" i="21" s="1"/>
  <c r="AA77" i="21"/>
  <c r="Z77" i="21"/>
  <c r="Y77" i="21"/>
  <c r="U77" i="21"/>
  <c r="W77" i="21" s="1"/>
  <c r="T77" i="21"/>
  <c r="S77" i="21"/>
  <c r="R77" i="21"/>
  <c r="AI76" i="21"/>
  <c r="AK76" i="21" s="1"/>
  <c r="AH76" i="21"/>
  <c r="AG76" i="21"/>
  <c r="AF76" i="21"/>
  <c r="AB76" i="21"/>
  <c r="AD76" i="21" s="1"/>
  <c r="AA76" i="21"/>
  <c r="Z76" i="21"/>
  <c r="Y76" i="21"/>
  <c r="U76" i="21"/>
  <c r="W76" i="21" s="1"/>
  <c r="T76" i="21"/>
  <c r="S76" i="21"/>
  <c r="R76" i="21"/>
  <c r="AI75" i="21"/>
  <c r="AK75" i="21" s="1"/>
  <c r="AH75" i="21"/>
  <c r="AG75" i="21"/>
  <c r="AF75" i="21"/>
  <c r="AB75" i="21"/>
  <c r="AD75" i="21" s="1"/>
  <c r="AA75" i="21"/>
  <c r="Z75" i="21"/>
  <c r="Y75" i="21"/>
  <c r="U75" i="21"/>
  <c r="W75" i="21" s="1"/>
  <c r="T75" i="21"/>
  <c r="S75" i="21"/>
  <c r="R75" i="21"/>
  <c r="AI74" i="21"/>
  <c r="AK74" i="21" s="1"/>
  <c r="AH74" i="21"/>
  <c r="AG74" i="21"/>
  <c r="AF74" i="21"/>
  <c r="AB74" i="21"/>
  <c r="AD74" i="21" s="1"/>
  <c r="AA74" i="21"/>
  <c r="Z74" i="21"/>
  <c r="Y74" i="21"/>
  <c r="U74" i="21"/>
  <c r="W74" i="21" s="1"/>
  <c r="T74" i="21"/>
  <c r="S74" i="21"/>
  <c r="R74" i="21"/>
  <c r="AI73" i="21"/>
  <c r="AK73" i="21" s="1"/>
  <c r="AH73" i="21"/>
  <c r="AG73" i="21"/>
  <c r="AF73" i="21"/>
  <c r="AB73" i="21"/>
  <c r="AD73" i="21" s="1"/>
  <c r="AA73" i="21"/>
  <c r="Z73" i="21"/>
  <c r="Y73" i="21"/>
  <c r="U73" i="21"/>
  <c r="W73" i="21" s="1"/>
  <c r="T73" i="21"/>
  <c r="S73" i="21"/>
  <c r="R73" i="21"/>
  <c r="AI72" i="21"/>
  <c r="AK72" i="21" s="1"/>
  <c r="AH72" i="21"/>
  <c r="AG72" i="21"/>
  <c r="AF72" i="21"/>
  <c r="AB72" i="21"/>
  <c r="AD72" i="21" s="1"/>
  <c r="AA72" i="21"/>
  <c r="Z72" i="21"/>
  <c r="Y72" i="21"/>
  <c r="U72" i="21"/>
  <c r="W72" i="21" s="1"/>
  <c r="T72" i="21"/>
  <c r="S72" i="21"/>
  <c r="R72" i="21"/>
  <c r="AI71" i="21"/>
  <c r="AK71" i="21" s="1"/>
  <c r="AH71" i="21"/>
  <c r="AG71" i="21"/>
  <c r="AF71" i="21"/>
  <c r="AB71" i="21"/>
  <c r="AD71" i="21" s="1"/>
  <c r="AA71" i="21"/>
  <c r="Z71" i="21"/>
  <c r="Y71" i="21"/>
  <c r="U71" i="21"/>
  <c r="W71" i="21" s="1"/>
  <c r="T71" i="21"/>
  <c r="S71" i="21"/>
  <c r="R71" i="21"/>
  <c r="AI70" i="21"/>
  <c r="AK70" i="21" s="1"/>
  <c r="AH70" i="21"/>
  <c r="AG70" i="21"/>
  <c r="AF70" i="21"/>
  <c r="AB70" i="21"/>
  <c r="AD70" i="21" s="1"/>
  <c r="AA70" i="21"/>
  <c r="Z70" i="21"/>
  <c r="Y70" i="21"/>
  <c r="U70" i="21"/>
  <c r="W70" i="21" s="1"/>
  <c r="T70" i="21"/>
  <c r="S70" i="21"/>
  <c r="R70" i="21"/>
  <c r="AI69" i="21"/>
  <c r="AK69" i="21" s="1"/>
  <c r="AH69" i="21"/>
  <c r="AG69" i="21"/>
  <c r="AF69" i="21"/>
  <c r="AB69" i="21"/>
  <c r="AD69" i="21" s="1"/>
  <c r="AA69" i="21"/>
  <c r="Z69" i="21"/>
  <c r="Y69" i="21"/>
  <c r="U69" i="21"/>
  <c r="W69" i="21" s="1"/>
  <c r="T69" i="21"/>
  <c r="S69" i="21"/>
  <c r="R69" i="21"/>
  <c r="AI68" i="21"/>
  <c r="AK68" i="21" s="1"/>
  <c r="AH68" i="21"/>
  <c r="AG68" i="21"/>
  <c r="AF68" i="21"/>
  <c r="AB68" i="21"/>
  <c r="AD68" i="21" s="1"/>
  <c r="AA68" i="21"/>
  <c r="Z68" i="21"/>
  <c r="Y68" i="21"/>
  <c r="U68" i="21"/>
  <c r="W68" i="21" s="1"/>
  <c r="T68" i="21"/>
  <c r="S68" i="21"/>
  <c r="R68" i="21"/>
  <c r="AI67" i="21"/>
  <c r="AK67" i="21" s="1"/>
  <c r="AH67" i="21"/>
  <c r="AG67" i="21"/>
  <c r="AF67" i="21"/>
  <c r="AB67" i="21"/>
  <c r="AD67" i="21" s="1"/>
  <c r="AA67" i="21"/>
  <c r="Z67" i="21"/>
  <c r="Y67" i="21"/>
  <c r="U67" i="21"/>
  <c r="W67" i="21" s="1"/>
  <c r="T67" i="21"/>
  <c r="S67" i="21"/>
  <c r="R67" i="21"/>
  <c r="AI66" i="21"/>
  <c r="AK66" i="21" s="1"/>
  <c r="AH66" i="21"/>
  <c r="AG66" i="21"/>
  <c r="AF66" i="21"/>
  <c r="AB66" i="21"/>
  <c r="AD66" i="21" s="1"/>
  <c r="AA66" i="21"/>
  <c r="Z66" i="21"/>
  <c r="Y66" i="21"/>
  <c r="U66" i="21"/>
  <c r="W66" i="21" s="1"/>
  <c r="T66" i="21"/>
  <c r="S66" i="21"/>
  <c r="R66" i="21"/>
  <c r="AI65" i="21"/>
  <c r="AK65" i="21" s="1"/>
  <c r="AH65" i="21"/>
  <c r="AG65" i="21"/>
  <c r="AF65" i="21"/>
  <c r="AB65" i="21"/>
  <c r="AD65" i="21" s="1"/>
  <c r="AA65" i="21"/>
  <c r="Z65" i="21"/>
  <c r="Y65" i="21"/>
  <c r="U65" i="21"/>
  <c r="W65" i="21" s="1"/>
  <c r="T65" i="21"/>
  <c r="S65" i="21"/>
  <c r="R65" i="21"/>
  <c r="AI64" i="21"/>
  <c r="AK64" i="21" s="1"/>
  <c r="AH64" i="21"/>
  <c r="AG64" i="21"/>
  <c r="AF64" i="21"/>
  <c r="AB64" i="21"/>
  <c r="AD64" i="21" s="1"/>
  <c r="AA64" i="21"/>
  <c r="Z64" i="21"/>
  <c r="Y64" i="21"/>
  <c r="U64" i="21"/>
  <c r="W64" i="21" s="1"/>
  <c r="T64" i="21"/>
  <c r="S64" i="21"/>
  <c r="R64" i="21"/>
  <c r="AI63" i="21"/>
  <c r="AK63" i="21" s="1"/>
  <c r="AH63" i="21"/>
  <c r="AG63" i="21"/>
  <c r="AF63" i="21"/>
  <c r="AB63" i="21"/>
  <c r="AD63" i="21" s="1"/>
  <c r="AA63" i="21"/>
  <c r="Z63" i="21"/>
  <c r="Y63" i="21"/>
  <c r="U63" i="21"/>
  <c r="W63" i="21" s="1"/>
  <c r="T63" i="21"/>
  <c r="S63" i="21"/>
  <c r="R63" i="21"/>
  <c r="AI62" i="21"/>
  <c r="AK62" i="21" s="1"/>
  <c r="AH62" i="21"/>
  <c r="AG62" i="21"/>
  <c r="AF62" i="21"/>
  <c r="AB62" i="21"/>
  <c r="AD62" i="21" s="1"/>
  <c r="AA62" i="21"/>
  <c r="Z62" i="21"/>
  <c r="Y62" i="21"/>
  <c r="U62" i="21"/>
  <c r="W62" i="21" s="1"/>
  <c r="T62" i="21"/>
  <c r="S62" i="21"/>
  <c r="R62" i="21"/>
  <c r="AI61" i="21"/>
  <c r="AK61" i="21" s="1"/>
  <c r="AH61" i="21"/>
  <c r="AG61" i="21"/>
  <c r="AF61" i="21"/>
  <c r="AB61" i="21"/>
  <c r="AD61" i="21" s="1"/>
  <c r="AA61" i="21"/>
  <c r="Z61" i="21"/>
  <c r="Y61" i="21"/>
  <c r="U61" i="21"/>
  <c r="W61" i="21" s="1"/>
  <c r="T61" i="21"/>
  <c r="S61" i="21"/>
  <c r="R61" i="21"/>
  <c r="AI60" i="21"/>
  <c r="AK60" i="21" s="1"/>
  <c r="AH60" i="21"/>
  <c r="AG60" i="21"/>
  <c r="AF60" i="21"/>
  <c r="AB60" i="21"/>
  <c r="AD60" i="21" s="1"/>
  <c r="AA60" i="21"/>
  <c r="Z60" i="21"/>
  <c r="Y60" i="21"/>
  <c r="U60" i="21"/>
  <c r="W60" i="21" s="1"/>
  <c r="T60" i="21"/>
  <c r="S60" i="21"/>
  <c r="R60" i="21"/>
  <c r="AI59" i="21"/>
  <c r="AK59" i="21" s="1"/>
  <c r="AH59" i="21"/>
  <c r="AG59" i="21"/>
  <c r="AF59" i="21"/>
  <c r="AB59" i="21"/>
  <c r="AD59" i="21" s="1"/>
  <c r="AA59" i="21"/>
  <c r="Z59" i="21"/>
  <c r="Y59" i="21"/>
  <c r="U59" i="21"/>
  <c r="W59" i="21" s="1"/>
  <c r="T59" i="21"/>
  <c r="S59" i="21"/>
  <c r="R59" i="21"/>
  <c r="AI58" i="21"/>
  <c r="AK58" i="21" s="1"/>
  <c r="AH58" i="21"/>
  <c r="AG58" i="21"/>
  <c r="AF58" i="21"/>
  <c r="AB58" i="21"/>
  <c r="AD58" i="21" s="1"/>
  <c r="AA58" i="21"/>
  <c r="Z58" i="21"/>
  <c r="Y58" i="21"/>
  <c r="U58" i="21"/>
  <c r="W58" i="21" s="1"/>
  <c r="T58" i="21"/>
  <c r="S58" i="21"/>
  <c r="R58" i="21"/>
  <c r="AH57" i="21"/>
  <c r="AG57" i="21"/>
  <c r="AF57" i="21"/>
  <c r="AA57" i="21"/>
  <c r="Z57" i="21"/>
  <c r="Y57" i="21"/>
  <c r="T57" i="21"/>
  <c r="S57" i="21"/>
  <c r="R57" i="21"/>
  <c r="AH34" i="21"/>
  <c r="AG34" i="21"/>
  <c r="AH33" i="21"/>
  <c r="AG33" i="21"/>
  <c r="AH32" i="21"/>
  <c r="AG32" i="21"/>
  <c r="AH31" i="21"/>
  <c r="AG31" i="21"/>
  <c r="AH30" i="21"/>
  <c r="AG30" i="21"/>
  <c r="AH29" i="21"/>
  <c r="AG29" i="21"/>
  <c r="AH28" i="21"/>
  <c r="AG28" i="21"/>
  <c r="AH27" i="21"/>
  <c r="AG27" i="21"/>
  <c r="AH26" i="21"/>
  <c r="AG26" i="21"/>
  <c r="AH25" i="21"/>
  <c r="AG25" i="21"/>
  <c r="AH24" i="21"/>
  <c r="AG24" i="21"/>
  <c r="AH23" i="21"/>
  <c r="AG23" i="21"/>
  <c r="AH22" i="21"/>
  <c r="AG22" i="21"/>
  <c r="AH21" i="21"/>
  <c r="AG21" i="21"/>
  <c r="AH20" i="21"/>
  <c r="AG20" i="21"/>
  <c r="AH19" i="21"/>
  <c r="AG19" i="21"/>
  <c r="AH18" i="21"/>
  <c r="AG18" i="21"/>
  <c r="AG17" i="21"/>
  <c r="AH16" i="21"/>
  <c r="AG16" i="21"/>
  <c r="AH15" i="21"/>
  <c r="AG15" i="21"/>
  <c r="AH14" i="21"/>
  <c r="AG14" i="21"/>
  <c r="AH13" i="21"/>
  <c r="AG13" i="21"/>
  <c r="AA34" i="21"/>
  <c r="Z34" i="21"/>
  <c r="AA33" i="21"/>
  <c r="Z33" i="21"/>
  <c r="AA32" i="21"/>
  <c r="Z32" i="21"/>
  <c r="AA31" i="21"/>
  <c r="Z31" i="21"/>
  <c r="AA30" i="21"/>
  <c r="Z30" i="21"/>
  <c r="AA29" i="21"/>
  <c r="Z29" i="21"/>
  <c r="AA28" i="21"/>
  <c r="Z28" i="21"/>
  <c r="AA27" i="21"/>
  <c r="Z27" i="21"/>
  <c r="AA26" i="21"/>
  <c r="Z26" i="21"/>
  <c r="AA25" i="21"/>
  <c r="Z25" i="21"/>
  <c r="AA24" i="21"/>
  <c r="Z24" i="21"/>
  <c r="AA23" i="21"/>
  <c r="Z23" i="21"/>
  <c r="AA22" i="21"/>
  <c r="Z22" i="21"/>
  <c r="AA21" i="21"/>
  <c r="Z21" i="21"/>
  <c r="AA20" i="21"/>
  <c r="Z20" i="21"/>
  <c r="AA19" i="21"/>
  <c r="Z19" i="21"/>
  <c r="AA18" i="21"/>
  <c r="Z18" i="21"/>
  <c r="Z17" i="21"/>
  <c r="AA16" i="21"/>
  <c r="Z16" i="21"/>
  <c r="AA15" i="21"/>
  <c r="Z15" i="21"/>
  <c r="AA14" i="21"/>
  <c r="Z14" i="21"/>
  <c r="AA13" i="21"/>
  <c r="Z13" i="21"/>
  <c r="T34" i="21"/>
  <c r="S34" i="21"/>
  <c r="T33" i="21"/>
  <c r="S33" i="21"/>
  <c r="T32" i="21"/>
  <c r="S32" i="21"/>
  <c r="T31" i="21"/>
  <c r="S31" i="21"/>
  <c r="T30" i="21"/>
  <c r="S30" i="21"/>
  <c r="T29" i="21"/>
  <c r="S29" i="21"/>
  <c r="T28" i="21"/>
  <c r="S28" i="21"/>
  <c r="T27" i="21"/>
  <c r="S27" i="21"/>
  <c r="T26" i="21"/>
  <c r="S26" i="21"/>
  <c r="T25" i="21"/>
  <c r="S25" i="21"/>
  <c r="T24" i="21"/>
  <c r="S24" i="21"/>
  <c r="T23" i="21"/>
  <c r="S23" i="21"/>
  <c r="T22" i="21"/>
  <c r="S22" i="21"/>
  <c r="T21" i="21"/>
  <c r="S21" i="21"/>
  <c r="T20" i="21"/>
  <c r="S20" i="21"/>
  <c r="T19" i="21"/>
  <c r="S19" i="21"/>
  <c r="T18" i="21"/>
  <c r="S18" i="21"/>
  <c r="S17" i="21"/>
  <c r="T16" i="21"/>
  <c r="S16" i="21"/>
  <c r="T15" i="21"/>
  <c r="S15" i="21"/>
  <c r="T14" i="21"/>
  <c r="S14" i="21"/>
  <c r="T13" i="21"/>
  <c r="S13" i="21"/>
  <c r="AB61" i="22" l="1"/>
  <c r="AD61" i="22" s="1"/>
  <c r="AI61" i="22"/>
  <c r="AK61" i="22" s="1"/>
  <c r="AB62" i="22"/>
  <c r="AD62" i="22" s="1"/>
  <c r="AI62" i="22"/>
  <c r="AK62" i="22" s="1"/>
  <c r="D31" i="35"/>
  <c r="D31" i="6"/>
  <c r="D31" i="49"/>
  <c r="D31" i="3"/>
  <c r="D31" i="34"/>
  <c r="D31" i="2"/>
  <c r="D28" i="35" l="1"/>
  <c r="D27" i="35"/>
  <c r="D28" i="6"/>
  <c r="D27" i="6"/>
  <c r="D28" i="49"/>
  <c r="D27" i="49"/>
  <c r="D28" i="65"/>
  <c r="D27" i="65"/>
  <c r="D28" i="64"/>
  <c r="D27" i="64"/>
  <c r="D28" i="63"/>
  <c r="D27" i="63"/>
  <c r="D28" i="34"/>
  <c r="D27" i="34"/>
  <c r="D28" i="2"/>
  <c r="D27" i="2"/>
  <c r="D28" i="3"/>
  <c r="D27" i="3"/>
  <c r="R62" i="68" l="1"/>
  <c r="R58" i="68"/>
  <c r="D40" i="68" s="1"/>
  <c r="D53" i="68"/>
  <c r="D44" i="68"/>
  <c r="D38" i="68"/>
  <c r="D31" i="68"/>
  <c r="D30" i="68"/>
  <c r="R29" i="68"/>
  <c r="R30" i="68" s="1"/>
  <c r="D9" i="68" s="1"/>
  <c r="R28" i="68"/>
  <c r="D27" i="68"/>
  <c r="U12" i="68"/>
  <c r="U11" i="68"/>
  <c r="U10" i="68"/>
  <c r="R4" i="68" s="1"/>
  <c r="U9" i="68"/>
  <c r="M8" i="68"/>
  <c r="N8" i="68" s="1"/>
  <c r="J8" i="68"/>
  <c r="K8" i="68" s="1"/>
  <c r="G8" i="68"/>
  <c r="H8" i="68" s="1"/>
  <c r="A1" i="68"/>
  <c r="D11" i="68" l="1"/>
  <c r="D10" i="68"/>
  <c r="D32" i="67"/>
  <c r="D19" i="67"/>
  <c r="D22" i="67" s="1"/>
  <c r="D16" i="67"/>
  <c r="D9" i="67"/>
  <c r="D24" i="67"/>
  <c r="D40" i="67"/>
  <c r="D53" i="67"/>
  <c r="D54" i="67"/>
  <c r="D44" i="67"/>
  <c r="D35" i="67"/>
  <c r="D34" i="67"/>
  <c r="M8" i="67"/>
  <c r="N8" i="67" s="1"/>
  <c r="J8" i="67"/>
  <c r="K8" i="67" s="1"/>
  <c r="G8" i="67"/>
  <c r="H8" i="67" s="1"/>
  <c r="A1" i="67"/>
  <c r="D16" i="61" l="1"/>
  <c r="D100" i="12" l="1"/>
  <c r="C78" i="32" l="1"/>
  <c r="C77" i="32"/>
  <c r="C30" i="66"/>
  <c r="C25" i="66"/>
  <c r="C34" i="66"/>
  <c r="C33" i="66"/>
  <c r="C32" i="66"/>
  <c r="C28" i="66"/>
  <c r="C27" i="66"/>
  <c r="C24" i="66"/>
  <c r="C23" i="66"/>
  <c r="C22" i="66"/>
  <c r="C21" i="66"/>
  <c r="C20" i="66"/>
  <c r="C19" i="66"/>
  <c r="C18" i="66"/>
  <c r="C17" i="66"/>
  <c r="C16" i="66"/>
  <c r="C15" i="66"/>
  <c r="C10" i="66"/>
  <c r="C11" i="66"/>
  <c r="C12" i="66"/>
  <c r="C13" i="66"/>
  <c r="C9" i="66"/>
  <c r="B34" i="66"/>
  <c r="B33" i="66"/>
  <c r="B32" i="66"/>
  <c r="B28" i="66"/>
  <c r="B27" i="66"/>
  <c r="B24" i="66"/>
  <c r="B23" i="66"/>
  <c r="B22" i="66"/>
  <c r="B21" i="66"/>
  <c r="B20" i="66"/>
  <c r="B19" i="66"/>
  <c r="B18" i="66"/>
  <c r="B17" i="66"/>
  <c r="B16" i="66"/>
  <c r="B15" i="66"/>
  <c r="B13" i="66"/>
  <c r="B12" i="66"/>
  <c r="B11" i="66"/>
  <c r="B10" i="66"/>
  <c r="B9" i="66"/>
  <c r="M4" i="66"/>
  <c r="J4" i="66"/>
  <c r="G4" i="66"/>
  <c r="I38" i="20" l="1"/>
  <c r="D32" i="35" l="1"/>
  <c r="D32" i="65"/>
  <c r="D32" i="34"/>
  <c r="D32" i="6"/>
  <c r="D32" i="64"/>
  <c r="D32" i="2"/>
  <c r="D30" i="35"/>
  <c r="D30" i="65"/>
  <c r="D30" i="34"/>
  <c r="D30" i="6"/>
  <c r="D30" i="64"/>
  <c r="D30" i="2"/>
  <c r="D30" i="49"/>
  <c r="D30" i="63"/>
  <c r="D30" i="3"/>
  <c r="E60" i="35"/>
  <c r="E60" i="6"/>
  <c r="E60" i="49"/>
  <c r="E60" i="65"/>
  <c r="E60" i="64"/>
  <c r="E60" i="63"/>
  <c r="E60" i="34"/>
  <c r="E60" i="2"/>
  <c r="E60" i="3"/>
  <c r="H191" i="21"/>
  <c r="I191" i="21" s="1"/>
  <c r="G11" i="31"/>
  <c r="L190" i="22"/>
  <c r="M75" i="12"/>
  <c r="J75" i="12"/>
  <c r="C365" i="24"/>
  <c r="I365" i="24"/>
  <c r="J365" i="24"/>
  <c r="L365" i="24"/>
  <c r="P365" i="24" s="1"/>
  <c r="C366" i="24"/>
  <c r="I366" i="24"/>
  <c r="J366" i="24"/>
  <c r="H367" i="24"/>
  <c r="I367" i="24" s="1"/>
  <c r="P367" i="24"/>
  <c r="C368" i="24"/>
  <c r="P368" i="24"/>
  <c r="C369" i="24"/>
  <c r="J369" i="24"/>
  <c r="P369" i="24"/>
  <c r="C370" i="24"/>
  <c r="P370" i="24"/>
  <c r="C371" i="24"/>
  <c r="J371" i="24"/>
  <c r="P371" i="24"/>
  <c r="C372" i="24"/>
  <c r="I372" i="24"/>
  <c r="J372" i="24"/>
  <c r="P372" i="24"/>
  <c r="C373" i="24"/>
  <c r="I373" i="24"/>
  <c r="J373" i="24"/>
  <c r="P373" i="24"/>
  <c r="C374" i="24"/>
  <c r="I374" i="24"/>
  <c r="J374" i="24"/>
  <c r="P374" i="24"/>
  <c r="C375" i="24"/>
  <c r="I375" i="24"/>
  <c r="J375" i="24"/>
  <c r="P375" i="24"/>
  <c r="C376" i="24"/>
  <c r="I376" i="24"/>
  <c r="J376" i="24"/>
  <c r="P376" i="24"/>
  <c r="C377" i="24"/>
  <c r="I377" i="24"/>
  <c r="J377" i="24"/>
  <c r="P377" i="24"/>
  <c r="C378" i="24"/>
  <c r="I378" i="24"/>
  <c r="J378" i="24"/>
  <c r="P378" i="24"/>
  <c r="C379" i="24"/>
  <c r="I379" i="24"/>
  <c r="J379" i="24"/>
  <c r="P379" i="24"/>
  <c r="C380" i="24"/>
  <c r="I380" i="24"/>
  <c r="J380" i="24"/>
  <c r="P380" i="24"/>
  <c r="C381" i="24"/>
  <c r="I381" i="24"/>
  <c r="J381" i="24"/>
  <c r="P381" i="24"/>
  <c r="C382" i="24"/>
  <c r="I382" i="24"/>
  <c r="J382" i="24"/>
  <c r="P382" i="24"/>
  <c r="C383" i="24"/>
  <c r="I383" i="24"/>
  <c r="J383" i="24"/>
  <c r="P383" i="24"/>
  <c r="C384" i="24"/>
  <c r="I384" i="24"/>
  <c r="J384" i="24"/>
  <c r="P384" i="24"/>
  <c r="C385" i="24"/>
  <c r="I385" i="24"/>
  <c r="J385" i="24"/>
  <c r="P385" i="24"/>
  <c r="C386" i="24"/>
  <c r="I386" i="24"/>
  <c r="J386" i="24"/>
  <c r="P386" i="24"/>
  <c r="I56" i="20"/>
  <c r="I55" i="20"/>
  <c r="I54" i="20"/>
  <c r="I52" i="20"/>
  <c r="I51" i="20"/>
  <c r="I50" i="20"/>
  <c r="I49" i="20"/>
  <c r="I48" i="20"/>
  <c r="I45" i="20"/>
  <c r="I44" i="20"/>
  <c r="I42" i="20"/>
  <c r="I41" i="20"/>
  <c r="I39" i="20"/>
  <c r="I36" i="20"/>
  <c r="I35" i="20"/>
  <c r="I34" i="20"/>
  <c r="I33" i="20"/>
  <c r="I32" i="20"/>
  <c r="I31" i="20"/>
  <c r="I30" i="20"/>
  <c r="I29" i="20"/>
  <c r="I28" i="20"/>
  <c r="I26" i="20"/>
  <c r="I25" i="20"/>
  <c r="I23" i="20"/>
  <c r="I22" i="20"/>
  <c r="I21" i="20"/>
  <c r="I20" i="20"/>
  <c r="I19" i="20"/>
  <c r="I18" i="20"/>
  <c r="I17" i="20"/>
  <c r="I16" i="20"/>
  <c r="I14" i="20"/>
  <c r="I13" i="20"/>
  <c r="I12" i="20"/>
  <c r="I11" i="20"/>
  <c r="I10" i="20"/>
  <c r="I9" i="20"/>
  <c r="J370" i="24"/>
  <c r="J368" i="24"/>
  <c r="H236" i="28"/>
  <c r="H235" i="28"/>
  <c r="J235" i="28" s="1"/>
  <c r="L233" i="28"/>
  <c r="P233" i="28" s="1"/>
  <c r="H19" i="27"/>
  <c r="C19" i="27" s="1"/>
  <c r="H18" i="27"/>
  <c r="J18" i="27" s="1"/>
  <c r="H17" i="27"/>
  <c r="C17" i="27" s="1"/>
  <c r="H16" i="27"/>
  <c r="J16" i="27" s="1"/>
  <c r="H15" i="27"/>
  <c r="C15" i="27" s="1"/>
  <c r="H58" i="26"/>
  <c r="J58" i="26" s="1"/>
  <c r="H24" i="25"/>
  <c r="C24" i="25" s="1"/>
  <c r="H23" i="25"/>
  <c r="I23" i="25" s="1"/>
  <c r="H22" i="25"/>
  <c r="J22" i="25" s="1"/>
  <c r="H21" i="25"/>
  <c r="I21" i="25" s="1"/>
  <c r="H20" i="25"/>
  <c r="J20" i="25" s="1"/>
  <c r="H19" i="25"/>
  <c r="J19" i="25" s="1"/>
  <c r="L13" i="27"/>
  <c r="P13" i="27" s="1"/>
  <c r="K58" i="25"/>
  <c r="P58" i="25" s="1"/>
  <c r="H62" i="25"/>
  <c r="J62" i="25" s="1"/>
  <c r="H61" i="25"/>
  <c r="C61" i="25" s="1"/>
  <c r="H60" i="25"/>
  <c r="C60" i="25" s="1"/>
  <c r="L13" i="25"/>
  <c r="P13" i="25" s="1"/>
  <c r="K18" i="25"/>
  <c r="K15" i="25"/>
  <c r="H327" i="24"/>
  <c r="J327" i="24" s="1"/>
  <c r="H326" i="24"/>
  <c r="H325" i="24"/>
  <c r="C325" i="24" s="1"/>
  <c r="H324" i="24"/>
  <c r="J324" i="24" s="1"/>
  <c r="H323" i="24"/>
  <c r="J323" i="24" s="1"/>
  <c r="L321" i="24"/>
  <c r="P321" i="24" s="1"/>
  <c r="H283" i="24"/>
  <c r="I283" i="24" s="1"/>
  <c r="H282" i="24"/>
  <c r="I282" i="24" s="1"/>
  <c r="H281" i="24"/>
  <c r="J281" i="24" s="1"/>
  <c r="H280" i="24"/>
  <c r="I280" i="24" s="1"/>
  <c r="H279" i="24"/>
  <c r="I279" i="24" s="1"/>
  <c r="L277" i="24"/>
  <c r="P277" i="24" s="1"/>
  <c r="H240" i="24"/>
  <c r="H239" i="24"/>
  <c r="H238" i="24"/>
  <c r="I238" i="24" s="1"/>
  <c r="H237" i="24"/>
  <c r="J237" i="24" s="1"/>
  <c r="H236" i="24"/>
  <c r="H235" i="24"/>
  <c r="J235" i="24" s="1"/>
  <c r="H195" i="24"/>
  <c r="I195" i="24" s="1"/>
  <c r="H194" i="24"/>
  <c r="I194" i="24" s="1"/>
  <c r="H193" i="24"/>
  <c r="C193" i="24" s="1"/>
  <c r="H192" i="24"/>
  <c r="J192" i="24" s="1"/>
  <c r="H191" i="24"/>
  <c r="I191" i="24" s="1"/>
  <c r="H151" i="24"/>
  <c r="I151" i="24" s="1"/>
  <c r="H150" i="24"/>
  <c r="H149" i="24"/>
  <c r="J149" i="24" s="1"/>
  <c r="H148" i="24"/>
  <c r="I148" i="24" s="1"/>
  <c r="H147" i="24"/>
  <c r="C147" i="24" s="1"/>
  <c r="H107" i="24"/>
  <c r="C107" i="24" s="1"/>
  <c r="H106" i="24"/>
  <c r="J106" i="24" s="1"/>
  <c r="H105" i="24"/>
  <c r="I105" i="24" s="1"/>
  <c r="H104" i="24"/>
  <c r="J104" i="24" s="1"/>
  <c r="H103" i="24"/>
  <c r="C103" i="24" s="1"/>
  <c r="H65" i="24"/>
  <c r="H64" i="24"/>
  <c r="I64" i="24" s="1"/>
  <c r="H63" i="24"/>
  <c r="I63" i="24" s="1"/>
  <c r="H62" i="24"/>
  <c r="H61" i="24"/>
  <c r="J61" i="24" s="1"/>
  <c r="H60" i="24"/>
  <c r="J60" i="24" s="1"/>
  <c r="L233" i="24"/>
  <c r="P233" i="24" s="1"/>
  <c r="L189" i="24"/>
  <c r="P189" i="24" s="1"/>
  <c r="L145" i="24"/>
  <c r="P145" i="24" s="1"/>
  <c r="L57" i="24"/>
  <c r="P57" i="24" s="1"/>
  <c r="L101" i="24"/>
  <c r="P101" i="24" s="1"/>
  <c r="I22" i="24"/>
  <c r="I23" i="24"/>
  <c r="H21" i="24"/>
  <c r="I21" i="24" s="1"/>
  <c r="H20" i="24"/>
  <c r="J20" i="24" s="1"/>
  <c r="H19" i="24"/>
  <c r="C19" i="24" s="1"/>
  <c r="H18" i="24"/>
  <c r="H17" i="24"/>
  <c r="H16" i="24"/>
  <c r="J16" i="24" s="1"/>
  <c r="H58" i="23"/>
  <c r="J58" i="23" s="1"/>
  <c r="H16" i="23"/>
  <c r="J16" i="23" s="1"/>
  <c r="H14" i="23"/>
  <c r="I14" i="23" s="1"/>
  <c r="J197" i="22"/>
  <c r="H196" i="22"/>
  <c r="C196" i="22" s="1"/>
  <c r="H195" i="22"/>
  <c r="I195" i="22" s="1"/>
  <c r="H194" i="22"/>
  <c r="J194" i="22" s="1"/>
  <c r="H193" i="22"/>
  <c r="I193" i="22" s="1"/>
  <c r="H241" i="22"/>
  <c r="J241" i="22" s="1"/>
  <c r="H240" i="22"/>
  <c r="J240" i="22" s="1"/>
  <c r="H239" i="22"/>
  <c r="I239" i="22" s="1"/>
  <c r="H238" i="22"/>
  <c r="I238" i="22" s="1"/>
  <c r="H237" i="22"/>
  <c r="J237" i="22" s="1"/>
  <c r="H281" i="22"/>
  <c r="H280" i="22"/>
  <c r="I280" i="22" s="1"/>
  <c r="H326" i="22"/>
  <c r="C326" i="22" s="1"/>
  <c r="H325" i="22"/>
  <c r="I325" i="22" s="1"/>
  <c r="L13" i="24"/>
  <c r="P13" i="24" s="1"/>
  <c r="L322" i="22"/>
  <c r="P322" i="22" s="1"/>
  <c r="I278" i="22"/>
  <c r="I279" i="22"/>
  <c r="L234" i="22"/>
  <c r="H148" i="22"/>
  <c r="C148" i="22" s="1"/>
  <c r="L102" i="22"/>
  <c r="P102" i="22" s="1"/>
  <c r="H104" i="22"/>
  <c r="I104" i="22" s="1"/>
  <c r="H17" i="21"/>
  <c r="C17" i="21" s="1"/>
  <c r="H146" i="21"/>
  <c r="C146" i="21" s="1"/>
  <c r="J41" i="30"/>
  <c r="P343" i="28"/>
  <c r="J343" i="28"/>
  <c r="I343" i="28"/>
  <c r="C343" i="28"/>
  <c r="P342" i="28"/>
  <c r="J342" i="28"/>
  <c r="I342" i="28"/>
  <c r="C342" i="28"/>
  <c r="P341" i="28"/>
  <c r="J341" i="28"/>
  <c r="I341" i="28"/>
  <c r="C341" i="28"/>
  <c r="P340" i="28"/>
  <c r="J340" i="28"/>
  <c r="I340" i="28"/>
  <c r="C340" i="28"/>
  <c r="P339" i="28"/>
  <c r="J339" i="28"/>
  <c r="I339" i="28"/>
  <c r="C339" i="28"/>
  <c r="P338" i="28"/>
  <c r="J338" i="28"/>
  <c r="I338" i="28"/>
  <c r="C338" i="28"/>
  <c r="P337" i="28"/>
  <c r="J337" i="28"/>
  <c r="I337" i="28"/>
  <c r="C337" i="28"/>
  <c r="P336" i="28"/>
  <c r="J336" i="28"/>
  <c r="I336" i="28"/>
  <c r="C336" i="28"/>
  <c r="P335" i="28"/>
  <c r="J335" i="28"/>
  <c r="I335" i="28"/>
  <c r="C335" i="28"/>
  <c r="P334" i="28"/>
  <c r="J334" i="28"/>
  <c r="I334" i="28"/>
  <c r="C334" i="28"/>
  <c r="P333" i="28"/>
  <c r="J333" i="28"/>
  <c r="I333" i="28"/>
  <c r="C333" i="28"/>
  <c r="P332" i="28"/>
  <c r="J332" i="28"/>
  <c r="I332" i="28"/>
  <c r="C332" i="28"/>
  <c r="P331" i="28"/>
  <c r="J331" i="28"/>
  <c r="I331" i="28"/>
  <c r="C331" i="28"/>
  <c r="P330" i="28"/>
  <c r="J330" i="28"/>
  <c r="I330" i="28"/>
  <c r="C330" i="28"/>
  <c r="P329" i="28"/>
  <c r="J329" i="28"/>
  <c r="I329" i="28"/>
  <c r="C329" i="28"/>
  <c r="P328" i="28"/>
  <c r="J328" i="28"/>
  <c r="I328" i="28"/>
  <c r="C328" i="28"/>
  <c r="P327" i="28"/>
  <c r="J327" i="28"/>
  <c r="I327" i="28"/>
  <c r="C327" i="28"/>
  <c r="P326" i="28"/>
  <c r="J326" i="28"/>
  <c r="I326" i="28"/>
  <c r="C326" i="28"/>
  <c r="P325" i="28"/>
  <c r="J325" i="28"/>
  <c r="I325" i="28"/>
  <c r="C325" i="28"/>
  <c r="P324" i="28"/>
  <c r="J324" i="28"/>
  <c r="I324" i="28"/>
  <c r="C324" i="28"/>
  <c r="P323" i="28"/>
  <c r="J323" i="28"/>
  <c r="I323" i="28"/>
  <c r="C323" i="28"/>
  <c r="P322" i="28"/>
  <c r="J322" i="28"/>
  <c r="I322" i="28"/>
  <c r="C322" i="28"/>
  <c r="P298" i="28"/>
  <c r="J298" i="28"/>
  <c r="I298" i="28"/>
  <c r="C298" i="28"/>
  <c r="P297" i="28"/>
  <c r="J297" i="28"/>
  <c r="I297" i="28"/>
  <c r="C297" i="28"/>
  <c r="P296" i="28"/>
  <c r="J296" i="28"/>
  <c r="I296" i="28"/>
  <c r="C296" i="28"/>
  <c r="P295" i="28"/>
  <c r="J295" i="28"/>
  <c r="I295" i="28"/>
  <c r="C295" i="28"/>
  <c r="P294" i="28"/>
  <c r="J294" i="28"/>
  <c r="I294" i="28"/>
  <c r="C294" i="28"/>
  <c r="P293" i="28"/>
  <c r="J293" i="28"/>
  <c r="I293" i="28"/>
  <c r="C293" i="28"/>
  <c r="P292" i="28"/>
  <c r="J292" i="28"/>
  <c r="I292" i="28"/>
  <c r="C292" i="28"/>
  <c r="P291" i="28"/>
  <c r="J291" i="28"/>
  <c r="I291" i="28"/>
  <c r="C291" i="28"/>
  <c r="P290" i="28"/>
  <c r="J290" i="28"/>
  <c r="I290" i="28"/>
  <c r="C290" i="28"/>
  <c r="P289" i="28"/>
  <c r="J289" i="28"/>
  <c r="I289" i="28"/>
  <c r="C289" i="28"/>
  <c r="P288" i="28"/>
  <c r="J288" i="28"/>
  <c r="I288" i="28"/>
  <c r="C288" i="28"/>
  <c r="P287" i="28"/>
  <c r="J287" i="28"/>
  <c r="I287" i="28"/>
  <c r="C287" i="28"/>
  <c r="P286" i="28"/>
  <c r="J286" i="28"/>
  <c r="I286" i="28"/>
  <c r="C286" i="28"/>
  <c r="P285" i="28"/>
  <c r="J285" i="28"/>
  <c r="I285" i="28"/>
  <c r="C285" i="28"/>
  <c r="P284" i="28"/>
  <c r="J284" i="28"/>
  <c r="I284" i="28"/>
  <c r="C284" i="28"/>
  <c r="P283" i="28"/>
  <c r="J283" i="28"/>
  <c r="I283" i="28"/>
  <c r="C283" i="28"/>
  <c r="P282" i="28"/>
  <c r="J282" i="28"/>
  <c r="I282" i="28"/>
  <c r="C282" i="28"/>
  <c r="P281" i="28"/>
  <c r="J281" i="28"/>
  <c r="I281" i="28"/>
  <c r="C281" i="28"/>
  <c r="P280" i="28"/>
  <c r="J280" i="28"/>
  <c r="I280" i="28"/>
  <c r="C280" i="28"/>
  <c r="P279" i="28"/>
  <c r="J279" i="28"/>
  <c r="I279" i="28"/>
  <c r="C279" i="28"/>
  <c r="P278" i="28"/>
  <c r="J278" i="28"/>
  <c r="I278" i="28"/>
  <c r="C278" i="28"/>
  <c r="P277" i="28"/>
  <c r="J277" i="28"/>
  <c r="I277" i="28"/>
  <c r="C277" i="28"/>
  <c r="P254" i="28"/>
  <c r="J254" i="28"/>
  <c r="I254" i="28"/>
  <c r="C254" i="28"/>
  <c r="P253" i="28"/>
  <c r="J253" i="28"/>
  <c r="I253" i="28"/>
  <c r="C253" i="28"/>
  <c r="P252" i="28"/>
  <c r="J252" i="28"/>
  <c r="I252" i="28"/>
  <c r="C252" i="28"/>
  <c r="P251" i="28"/>
  <c r="J251" i="28"/>
  <c r="I251" i="28"/>
  <c r="C251" i="28"/>
  <c r="P250" i="28"/>
  <c r="J250" i="28"/>
  <c r="I250" i="28"/>
  <c r="C250" i="28"/>
  <c r="P249" i="28"/>
  <c r="J249" i="28"/>
  <c r="I249" i="28"/>
  <c r="C249" i="28"/>
  <c r="P248" i="28"/>
  <c r="J248" i="28"/>
  <c r="I248" i="28"/>
  <c r="C248" i="28"/>
  <c r="P247" i="28"/>
  <c r="J247" i="28"/>
  <c r="I247" i="28"/>
  <c r="C247" i="28"/>
  <c r="P246" i="28"/>
  <c r="J246" i="28"/>
  <c r="I246" i="28"/>
  <c r="C246" i="28"/>
  <c r="P245" i="28"/>
  <c r="J245" i="28"/>
  <c r="I245" i="28"/>
  <c r="C245" i="28"/>
  <c r="P244" i="28"/>
  <c r="J244" i="28"/>
  <c r="I244" i="28"/>
  <c r="C244" i="28"/>
  <c r="P243" i="28"/>
  <c r="J243" i="28"/>
  <c r="I243" i="28"/>
  <c r="C243" i="28"/>
  <c r="P242" i="28"/>
  <c r="J242" i="28"/>
  <c r="I242" i="28"/>
  <c r="C242" i="28"/>
  <c r="P241" i="28"/>
  <c r="J241" i="28"/>
  <c r="I241" i="28"/>
  <c r="C241" i="28"/>
  <c r="P240" i="28"/>
  <c r="J240" i="28"/>
  <c r="I240" i="28"/>
  <c r="C240" i="28"/>
  <c r="P239" i="28"/>
  <c r="J239" i="28"/>
  <c r="I239" i="28"/>
  <c r="C239" i="28"/>
  <c r="P238" i="28"/>
  <c r="J238" i="28"/>
  <c r="I238" i="28"/>
  <c r="C238" i="28"/>
  <c r="P237" i="28"/>
  <c r="J237" i="28"/>
  <c r="I237" i="28"/>
  <c r="C237" i="28"/>
  <c r="P236" i="28"/>
  <c r="P235" i="28"/>
  <c r="C235" i="28"/>
  <c r="J234" i="28"/>
  <c r="I234" i="28"/>
  <c r="C234" i="28"/>
  <c r="J233" i="28"/>
  <c r="I233" i="28"/>
  <c r="C233" i="28"/>
  <c r="P210" i="28"/>
  <c r="J210" i="28"/>
  <c r="I210" i="28"/>
  <c r="C210" i="28"/>
  <c r="P209" i="28"/>
  <c r="J209" i="28"/>
  <c r="I209" i="28"/>
  <c r="C209" i="28"/>
  <c r="P208" i="28"/>
  <c r="J208" i="28"/>
  <c r="I208" i="28"/>
  <c r="C208" i="28"/>
  <c r="P207" i="28"/>
  <c r="J207" i="28"/>
  <c r="I207" i="28"/>
  <c r="C207" i="28"/>
  <c r="P206" i="28"/>
  <c r="J206" i="28"/>
  <c r="I206" i="28"/>
  <c r="C206" i="28"/>
  <c r="P205" i="28"/>
  <c r="J205" i="28"/>
  <c r="I205" i="28"/>
  <c r="C205" i="28"/>
  <c r="P204" i="28"/>
  <c r="J204" i="28"/>
  <c r="I204" i="28"/>
  <c r="C204" i="28"/>
  <c r="P203" i="28"/>
  <c r="J203" i="28"/>
  <c r="I203" i="28"/>
  <c r="C203" i="28"/>
  <c r="P202" i="28"/>
  <c r="J202" i="28"/>
  <c r="I202" i="28"/>
  <c r="C202" i="28"/>
  <c r="P201" i="28"/>
  <c r="J201" i="28"/>
  <c r="I201" i="28"/>
  <c r="C201" i="28"/>
  <c r="P200" i="28"/>
  <c r="J200" i="28"/>
  <c r="I200" i="28"/>
  <c r="C200" i="28"/>
  <c r="P199" i="28"/>
  <c r="J199" i="28"/>
  <c r="I199" i="28"/>
  <c r="C199" i="28"/>
  <c r="P198" i="28"/>
  <c r="J198" i="28"/>
  <c r="I198" i="28"/>
  <c r="C198" i="28"/>
  <c r="P197" i="28"/>
  <c r="J197" i="28"/>
  <c r="I197" i="28"/>
  <c r="C197" i="28"/>
  <c r="P196" i="28"/>
  <c r="J196" i="28"/>
  <c r="I196" i="28"/>
  <c r="C196" i="28"/>
  <c r="P195" i="28"/>
  <c r="J195" i="28"/>
  <c r="I195" i="28"/>
  <c r="C195" i="28"/>
  <c r="P194" i="28"/>
  <c r="J194" i="28"/>
  <c r="I194" i="28"/>
  <c r="C194" i="28"/>
  <c r="P193" i="28"/>
  <c r="J193" i="28"/>
  <c r="I193" i="28"/>
  <c r="C193" i="28"/>
  <c r="P192" i="28"/>
  <c r="J192" i="28"/>
  <c r="I192" i="28"/>
  <c r="C192" i="28"/>
  <c r="P191" i="28"/>
  <c r="J191" i="28"/>
  <c r="I191" i="28"/>
  <c r="C191" i="28"/>
  <c r="P190" i="28"/>
  <c r="J190" i="28"/>
  <c r="I190" i="28"/>
  <c r="C190" i="28"/>
  <c r="P189" i="28"/>
  <c r="J189" i="28"/>
  <c r="I189" i="28"/>
  <c r="C189" i="28"/>
  <c r="P166" i="28"/>
  <c r="J166" i="28"/>
  <c r="I166" i="28"/>
  <c r="C166" i="28"/>
  <c r="P165" i="28"/>
  <c r="J165" i="28"/>
  <c r="I165" i="28"/>
  <c r="C165" i="28"/>
  <c r="P164" i="28"/>
  <c r="J164" i="28"/>
  <c r="I164" i="28"/>
  <c r="C164" i="28"/>
  <c r="P163" i="28"/>
  <c r="J163" i="28"/>
  <c r="I163" i="28"/>
  <c r="C163" i="28"/>
  <c r="P162" i="28"/>
  <c r="J162" i="28"/>
  <c r="I162" i="28"/>
  <c r="C162" i="28"/>
  <c r="P161" i="28"/>
  <c r="J161" i="28"/>
  <c r="I161" i="28"/>
  <c r="C161" i="28"/>
  <c r="P160" i="28"/>
  <c r="J160" i="28"/>
  <c r="I160" i="28"/>
  <c r="C160" i="28"/>
  <c r="P159" i="28"/>
  <c r="J159" i="28"/>
  <c r="I159" i="28"/>
  <c r="C159" i="28"/>
  <c r="P158" i="28"/>
  <c r="J158" i="28"/>
  <c r="I158" i="28"/>
  <c r="C158" i="28"/>
  <c r="P157" i="28"/>
  <c r="J157" i="28"/>
  <c r="I157" i="28"/>
  <c r="C157" i="28"/>
  <c r="P156" i="28"/>
  <c r="J156" i="28"/>
  <c r="I156" i="28"/>
  <c r="C156" i="28"/>
  <c r="P155" i="28"/>
  <c r="J155" i="28"/>
  <c r="I155" i="28"/>
  <c r="C155" i="28"/>
  <c r="P154" i="28"/>
  <c r="J154" i="28"/>
  <c r="I154" i="28"/>
  <c r="C154" i="28"/>
  <c r="P153" i="28"/>
  <c r="J153" i="28"/>
  <c r="I153" i="28"/>
  <c r="C153" i="28"/>
  <c r="P152" i="28"/>
  <c r="J152" i="28"/>
  <c r="I152" i="28"/>
  <c r="C152" i="28"/>
  <c r="P151" i="28"/>
  <c r="J151" i="28"/>
  <c r="I151" i="28"/>
  <c r="C151" i="28"/>
  <c r="P150" i="28"/>
  <c r="J150" i="28"/>
  <c r="I150" i="28"/>
  <c r="C150" i="28"/>
  <c r="P149" i="28"/>
  <c r="J149" i="28"/>
  <c r="I149" i="28"/>
  <c r="C149" i="28"/>
  <c r="P148" i="28"/>
  <c r="J148" i="28"/>
  <c r="I148" i="28"/>
  <c r="C148" i="28"/>
  <c r="P147" i="28"/>
  <c r="J147" i="28"/>
  <c r="I147" i="28"/>
  <c r="C147" i="28"/>
  <c r="P146" i="28"/>
  <c r="J146" i="28"/>
  <c r="I146" i="28"/>
  <c r="C146" i="28"/>
  <c r="P145" i="28"/>
  <c r="J145" i="28"/>
  <c r="I145" i="28"/>
  <c r="C145" i="28"/>
  <c r="P122" i="28"/>
  <c r="J122" i="28"/>
  <c r="I122" i="28"/>
  <c r="C122" i="28"/>
  <c r="P121" i="28"/>
  <c r="J121" i="28"/>
  <c r="I121" i="28"/>
  <c r="C121" i="28"/>
  <c r="P120" i="28"/>
  <c r="J120" i="28"/>
  <c r="I120" i="28"/>
  <c r="C120" i="28"/>
  <c r="P119" i="28"/>
  <c r="J119" i="28"/>
  <c r="I119" i="28"/>
  <c r="C119" i="28"/>
  <c r="P118" i="28"/>
  <c r="J118" i="28"/>
  <c r="I118" i="28"/>
  <c r="C118" i="28"/>
  <c r="P117" i="28"/>
  <c r="J117" i="28"/>
  <c r="I117" i="28"/>
  <c r="C117" i="28"/>
  <c r="P116" i="28"/>
  <c r="J116" i="28"/>
  <c r="I116" i="28"/>
  <c r="C116" i="28"/>
  <c r="P115" i="28"/>
  <c r="J115" i="28"/>
  <c r="I115" i="28"/>
  <c r="C115" i="28"/>
  <c r="P114" i="28"/>
  <c r="J114" i="28"/>
  <c r="I114" i="28"/>
  <c r="C114" i="28"/>
  <c r="P113" i="28"/>
  <c r="J113" i="28"/>
  <c r="I113" i="28"/>
  <c r="C113" i="28"/>
  <c r="P112" i="28"/>
  <c r="J112" i="28"/>
  <c r="I112" i="28"/>
  <c r="C112" i="28"/>
  <c r="P111" i="28"/>
  <c r="J111" i="28"/>
  <c r="I111" i="28"/>
  <c r="C111" i="28"/>
  <c r="P110" i="28"/>
  <c r="J110" i="28"/>
  <c r="I110" i="28"/>
  <c r="C110" i="28"/>
  <c r="P109" i="28"/>
  <c r="J109" i="28"/>
  <c r="I109" i="28"/>
  <c r="C109" i="28"/>
  <c r="P108" i="28"/>
  <c r="J108" i="28"/>
  <c r="I108" i="28"/>
  <c r="C108" i="28"/>
  <c r="P107" i="28"/>
  <c r="J107" i="28"/>
  <c r="I107" i="28"/>
  <c r="C107" i="28"/>
  <c r="P106" i="28"/>
  <c r="J106" i="28"/>
  <c r="I106" i="28"/>
  <c r="C106" i="28"/>
  <c r="P105" i="28"/>
  <c r="J105" i="28"/>
  <c r="I105" i="28"/>
  <c r="C105" i="28"/>
  <c r="P104" i="28"/>
  <c r="J104" i="28"/>
  <c r="I104" i="28"/>
  <c r="C104" i="28"/>
  <c r="P103" i="28"/>
  <c r="J103" i="28"/>
  <c r="I103" i="28"/>
  <c r="C103" i="28"/>
  <c r="P102" i="28"/>
  <c r="J102" i="28"/>
  <c r="I102" i="28"/>
  <c r="C102" i="28"/>
  <c r="P101" i="28"/>
  <c r="J101" i="28"/>
  <c r="I101" i="28"/>
  <c r="C101" i="28"/>
  <c r="P78" i="28"/>
  <c r="J78" i="28"/>
  <c r="I78" i="28"/>
  <c r="C78" i="28"/>
  <c r="P77" i="28"/>
  <c r="J77" i="28"/>
  <c r="I77" i="28"/>
  <c r="C77" i="28"/>
  <c r="P76" i="28"/>
  <c r="J76" i="28"/>
  <c r="I76" i="28"/>
  <c r="C76" i="28"/>
  <c r="P75" i="28"/>
  <c r="J75" i="28"/>
  <c r="I75" i="28"/>
  <c r="C75" i="28"/>
  <c r="P74" i="28"/>
  <c r="J74" i="28"/>
  <c r="I74" i="28"/>
  <c r="C74" i="28"/>
  <c r="P73" i="28"/>
  <c r="J73" i="28"/>
  <c r="I73" i="28"/>
  <c r="C73" i="28"/>
  <c r="P72" i="28"/>
  <c r="J72" i="28"/>
  <c r="I72" i="28"/>
  <c r="C72" i="28"/>
  <c r="P71" i="28"/>
  <c r="J71" i="28"/>
  <c r="I71" i="28"/>
  <c r="C71" i="28"/>
  <c r="P70" i="28"/>
  <c r="J70" i="28"/>
  <c r="I70" i="28"/>
  <c r="C70" i="28"/>
  <c r="P69" i="28"/>
  <c r="J69" i="28"/>
  <c r="I69" i="28"/>
  <c r="C69" i="28"/>
  <c r="P68" i="28"/>
  <c r="J68" i="28"/>
  <c r="I68" i="28"/>
  <c r="C68" i="28"/>
  <c r="P67" i="28"/>
  <c r="J67" i="28"/>
  <c r="I67" i="28"/>
  <c r="C67" i="28"/>
  <c r="P66" i="28"/>
  <c r="J66" i="28"/>
  <c r="I66" i="28"/>
  <c r="C66" i="28"/>
  <c r="P65" i="28"/>
  <c r="J65" i="28"/>
  <c r="I65" i="28"/>
  <c r="C65" i="28"/>
  <c r="P64" i="28"/>
  <c r="J64" i="28"/>
  <c r="I64" i="28"/>
  <c r="C64" i="28"/>
  <c r="P63" i="28"/>
  <c r="J63" i="28"/>
  <c r="I63" i="28"/>
  <c r="C63" i="28"/>
  <c r="P62" i="28"/>
  <c r="J62" i="28"/>
  <c r="I62" i="28"/>
  <c r="C62" i="28"/>
  <c r="P61" i="28"/>
  <c r="J61" i="28"/>
  <c r="I61" i="28"/>
  <c r="C61" i="28"/>
  <c r="P60" i="28"/>
  <c r="J60" i="28"/>
  <c r="I60" i="28"/>
  <c r="C60" i="28"/>
  <c r="P59" i="28"/>
  <c r="J59" i="28"/>
  <c r="I59" i="28"/>
  <c r="C59" i="28"/>
  <c r="P58" i="28"/>
  <c r="J58" i="28"/>
  <c r="I58" i="28"/>
  <c r="C58" i="28"/>
  <c r="P57" i="28"/>
  <c r="J57" i="28"/>
  <c r="I57" i="28"/>
  <c r="C57" i="28"/>
  <c r="P34" i="28"/>
  <c r="J34" i="28"/>
  <c r="I34" i="28"/>
  <c r="C34" i="28"/>
  <c r="P33" i="28"/>
  <c r="J33" i="28"/>
  <c r="I33" i="28"/>
  <c r="C33" i="28"/>
  <c r="P32" i="28"/>
  <c r="J32" i="28"/>
  <c r="I32" i="28"/>
  <c r="C32" i="28"/>
  <c r="P31" i="28"/>
  <c r="J31" i="28"/>
  <c r="I31" i="28"/>
  <c r="C31" i="28"/>
  <c r="P30" i="28"/>
  <c r="J30" i="28"/>
  <c r="I30" i="28"/>
  <c r="C30" i="28"/>
  <c r="P29" i="28"/>
  <c r="J29" i="28"/>
  <c r="I29" i="28"/>
  <c r="C29" i="28"/>
  <c r="P28" i="28"/>
  <c r="J28" i="28"/>
  <c r="I28" i="28"/>
  <c r="C28" i="28"/>
  <c r="P27" i="28"/>
  <c r="J27" i="28"/>
  <c r="I27" i="28"/>
  <c r="C27" i="28"/>
  <c r="P26" i="28"/>
  <c r="J26" i="28"/>
  <c r="I26" i="28"/>
  <c r="C26" i="28"/>
  <c r="P25" i="28"/>
  <c r="J25" i="28"/>
  <c r="I25" i="28"/>
  <c r="C25" i="28"/>
  <c r="P24" i="28"/>
  <c r="J24" i="28"/>
  <c r="I24" i="28"/>
  <c r="C24" i="28"/>
  <c r="P23" i="28"/>
  <c r="J23" i="28"/>
  <c r="I23" i="28"/>
  <c r="C23" i="28"/>
  <c r="P22" i="28"/>
  <c r="J22" i="28"/>
  <c r="I22" i="28"/>
  <c r="C22" i="28"/>
  <c r="P21" i="28"/>
  <c r="J21" i="28"/>
  <c r="I21" i="28"/>
  <c r="C21" i="28"/>
  <c r="P20" i="28"/>
  <c r="J20" i="28"/>
  <c r="I20" i="28"/>
  <c r="C20" i="28"/>
  <c r="P19" i="28"/>
  <c r="J19" i="28"/>
  <c r="I19" i="28"/>
  <c r="C19" i="28"/>
  <c r="P18" i="28"/>
  <c r="J18" i="28"/>
  <c r="I18" i="28"/>
  <c r="C18" i="28"/>
  <c r="P17" i="28"/>
  <c r="J17" i="28"/>
  <c r="I17" i="28"/>
  <c r="C17" i="28"/>
  <c r="P16" i="28"/>
  <c r="J16" i="28"/>
  <c r="I16" i="28"/>
  <c r="C16" i="28"/>
  <c r="P15" i="28"/>
  <c r="J15" i="28"/>
  <c r="I15" i="28"/>
  <c r="C15" i="28"/>
  <c r="P14" i="28"/>
  <c r="J14" i="28"/>
  <c r="I14" i="28"/>
  <c r="C14" i="28"/>
  <c r="P13" i="28"/>
  <c r="J13" i="28"/>
  <c r="I13" i="28"/>
  <c r="C13" i="28"/>
  <c r="P78" i="27"/>
  <c r="J78" i="27"/>
  <c r="I78" i="27"/>
  <c r="C78" i="27"/>
  <c r="P77" i="27"/>
  <c r="J77" i="27"/>
  <c r="I77" i="27"/>
  <c r="C77" i="27"/>
  <c r="P76" i="27"/>
  <c r="J76" i="27"/>
  <c r="I76" i="27"/>
  <c r="C76" i="27"/>
  <c r="P75" i="27"/>
  <c r="J75" i="27"/>
  <c r="I75" i="27"/>
  <c r="C75" i="27"/>
  <c r="P74" i="27"/>
  <c r="J74" i="27"/>
  <c r="I74" i="27"/>
  <c r="C74" i="27"/>
  <c r="P73" i="27"/>
  <c r="J73" i="27"/>
  <c r="I73" i="27"/>
  <c r="C73" i="27"/>
  <c r="P72" i="27"/>
  <c r="J72" i="27"/>
  <c r="I72" i="27"/>
  <c r="C72" i="27"/>
  <c r="P71" i="27"/>
  <c r="J71" i="27"/>
  <c r="I71" i="27"/>
  <c r="C71" i="27"/>
  <c r="P70" i="27"/>
  <c r="J70" i="27"/>
  <c r="I70" i="27"/>
  <c r="C70" i="27"/>
  <c r="P69" i="27"/>
  <c r="J69" i="27"/>
  <c r="I69" i="27"/>
  <c r="C69" i="27"/>
  <c r="P68" i="27"/>
  <c r="J68" i="27"/>
  <c r="I68" i="27"/>
  <c r="C68" i="27"/>
  <c r="P67" i="27"/>
  <c r="J67" i="27"/>
  <c r="I67" i="27"/>
  <c r="C67" i="27"/>
  <c r="P66" i="27"/>
  <c r="J66" i="27"/>
  <c r="I66" i="27"/>
  <c r="C66" i="27"/>
  <c r="P65" i="27"/>
  <c r="J65" i="27"/>
  <c r="I65" i="27"/>
  <c r="C65" i="27"/>
  <c r="P64" i="27"/>
  <c r="J64" i="27"/>
  <c r="I64" i="27"/>
  <c r="C64" i="27"/>
  <c r="P63" i="27"/>
  <c r="J63" i="27"/>
  <c r="I63" i="27"/>
  <c r="C63" i="27"/>
  <c r="P62" i="27"/>
  <c r="J62" i="27"/>
  <c r="I62" i="27"/>
  <c r="C62" i="27"/>
  <c r="P61" i="27"/>
  <c r="J61" i="27"/>
  <c r="I61" i="27"/>
  <c r="C61" i="27"/>
  <c r="P60" i="27"/>
  <c r="J60" i="27"/>
  <c r="I60" i="27"/>
  <c r="C60" i="27"/>
  <c r="P59" i="27"/>
  <c r="J59" i="27"/>
  <c r="I59" i="27"/>
  <c r="C59" i="27"/>
  <c r="P58" i="27"/>
  <c r="J58" i="27"/>
  <c r="I58" i="27"/>
  <c r="C58" i="27"/>
  <c r="P57" i="27"/>
  <c r="J57" i="27"/>
  <c r="I57" i="27"/>
  <c r="C57" i="27"/>
  <c r="P34" i="27"/>
  <c r="J34" i="27"/>
  <c r="I34" i="27"/>
  <c r="C34" i="27"/>
  <c r="P33" i="27"/>
  <c r="J33" i="27"/>
  <c r="I33" i="27"/>
  <c r="C33" i="27"/>
  <c r="P32" i="27"/>
  <c r="J32" i="27"/>
  <c r="I32" i="27"/>
  <c r="C32" i="27"/>
  <c r="P31" i="27"/>
  <c r="J31" i="27"/>
  <c r="I31" i="27"/>
  <c r="C31" i="27"/>
  <c r="P30" i="27"/>
  <c r="J30" i="27"/>
  <c r="I30" i="27"/>
  <c r="C30" i="27"/>
  <c r="P29" i="27"/>
  <c r="J29" i="27"/>
  <c r="I29" i="27"/>
  <c r="C29" i="27"/>
  <c r="P28" i="27"/>
  <c r="J28" i="27"/>
  <c r="I28" i="27"/>
  <c r="C28" i="27"/>
  <c r="P27" i="27"/>
  <c r="J27" i="27"/>
  <c r="I27" i="27"/>
  <c r="C27" i="27"/>
  <c r="P26" i="27"/>
  <c r="J26" i="27"/>
  <c r="I26" i="27"/>
  <c r="C26" i="27"/>
  <c r="P25" i="27"/>
  <c r="J25" i="27"/>
  <c r="I25" i="27"/>
  <c r="C25" i="27"/>
  <c r="P24" i="27"/>
  <c r="J24" i="27"/>
  <c r="I24" i="27"/>
  <c r="C24" i="27"/>
  <c r="P23" i="27"/>
  <c r="J23" i="27"/>
  <c r="I23" i="27"/>
  <c r="C23" i="27"/>
  <c r="P22" i="27"/>
  <c r="J22" i="27"/>
  <c r="I22" i="27"/>
  <c r="C22" i="27"/>
  <c r="P21" i="27"/>
  <c r="J21" i="27"/>
  <c r="I21" i="27"/>
  <c r="C21" i="27"/>
  <c r="P20" i="27"/>
  <c r="J20" i="27"/>
  <c r="I20" i="27"/>
  <c r="C20" i="27"/>
  <c r="P19" i="27"/>
  <c r="P18" i="27"/>
  <c r="P17" i="27"/>
  <c r="J17" i="27"/>
  <c r="P16" i="27"/>
  <c r="P15" i="27"/>
  <c r="J14" i="27"/>
  <c r="I14" i="27"/>
  <c r="C14" i="27"/>
  <c r="J13" i="27"/>
  <c r="I13" i="27"/>
  <c r="C13" i="27"/>
  <c r="P78" i="26"/>
  <c r="J78" i="26"/>
  <c r="I78" i="26"/>
  <c r="C78" i="26"/>
  <c r="P77" i="26"/>
  <c r="J77" i="26"/>
  <c r="I77" i="26"/>
  <c r="C77" i="26"/>
  <c r="P76" i="26"/>
  <c r="J76" i="26"/>
  <c r="I76" i="26"/>
  <c r="C76" i="26"/>
  <c r="P75" i="26"/>
  <c r="J75" i="26"/>
  <c r="I75" i="26"/>
  <c r="C75" i="26"/>
  <c r="P74" i="26"/>
  <c r="J74" i="26"/>
  <c r="I74" i="26"/>
  <c r="C74" i="26"/>
  <c r="P73" i="26"/>
  <c r="J73" i="26"/>
  <c r="I73" i="26"/>
  <c r="C73" i="26"/>
  <c r="P72" i="26"/>
  <c r="J72" i="26"/>
  <c r="I72" i="26"/>
  <c r="C72" i="26"/>
  <c r="P71" i="26"/>
  <c r="J71" i="26"/>
  <c r="I71" i="26"/>
  <c r="C71" i="26"/>
  <c r="P70" i="26"/>
  <c r="J70" i="26"/>
  <c r="I70" i="26"/>
  <c r="C70" i="26"/>
  <c r="P69" i="26"/>
  <c r="J69" i="26"/>
  <c r="I69" i="26"/>
  <c r="C69" i="26"/>
  <c r="P68" i="26"/>
  <c r="J68" i="26"/>
  <c r="I68" i="26"/>
  <c r="C68" i="26"/>
  <c r="P67" i="26"/>
  <c r="J67" i="26"/>
  <c r="I67" i="26"/>
  <c r="C67" i="26"/>
  <c r="P66" i="26"/>
  <c r="J66" i="26"/>
  <c r="I66" i="26"/>
  <c r="C66" i="26"/>
  <c r="P65" i="26"/>
  <c r="J65" i="26"/>
  <c r="I65" i="26"/>
  <c r="C65" i="26"/>
  <c r="P64" i="26"/>
  <c r="J64" i="26"/>
  <c r="I64" i="26"/>
  <c r="C64" i="26"/>
  <c r="P63" i="26"/>
  <c r="J63" i="26"/>
  <c r="I63" i="26"/>
  <c r="C63" i="26"/>
  <c r="P62" i="26"/>
  <c r="J62" i="26"/>
  <c r="I62" i="26"/>
  <c r="C62" i="26"/>
  <c r="P61" i="26"/>
  <c r="J61" i="26"/>
  <c r="I61" i="26"/>
  <c r="C61" i="26"/>
  <c r="P60" i="26"/>
  <c r="J60" i="26"/>
  <c r="I60" i="26"/>
  <c r="C60" i="26"/>
  <c r="P59" i="26"/>
  <c r="J59" i="26"/>
  <c r="I59" i="26"/>
  <c r="C59" i="26"/>
  <c r="P58" i="26"/>
  <c r="P57" i="26"/>
  <c r="J57" i="26"/>
  <c r="I57" i="26"/>
  <c r="C57" i="26"/>
  <c r="P34" i="26"/>
  <c r="J34" i="26"/>
  <c r="I34" i="26"/>
  <c r="C34" i="26"/>
  <c r="P33" i="26"/>
  <c r="J33" i="26"/>
  <c r="I33" i="26"/>
  <c r="C33" i="26"/>
  <c r="P32" i="26"/>
  <c r="J32" i="26"/>
  <c r="I32" i="26"/>
  <c r="C32" i="26"/>
  <c r="P31" i="26"/>
  <c r="J31" i="26"/>
  <c r="I31" i="26"/>
  <c r="C31" i="26"/>
  <c r="P30" i="26"/>
  <c r="J30" i="26"/>
  <c r="I30" i="26"/>
  <c r="C30" i="26"/>
  <c r="P29" i="26"/>
  <c r="J29" i="26"/>
  <c r="I29" i="26"/>
  <c r="C29" i="26"/>
  <c r="P28" i="26"/>
  <c r="J28" i="26"/>
  <c r="I28" i="26"/>
  <c r="C28" i="26"/>
  <c r="P27" i="26"/>
  <c r="J27" i="26"/>
  <c r="I27" i="26"/>
  <c r="C27" i="26"/>
  <c r="P26" i="26"/>
  <c r="J26" i="26"/>
  <c r="I26" i="26"/>
  <c r="C26" i="26"/>
  <c r="P25" i="26"/>
  <c r="J25" i="26"/>
  <c r="I25" i="26"/>
  <c r="C25" i="26"/>
  <c r="P24" i="26"/>
  <c r="J24" i="26"/>
  <c r="I24" i="26"/>
  <c r="C24" i="26"/>
  <c r="P23" i="26"/>
  <c r="J23" i="26"/>
  <c r="I23" i="26"/>
  <c r="C23" i="26"/>
  <c r="P22" i="26"/>
  <c r="J22" i="26"/>
  <c r="I22" i="26"/>
  <c r="C22" i="26"/>
  <c r="P21" i="26"/>
  <c r="J21" i="26"/>
  <c r="I21" i="26"/>
  <c r="C21" i="26"/>
  <c r="P20" i="26"/>
  <c r="J20" i="26"/>
  <c r="I20" i="26"/>
  <c r="C20" i="26"/>
  <c r="P19" i="26"/>
  <c r="J19" i="26"/>
  <c r="I19" i="26"/>
  <c r="C19" i="26"/>
  <c r="P18" i="26"/>
  <c r="J18" i="26"/>
  <c r="I18" i="26"/>
  <c r="C18" i="26"/>
  <c r="P17" i="26"/>
  <c r="J17" i="26"/>
  <c r="I17" i="26"/>
  <c r="C17" i="26"/>
  <c r="P16" i="26"/>
  <c r="J16" i="26"/>
  <c r="I16" i="26"/>
  <c r="C16" i="26"/>
  <c r="P15" i="26"/>
  <c r="J15" i="26"/>
  <c r="I15" i="26"/>
  <c r="C15" i="26"/>
  <c r="P14" i="26"/>
  <c r="J14" i="26"/>
  <c r="I14" i="26"/>
  <c r="C14" i="26"/>
  <c r="P13" i="26"/>
  <c r="J13" i="26"/>
  <c r="I13" i="26"/>
  <c r="C13" i="26"/>
  <c r="P78" i="25"/>
  <c r="J78" i="25"/>
  <c r="I78" i="25"/>
  <c r="C78" i="25"/>
  <c r="P77" i="25"/>
  <c r="J77" i="25"/>
  <c r="I77" i="25"/>
  <c r="C77" i="25"/>
  <c r="P76" i="25"/>
  <c r="J76" i="25"/>
  <c r="I76" i="25"/>
  <c r="C76" i="25"/>
  <c r="P75" i="25"/>
  <c r="J75" i="25"/>
  <c r="I75" i="25"/>
  <c r="C75" i="25"/>
  <c r="P74" i="25"/>
  <c r="J74" i="25"/>
  <c r="I74" i="25"/>
  <c r="C74" i="25"/>
  <c r="P73" i="25"/>
  <c r="J73" i="25"/>
  <c r="I73" i="25"/>
  <c r="C73" i="25"/>
  <c r="P72" i="25"/>
  <c r="J72" i="25"/>
  <c r="I72" i="25"/>
  <c r="C72" i="25"/>
  <c r="P71" i="25"/>
  <c r="J71" i="25"/>
  <c r="I71" i="25"/>
  <c r="C71" i="25"/>
  <c r="P70" i="25"/>
  <c r="J70" i="25"/>
  <c r="I70" i="25"/>
  <c r="C70" i="25"/>
  <c r="P69" i="25"/>
  <c r="J69" i="25"/>
  <c r="I69" i="25"/>
  <c r="C69" i="25"/>
  <c r="P68" i="25"/>
  <c r="J68" i="25"/>
  <c r="I68" i="25"/>
  <c r="C68" i="25"/>
  <c r="P67" i="25"/>
  <c r="J67" i="25"/>
  <c r="I67" i="25"/>
  <c r="C67" i="25"/>
  <c r="P66" i="25"/>
  <c r="J66" i="25"/>
  <c r="I66" i="25"/>
  <c r="C66" i="25"/>
  <c r="P65" i="25"/>
  <c r="J65" i="25"/>
  <c r="C65" i="25"/>
  <c r="P64" i="25"/>
  <c r="J64" i="25"/>
  <c r="C64" i="25"/>
  <c r="P63" i="25"/>
  <c r="J63" i="25"/>
  <c r="C63" i="25"/>
  <c r="I61" i="25"/>
  <c r="J59" i="25"/>
  <c r="I59" i="25"/>
  <c r="C59" i="25"/>
  <c r="J58" i="25"/>
  <c r="I58" i="25"/>
  <c r="C58" i="25"/>
  <c r="P57" i="25"/>
  <c r="J57" i="25"/>
  <c r="I57" i="25"/>
  <c r="C57" i="25"/>
  <c r="P34" i="25"/>
  <c r="J34" i="25"/>
  <c r="I34" i="25"/>
  <c r="C34" i="25"/>
  <c r="P33" i="25"/>
  <c r="J33" i="25"/>
  <c r="I33" i="25"/>
  <c r="C33" i="25"/>
  <c r="P32" i="25"/>
  <c r="J32" i="25"/>
  <c r="I32" i="25"/>
  <c r="C32" i="25"/>
  <c r="P31" i="25"/>
  <c r="J31" i="25"/>
  <c r="I31" i="25"/>
  <c r="C31" i="25"/>
  <c r="P30" i="25"/>
  <c r="J30" i="25"/>
  <c r="I30" i="25"/>
  <c r="C30" i="25"/>
  <c r="P29" i="25"/>
  <c r="J29" i="25"/>
  <c r="I29" i="25"/>
  <c r="C29" i="25"/>
  <c r="P28" i="25"/>
  <c r="J28" i="25"/>
  <c r="I28" i="25"/>
  <c r="C28" i="25"/>
  <c r="P27" i="25"/>
  <c r="J27" i="25"/>
  <c r="I27" i="25"/>
  <c r="C27" i="25"/>
  <c r="P26" i="25"/>
  <c r="J26" i="25"/>
  <c r="I26" i="25"/>
  <c r="C26" i="25"/>
  <c r="P25" i="25"/>
  <c r="J25" i="25"/>
  <c r="I25" i="25"/>
  <c r="C25" i="25"/>
  <c r="P24" i="25"/>
  <c r="P23" i="25"/>
  <c r="J23" i="25"/>
  <c r="P22" i="25"/>
  <c r="P21" i="25"/>
  <c r="P20" i="25"/>
  <c r="C20" i="25"/>
  <c r="P19" i="25"/>
  <c r="P18" i="25"/>
  <c r="J18" i="25"/>
  <c r="I18" i="25"/>
  <c r="C18" i="25"/>
  <c r="P17" i="25"/>
  <c r="J17" i="25"/>
  <c r="I17" i="25"/>
  <c r="C17" i="25"/>
  <c r="P16" i="25"/>
  <c r="J16" i="25"/>
  <c r="I16" i="25"/>
  <c r="C16" i="25"/>
  <c r="P15" i="25"/>
  <c r="J15" i="25"/>
  <c r="I15" i="25"/>
  <c r="C15" i="25"/>
  <c r="J14" i="25"/>
  <c r="I14" i="25"/>
  <c r="C14" i="25"/>
  <c r="J13" i="25"/>
  <c r="I13" i="25"/>
  <c r="C13" i="25"/>
  <c r="P342" i="24"/>
  <c r="J342" i="24"/>
  <c r="I342" i="24"/>
  <c r="C342" i="24"/>
  <c r="P341" i="24"/>
  <c r="J341" i="24"/>
  <c r="I341" i="24"/>
  <c r="C341" i="24"/>
  <c r="P340" i="24"/>
  <c r="J340" i="24"/>
  <c r="I340" i="24"/>
  <c r="C340" i="24"/>
  <c r="P339" i="24"/>
  <c r="J339" i="24"/>
  <c r="I339" i="24"/>
  <c r="C339" i="24"/>
  <c r="P338" i="24"/>
  <c r="J338" i="24"/>
  <c r="I338" i="24"/>
  <c r="C338" i="24"/>
  <c r="P337" i="24"/>
  <c r="J337" i="24"/>
  <c r="I337" i="24"/>
  <c r="C337" i="24"/>
  <c r="P336" i="24"/>
  <c r="J336" i="24"/>
  <c r="I336" i="24"/>
  <c r="C336" i="24"/>
  <c r="P335" i="24"/>
  <c r="J335" i="24"/>
  <c r="I335" i="24"/>
  <c r="C335" i="24"/>
  <c r="P334" i="24"/>
  <c r="J334" i="24"/>
  <c r="I334" i="24"/>
  <c r="C334" i="24"/>
  <c r="P333" i="24"/>
  <c r="J333" i="24"/>
  <c r="I333" i="24"/>
  <c r="C333" i="24"/>
  <c r="P332" i="24"/>
  <c r="J332" i="24"/>
  <c r="I332" i="24"/>
  <c r="C332" i="24"/>
  <c r="P331" i="24"/>
  <c r="J331" i="24"/>
  <c r="I331" i="24"/>
  <c r="C331" i="24"/>
  <c r="P330" i="24"/>
  <c r="J330" i="24"/>
  <c r="I330" i="24"/>
  <c r="C330" i="24"/>
  <c r="P329" i="24"/>
  <c r="J329" i="24"/>
  <c r="I329" i="24"/>
  <c r="C329" i="24"/>
  <c r="P328" i="24"/>
  <c r="J328" i="24"/>
  <c r="I328" i="24"/>
  <c r="C328" i="24"/>
  <c r="P327" i="24"/>
  <c r="P326" i="24"/>
  <c r="P325" i="24"/>
  <c r="P324" i="24"/>
  <c r="C324" i="24"/>
  <c r="P323" i="24"/>
  <c r="J322" i="24"/>
  <c r="I322" i="24"/>
  <c r="C322" i="24"/>
  <c r="J321" i="24"/>
  <c r="I321" i="24"/>
  <c r="C321" i="24"/>
  <c r="P298" i="24"/>
  <c r="J298" i="24"/>
  <c r="I298" i="24"/>
  <c r="C298" i="24"/>
  <c r="P297" i="24"/>
  <c r="J297" i="24"/>
  <c r="I297" i="24"/>
  <c r="C297" i="24"/>
  <c r="P296" i="24"/>
  <c r="J296" i="24"/>
  <c r="I296" i="24"/>
  <c r="C296" i="24"/>
  <c r="P295" i="24"/>
  <c r="J295" i="24"/>
  <c r="I295" i="24"/>
  <c r="C295" i="24"/>
  <c r="P294" i="24"/>
  <c r="J294" i="24"/>
  <c r="I294" i="24"/>
  <c r="C294" i="24"/>
  <c r="P293" i="24"/>
  <c r="J293" i="24"/>
  <c r="I293" i="24"/>
  <c r="C293" i="24"/>
  <c r="P292" i="24"/>
  <c r="J292" i="24"/>
  <c r="I292" i="24"/>
  <c r="C292" i="24"/>
  <c r="P291" i="24"/>
  <c r="J291" i="24"/>
  <c r="I291" i="24"/>
  <c r="C291" i="24"/>
  <c r="P290" i="24"/>
  <c r="J290" i="24"/>
  <c r="I290" i="24"/>
  <c r="C290" i="24"/>
  <c r="P289" i="24"/>
  <c r="J289" i="24"/>
  <c r="I289" i="24"/>
  <c r="C289" i="24"/>
  <c r="P288" i="24"/>
  <c r="J288" i="24"/>
  <c r="I288" i="24"/>
  <c r="C288" i="24"/>
  <c r="P287" i="24"/>
  <c r="J287" i="24"/>
  <c r="I287" i="24"/>
  <c r="C287" i="24"/>
  <c r="P286" i="24"/>
  <c r="J286" i="24"/>
  <c r="I286" i="24"/>
  <c r="C286" i="24"/>
  <c r="P285" i="24"/>
  <c r="J285" i="24"/>
  <c r="I285" i="24"/>
  <c r="C285" i="24"/>
  <c r="P284" i="24"/>
  <c r="J284" i="24"/>
  <c r="I284" i="24"/>
  <c r="C284" i="24"/>
  <c r="P283" i="24"/>
  <c r="P282" i="24"/>
  <c r="C282" i="24"/>
  <c r="P281" i="24"/>
  <c r="P280" i="24"/>
  <c r="P279" i="24"/>
  <c r="J278" i="24"/>
  <c r="I278" i="24"/>
  <c r="C278" i="24"/>
  <c r="J277" i="24"/>
  <c r="I277" i="24"/>
  <c r="C277" i="24"/>
  <c r="P254" i="24"/>
  <c r="J254" i="24"/>
  <c r="I254" i="24"/>
  <c r="C254" i="24"/>
  <c r="P253" i="24"/>
  <c r="J253" i="24"/>
  <c r="I253" i="24"/>
  <c r="C253" i="24"/>
  <c r="P252" i="24"/>
  <c r="J252" i="24"/>
  <c r="I252" i="24"/>
  <c r="C252" i="24"/>
  <c r="P251" i="24"/>
  <c r="J251" i="24"/>
  <c r="I251" i="24"/>
  <c r="C251" i="24"/>
  <c r="P250" i="24"/>
  <c r="J250" i="24"/>
  <c r="I250" i="24"/>
  <c r="C250" i="24"/>
  <c r="P249" i="24"/>
  <c r="J249" i="24"/>
  <c r="I249" i="24"/>
  <c r="C249" i="24"/>
  <c r="P248" i="24"/>
  <c r="J248" i="24"/>
  <c r="I248" i="24"/>
  <c r="C248" i="24"/>
  <c r="P247" i="24"/>
  <c r="J247" i="24"/>
  <c r="I247" i="24"/>
  <c r="C247" i="24"/>
  <c r="P246" i="24"/>
  <c r="J246" i="24"/>
  <c r="I246" i="24"/>
  <c r="C246" i="24"/>
  <c r="P245" i="24"/>
  <c r="J245" i="24"/>
  <c r="I245" i="24"/>
  <c r="C245" i="24"/>
  <c r="P244" i="24"/>
  <c r="J244" i="24"/>
  <c r="I244" i="24"/>
  <c r="C244" i="24"/>
  <c r="P243" i="24"/>
  <c r="J243" i="24"/>
  <c r="I243" i="24"/>
  <c r="C243" i="24"/>
  <c r="P242" i="24"/>
  <c r="J242" i="24"/>
  <c r="I242" i="24"/>
  <c r="C242" i="24"/>
  <c r="P241" i="24"/>
  <c r="J241" i="24"/>
  <c r="I241" i="24"/>
  <c r="C241" i="24"/>
  <c r="P240" i="24"/>
  <c r="P239" i="24"/>
  <c r="J239" i="24"/>
  <c r="P238" i="24"/>
  <c r="P237" i="24"/>
  <c r="P236" i="24"/>
  <c r="P235" i="24"/>
  <c r="J234" i="24"/>
  <c r="I234" i="24"/>
  <c r="C234" i="24"/>
  <c r="J233" i="24"/>
  <c r="I233" i="24"/>
  <c r="C233" i="24"/>
  <c r="P210" i="24"/>
  <c r="J210" i="24"/>
  <c r="I210" i="24"/>
  <c r="C210" i="24"/>
  <c r="P209" i="24"/>
  <c r="J209" i="24"/>
  <c r="I209" i="24"/>
  <c r="C209" i="24"/>
  <c r="P208" i="24"/>
  <c r="J208" i="24"/>
  <c r="I208" i="24"/>
  <c r="C208" i="24"/>
  <c r="P207" i="24"/>
  <c r="J207" i="24"/>
  <c r="I207" i="24"/>
  <c r="C207" i="24"/>
  <c r="P206" i="24"/>
  <c r="J206" i="24"/>
  <c r="I206" i="24"/>
  <c r="C206" i="24"/>
  <c r="P205" i="24"/>
  <c r="J205" i="24"/>
  <c r="I205" i="24"/>
  <c r="C205" i="24"/>
  <c r="P204" i="24"/>
  <c r="J204" i="24"/>
  <c r="I204" i="24"/>
  <c r="C204" i="24"/>
  <c r="P203" i="24"/>
  <c r="J203" i="24"/>
  <c r="I203" i="24"/>
  <c r="C203" i="24"/>
  <c r="P202" i="24"/>
  <c r="J202" i="24"/>
  <c r="I202" i="24"/>
  <c r="C202" i="24"/>
  <c r="P201" i="24"/>
  <c r="J201" i="24"/>
  <c r="I201" i="24"/>
  <c r="C201" i="24"/>
  <c r="P200" i="24"/>
  <c r="J200" i="24"/>
  <c r="I200" i="24"/>
  <c r="C200" i="24"/>
  <c r="P199" i="24"/>
  <c r="J199" i="24"/>
  <c r="I199" i="24"/>
  <c r="C199" i="24"/>
  <c r="P198" i="24"/>
  <c r="J198" i="24"/>
  <c r="I198" i="24"/>
  <c r="C198" i="24"/>
  <c r="P197" i="24"/>
  <c r="J197" i="24"/>
  <c r="I197" i="24"/>
  <c r="C197" i="24"/>
  <c r="P196" i="24"/>
  <c r="J196" i="24"/>
  <c r="I196" i="24"/>
  <c r="C196" i="24"/>
  <c r="P195" i="24"/>
  <c r="P194" i="24"/>
  <c r="J194" i="24"/>
  <c r="P193" i="24"/>
  <c r="P192" i="24"/>
  <c r="P191" i="24"/>
  <c r="J190" i="24"/>
  <c r="I190" i="24"/>
  <c r="C190" i="24"/>
  <c r="J189" i="24"/>
  <c r="I189" i="24"/>
  <c r="C189" i="24"/>
  <c r="P166" i="24"/>
  <c r="J166" i="24"/>
  <c r="I166" i="24"/>
  <c r="C166" i="24"/>
  <c r="P165" i="24"/>
  <c r="J165" i="24"/>
  <c r="I165" i="24"/>
  <c r="C165" i="24"/>
  <c r="P164" i="24"/>
  <c r="J164" i="24"/>
  <c r="I164" i="24"/>
  <c r="C164" i="24"/>
  <c r="P163" i="24"/>
  <c r="J163" i="24"/>
  <c r="I163" i="24"/>
  <c r="C163" i="24"/>
  <c r="P162" i="24"/>
  <c r="J162" i="24"/>
  <c r="I162" i="24"/>
  <c r="C162" i="24"/>
  <c r="P161" i="24"/>
  <c r="J161" i="24"/>
  <c r="I161" i="24"/>
  <c r="C161" i="24"/>
  <c r="P160" i="24"/>
  <c r="J160" i="24"/>
  <c r="I160" i="24"/>
  <c r="C160" i="24"/>
  <c r="P159" i="24"/>
  <c r="J159" i="24"/>
  <c r="I159" i="24"/>
  <c r="C159" i="24"/>
  <c r="P158" i="24"/>
  <c r="J158" i="24"/>
  <c r="I158" i="24"/>
  <c r="C158" i="24"/>
  <c r="P157" i="24"/>
  <c r="J157" i="24"/>
  <c r="I157" i="24"/>
  <c r="C157" i="24"/>
  <c r="P156" i="24"/>
  <c r="J156" i="24"/>
  <c r="I156" i="24"/>
  <c r="C156" i="24"/>
  <c r="P155" i="24"/>
  <c r="J155" i="24"/>
  <c r="I155" i="24"/>
  <c r="C155" i="24"/>
  <c r="P154" i="24"/>
  <c r="J154" i="24"/>
  <c r="I154" i="24"/>
  <c r="C154" i="24"/>
  <c r="P153" i="24"/>
  <c r="J153" i="24"/>
  <c r="I153" i="24"/>
  <c r="C153" i="24"/>
  <c r="P152" i="24"/>
  <c r="J152" i="24"/>
  <c r="I152" i="24"/>
  <c r="C152" i="24"/>
  <c r="P151" i="24"/>
  <c r="C151" i="24"/>
  <c r="P150" i="24"/>
  <c r="P149" i="24"/>
  <c r="P148" i="24"/>
  <c r="P147" i="24"/>
  <c r="I147" i="24"/>
  <c r="J146" i="24"/>
  <c r="I146" i="24"/>
  <c r="C146" i="24"/>
  <c r="J145" i="24"/>
  <c r="I145" i="24"/>
  <c r="C145" i="24"/>
  <c r="P122" i="24"/>
  <c r="J122" i="24"/>
  <c r="I122" i="24"/>
  <c r="C122" i="24"/>
  <c r="P121" i="24"/>
  <c r="J121" i="24"/>
  <c r="I121" i="24"/>
  <c r="C121" i="24"/>
  <c r="P120" i="24"/>
  <c r="J120" i="24"/>
  <c r="I120" i="24"/>
  <c r="C120" i="24"/>
  <c r="P119" i="24"/>
  <c r="J119" i="24"/>
  <c r="I119" i="24"/>
  <c r="C119" i="24"/>
  <c r="P118" i="24"/>
  <c r="J118" i="24"/>
  <c r="I118" i="24"/>
  <c r="C118" i="24"/>
  <c r="P117" i="24"/>
  <c r="J117" i="24"/>
  <c r="I117" i="24"/>
  <c r="C117" i="24"/>
  <c r="P116" i="24"/>
  <c r="J116" i="24"/>
  <c r="I116" i="24"/>
  <c r="C116" i="24"/>
  <c r="P115" i="24"/>
  <c r="J115" i="24"/>
  <c r="I115" i="24"/>
  <c r="C115" i="24"/>
  <c r="P114" i="24"/>
  <c r="J114" i="24"/>
  <c r="I114" i="24"/>
  <c r="C114" i="24"/>
  <c r="P113" i="24"/>
  <c r="J113" i="24"/>
  <c r="I113" i="24"/>
  <c r="C113" i="24"/>
  <c r="P112" i="24"/>
  <c r="J112" i="24"/>
  <c r="I112" i="24"/>
  <c r="C112" i="24"/>
  <c r="P111" i="24"/>
  <c r="J111" i="24"/>
  <c r="I111" i="24"/>
  <c r="C111" i="24"/>
  <c r="P110" i="24"/>
  <c r="J110" i="24"/>
  <c r="I110" i="24"/>
  <c r="C110" i="24"/>
  <c r="P109" i="24"/>
  <c r="J109" i="24"/>
  <c r="I109" i="24"/>
  <c r="C109" i="24"/>
  <c r="P108" i="24"/>
  <c r="J108" i="24"/>
  <c r="I108" i="24"/>
  <c r="C108" i="24"/>
  <c r="P107" i="24"/>
  <c r="P106" i="24"/>
  <c r="P105" i="24"/>
  <c r="P104" i="24"/>
  <c r="P103" i="24"/>
  <c r="J102" i="24"/>
  <c r="I102" i="24"/>
  <c r="C102" i="24"/>
  <c r="J101" i="24"/>
  <c r="I101" i="24"/>
  <c r="C101" i="24"/>
  <c r="P78" i="24"/>
  <c r="J78" i="24"/>
  <c r="I78" i="24"/>
  <c r="C78" i="24"/>
  <c r="P77" i="24"/>
  <c r="J77" i="24"/>
  <c r="I77" i="24"/>
  <c r="C77" i="24"/>
  <c r="P76" i="24"/>
  <c r="J76" i="24"/>
  <c r="I76" i="24"/>
  <c r="C76" i="24"/>
  <c r="P75" i="24"/>
  <c r="J75" i="24"/>
  <c r="I75" i="24"/>
  <c r="C75" i="24"/>
  <c r="P74" i="24"/>
  <c r="J74" i="24"/>
  <c r="I74" i="24"/>
  <c r="C74" i="24"/>
  <c r="P73" i="24"/>
  <c r="J73" i="24"/>
  <c r="I73" i="24"/>
  <c r="C73" i="24"/>
  <c r="P72" i="24"/>
  <c r="J72" i="24"/>
  <c r="I72" i="24"/>
  <c r="C72" i="24"/>
  <c r="P71" i="24"/>
  <c r="J71" i="24"/>
  <c r="I71" i="24"/>
  <c r="C71" i="24"/>
  <c r="P70" i="24"/>
  <c r="J70" i="24"/>
  <c r="I70" i="24"/>
  <c r="C70" i="24"/>
  <c r="P69" i="24"/>
  <c r="J69" i="24"/>
  <c r="I69" i="24"/>
  <c r="C69" i="24"/>
  <c r="P68" i="24"/>
  <c r="J68" i="24"/>
  <c r="I68" i="24"/>
  <c r="C68" i="24"/>
  <c r="P67" i="24"/>
  <c r="J67" i="24"/>
  <c r="I67" i="24"/>
  <c r="C67" i="24"/>
  <c r="P66" i="24"/>
  <c r="J66" i="24"/>
  <c r="I66" i="24"/>
  <c r="C66" i="24"/>
  <c r="P65" i="24"/>
  <c r="J65" i="24"/>
  <c r="P64" i="24"/>
  <c r="P63" i="24"/>
  <c r="J63" i="24"/>
  <c r="P62" i="24"/>
  <c r="P61" i="24"/>
  <c r="P60" i="24"/>
  <c r="P59" i="24"/>
  <c r="J59" i="24"/>
  <c r="I59" i="24"/>
  <c r="C59" i="24"/>
  <c r="J58" i="24"/>
  <c r="I58" i="24"/>
  <c r="C58" i="24"/>
  <c r="J57" i="24"/>
  <c r="I57" i="24"/>
  <c r="C57" i="24"/>
  <c r="P34" i="24"/>
  <c r="J34" i="24"/>
  <c r="I34" i="24"/>
  <c r="C34" i="24"/>
  <c r="P33" i="24"/>
  <c r="J33" i="24"/>
  <c r="I33" i="24"/>
  <c r="C33" i="24"/>
  <c r="P32" i="24"/>
  <c r="J32" i="24"/>
  <c r="I32" i="24"/>
  <c r="C32" i="24"/>
  <c r="P31" i="24"/>
  <c r="J31" i="24"/>
  <c r="I31" i="24"/>
  <c r="C31" i="24"/>
  <c r="P30" i="24"/>
  <c r="J30" i="24"/>
  <c r="I30" i="24"/>
  <c r="C30" i="24"/>
  <c r="P29" i="24"/>
  <c r="J29" i="24"/>
  <c r="I29" i="24"/>
  <c r="C29" i="24"/>
  <c r="P28" i="24"/>
  <c r="J28" i="24"/>
  <c r="I28" i="24"/>
  <c r="C28" i="24"/>
  <c r="P27" i="24"/>
  <c r="J27" i="24"/>
  <c r="I27" i="24"/>
  <c r="C27" i="24"/>
  <c r="P26" i="24"/>
  <c r="J26" i="24"/>
  <c r="I26" i="24"/>
  <c r="C26" i="24"/>
  <c r="P25" i="24"/>
  <c r="J25" i="24"/>
  <c r="I25" i="24"/>
  <c r="C25" i="24"/>
  <c r="P24" i="24"/>
  <c r="J24" i="24"/>
  <c r="I24" i="24"/>
  <c r="C24" i="24"/>
  <c r="P23" i="24"/>
  <c r="J23" i="24"/>
  <c r="C23" i="24"/>
  <c r="P22" i="24"/>
  <c r="J22" i="24"/>
  <c r="C22" i="24"/>
  <c r="P21" i="24"/>
  <c r="P20" i="24"/>
  <c r="P19" i="24"/>
  <c r="P18" i="24"/>
  <c r="P17" i="24"/>
  <c r="I17" i="24"/>
  <c r="P16" i="24"/>
  <c r="P15" i="24"/>
  <c r="J15" i="24"/>
  <c r="I15" i="24"/>
  <c r="C15" i="24"/>
  <c r="J14" i="24"/>
  <c r="I14" i="24"/>
  <c r="C14" i="24"/>
  <c r="J13" i="24"/>
  <c r="I13" i="24"/>
  <c r="C13" i="24"/>
  <c r="P78" i="23"/>
  <c r="J78" i="23"/>
  <c r="I78" i="23"/>
  <c r="C78" i="23"/>
  <c r="P77" i="23"/>
  <c r="J77" i="23"/>
  <c r="I77" i="23"/>
  <c r="C77" i="23"/>
  <c r="P76" i="23"/>
  <c r="J76" i="23"/>
  <c r="I76" i="23"/>
  <c r="C76" i="23"/>
  <c r="P75" i="23"/>
  <c r="J75" i="23"/>
  <c r="I75" i="23"/>
  <c r="C75" i="23"/>
  <c r="P74" i="23"/>
  <c r="J74" i="23"/>
  <c r="I74" i="23"/>
  <c r="C74" i="23"/>
  <c r="P73" i="23"/>
  <c r="J73" i="23"/>
  <c r="I73" i="23"/>
  <c r="C73" i="23"/>
  <c r="P72" i="23"/>
  <c r="J72" i="23"/>
  <c r="I72" i="23"/>
  <c r="C72" i="23"/>
  <c r="P71" i="23"/>
  <c r="J71" i="23"/>
  <c r="I71" i="23"/>
  <c r="C71" i="23"/>
  <c r="P70" i="23"/>
  <c r="J70" i="23"/>
  <c r="I70" i="23"/>
  <c r="C70" i="23"/>
  <c r="P69" i="23"/>
  <c r="J69" i="23"/>
  <c r="I69" i="23"/>
  <c r="C69" i="23"/>
  <c r="P68" i="23"/>
  <c r="J68" i="23"/>
  <c r="I68" i="23"/>
  <c r="C68" i="23"/>
  <c r="P67" i="23"/>
  <c r="J67" i="23"/>
  <c r="I67" i="23"/>
  <c r="C67" i="23"/>
  <c r="P66" i="23"/>
  <c r="J66" i="23"/>
  <c r="I66" i="23"/>
  <c r="C66" i="23"/>
  <c r="P65" i="23"/>
  <c r="J65" i="23"/>
  <c r="I65" i="23"/>
  <c r="C65" i="23"/>
  <c r="P64" i="23"/>
  <c r="J64" i="23"/>
  <c r="I64" i="23"/>
  <c r="C64" i="23"/>
  <c r="P63" i="23"/>
  <c r="J63" i="23"/>
  <c r="I63" i="23"/>
  <c r="C63" i="23"/>
  <c r="P62" i="23"/>
  <c r="J62" i="23"/>
  <c r="I62" i="23"/>
  <c r="C62" i="23"/>
  <c r="P61" i="23"/>
  <c r="J61" i="23"/>
  <c r="I61" i="23"/>
  <c r="C61" i="23"/>
  <c r="P60" i="23"/>
  <c r="J60" i="23"/>
  <c r="I60" i="23"/>
  <c r="C60" i="23"/>
  <c r="P59" i="23"/>
  <c r="J59" i="23"/>
  <c r="I59" i="23"/>
  <c r="C59" i="23"/>
  <c r="P58" i="23"/>
  <c r="P57" i="23"/>
  <c r="J57" i="23"/>
  <c r="I57" i="23"/>
  <c r="C57" i="23"/>
  <c r="P34" i="23"/>
  <c r="J34" i="23"/>
  <c r="I34" i="23"/>
  <c r="C34" i="23"/>
  <c r="P33" i="23"/>
  <c r="J33" i="23"/>
  <c r="I33" i="23"/>
  <c r="C33" i="23"/>
  <c r="P32" i="23"/>
  <c r="J32" i="23"/>
  <c r="I32" i="23"/>
  <c r="C32" i="23"/>
  <c r="P31" i="23"/>
  <c r="J31" i="23"/>
  <c r="I31" i="23"/>
  <c r="C31" i="23"/>
  <c r="P30" i="23"/>
  <c r="J30" i="23"/>
  <c r="I30" i="23"/>
  <c r="C30" i="23"/>
  <c r="P29" i="23"/>
  <c r="J29" i="23"/>
  <c r="I29" i="23"/>
  <c r="C29" i="23"/>
  <c r="P28" i="23"/>
  <c r="J28" i="23"/>
  <c r="I28" i="23"/>
  <c r="C28" i="23"/>
  <c r="P27" i="23"/>
  <c r="J27" i="23"/>
  <c r="I27" i="23"/>
  <c r="C27" i="23"/>
  <c r="P26" i="23"/>
  <c r="J26" i="23"/>
  <c r="I26" i="23"/>
  <c r="C26" i="23"/>
  <c r="P25" i="23"/>
  <c r="J25" i="23"/>
  <c r="I25" i="23"/>
  <c r="C25" i="23"/>
  <c r="P24" i="23"/>
  <c r="J24" i="23"/>
  <c r="I24" i="23"/>
  <c r="C24" i="23"/>
  <c r="P23" i="23"/>
  <c r="J23" i="23"/>
  <c r="I23" i="23"/>
  <c r="C23" i="23"/>
  <c r="P22" i="23"/>
  <c r="J22" i="23"/>
  <c r="I22" i="23"/>
  <c r="C22" i="23"/>
  <c r="P21" i="23"/>
  <c r="J21" i="23"/>
  <c r="I21" i="23"/>
  <c r="C21" i="23"/>
  <c r="P20" i="23"/>
  <c r="J20" i="23"/>
  <c r="I20" i="23"/>
  <c r="C20" i="23"/>
  <c r="P19" i="23"/>
  <c r="J19" i="23"/>
  <c r="I19" i="23"/>
  <c r="C19" i="23"/>
  <c r="P18" i="23"/>
  <c r="J18" i="23"/>
  <c r="I18" i="23"/>
  <c r="C18" i="23"/>
  <c r="P17" i="23"/>
  <c r="J17" i="23"/>
  <c r="I17" i="23"/>
  <c r="C17" i="23"/>
  <c r="P16" i="23"/>
  <c r="P15" i="23"/>
  <c r="J15" i="23"/>
  <c r="I15" i="23"/>
  <c r="C15" i="23"/>
  <c r="P14" i="23"/>
  <c r="P13" i="23"/>
  <c r="J13" i="23"/>
  <c r="I13" i="23"/>
  <c r="C13" i="23"/>
  <c r="P343" i="22"/>
  <c r="J343" i="22"/>
  <c r="I343" i="22"/>
  <c r="C343" i="22"/>
  <c r="P342" i="22"/>
  <c r="J342" i="22"/>
  <c r="I342" i="22"/>
  <c r="C342" i="22"/>
  <c r="P341" i="22"/>
  <c r="J341" i="22"/>
  <c r="I341" i="22"/>
  <c r="C341" i="22"/>
  <c r="P340" i="22"/>
  <c r="J340" i="22"/>
  <c r="I340" i="22"/>
  <c r="C340" i="22"/>
  <c r="P339" i="22"/>
  <c r="J339" i="22"/>
  <c r="I339" i="22"/>
  <c r="C339" i="22"/>
  <c r="P338" i="22"/>
  <c r="J338" i="22"/>
  <c r="I338" i="22"/>
  <c r="C338" i="22"/>
  <c r="P337" i="22"/>
  <c r="J337" i="22"/>
  <c r="I337" i="22"/>
  <c r="C337" i="22"/>
  <c r="P336" i="22"/>
  <c r="J336" i="22"/>
  <c r="I336" i="22"/>
  <c r="C336" i="22"/>
  <c r="P335" i="22"/>
  <c r="J335" i="22"/>
  <c r="I335" i="22"/>
  <c r="C335" i="22"/>
  <c r="P334" i="22"/>
  <c r="J334" i="22"/>
  <c r="I334" i="22"/>
  <c r="C334" i="22"/>
  <c r="P333" i="22"/>
  <c r="J333" i="22"/>
  <c r="I333" i="22"/>
  <c r="C333" i="22"/>
  <c r="P332" i="22"/>
  <c r="J332" i="22"/>
  <c r="I332" i="22"/>
  <c r="C332" i="22"/>
  <c r="P331" i="22"/>
  <c r="J331" i="22"/>
  <c r="I331" i="22"/>
  <c r="C331" i="22"/>
  <c r="P330" i="22"/>
  <c r="J330" i="22"/>
  <c r="I330" i="22"/>
  <c r="C330" i="22"/>
  <c r="P329" i="22"/>
  <c r="J329" i="22"/>
  <c r="I329" i="22"/>
  <c r="C329" i="22"/>
  <c r="P328" i="22"/>
  <c r="J328" i="22"/>
  <c r="I328" i="22"/>
  <c r="C328" i="22"/>
  <c r="P327" i="22"/>
  <c r="J327" i="22"/>
  <c r="I327" i="22"/>
  <c r="C327" i="22"/>
  <c r="P326" i="22"/>
  <c r="I326" i="22"/>
  <c r="P325" i="22"/>
  <c r="P324" i="22"/>
  <c r="J324" i="22"/>
  <c r="I324" i="22"/>
  <c r="C324" i="22"/>
  <c r="J323" i="22"/>
  <c r="I323" i="22"/>
  <c r="C323" i="22"/>
  <c r="J322" i="22"/>
  <c r="I322" i="22"/>
  <c r="C322" i="22"/>
  <c r="P299" i="22"/>
  <c r="J299" i="22"/>
  <c r="I299" i="22"/>
  <c r="C299" i="22"/>
  <c r="P298" i="22"/>
  <c r="J298" i="22"/>
  <c r="I298" i="22"/>
  <c r="C298" i="22"/>
  <c r="P297" i="22"/>
  <c r="J297" i="22"/>
  <c r="I297" i="22"/>
  <c r="C297" i="22"/>
  <c r="P296" i="22"/>
  <c r="J296" i="22"/>
  <c r="I296" i="22"/>
  <c r="C296" i="22"/>
  <c r="P295" i="22"/>
  <c r="J295" i="22"/>
  <c r="I295" i="22"/>
  <c r="C295" i="22"/>
  <c r="P294" i="22"/>
  <c r="J294" i="22"/>
  <c r="I294" i="22"/>
  <c r="C294" i="22"/>
  <c r="P293" i="22"/>
  <c r="J293" i="22"/>
  <c r="I293" i="22"/>
  <c r="C293" i="22"/>
  <c r="P292" i="22"/>
  <c r="J292" i="22"/>
  <c r="I292" i="22"/>
  <c r="C292" i="22"/>
  <c r="P291" i="22"/>
  <c r="J291" i="22"/>
  <c r="I291" i="22"/>
  <c r="C291" i="22"/>
  <c r="P290" i="22"/>
  <c r="J290" i="22"/>
  <c r="I290" i="22"/>
  <c r="C290" i="22"/>
  <c r="P289" i="22"/>
  <c r="J289" i="22"/>
  <c r="I289" i="22"/>
  <c r="C289" i="22"/>
  <c r="P288" i="22"/>
  <c r="J288" i="22"/>
  <c r="I288" i="22"/>
  <c r="C288" i="22"/>
  <c r="P287" i="22"/>
  <c r="J287" i="22"/>
  <c r="I287" i="22"/>
  <c r="C287" i="22"/>
  <c r="P286" i="22"/>
  <c r="J286" i="22"/>
  <c r="I286" i="22"/>
  <c r="C286" i="22"/>
  <c r="P285" i="22"/>
  <c r="J285" i="22"/>
  <c r="I285" i="22"/>
  <c r="C285" i="22"/>
  <c r="P284" i="22"/>
  <c r="J284" i="22"/>
  <c r="I284" i="22"/>
  <c r="C284" i="22"/>
  <c r="P283" i="22"/>
  <c r="J283" i="22"/>
  <c r="I283" i="22"/>
  <c r="C283" i="22"/>
  <c r="P282" i="22"/>
  <c r="J282" i="22"/>
  <c r="I282" i="22"/>
  <c r="C282" i="22"/>
  <c r="P281" i="22"/>
  <c r="P280" i="22"/>
  <c r="P279" i="22"/>
  <c r="J279" i="22"/>
  <c r="C279" i="22"/>
  <c r="P278" i="22"/>
  <c r="J278" i="22"/>
  <c r="C278" i="22"/>
  <c r="P255" i="22"/>
  <c r="J255" i="22"/>
  <c r="I255" i="22"/>
  <c r="C255" i="22"/>
  <c r="P254" i="22"/>
  <c r="J254" i="22"/>
  <c r="I254" i="22"/>
  <c r="C254" i="22"/>
  <c r="P253" i="22"/>
  <c r="J253" i="22"/>
  <c r="I253" i="22"/>
  <c r="C253" i="22"/>
  <c r="P252" i="22"/>
  <c r="J252" i="22"/>
  <c r="I252" i="22"/>
  <c r="C252" i="22"/>
  <c r="P251" i="22"/>
  <c r="J251" i="22"/>
  <c r="I251" i="22"/>
  <c r="C251" i="22"/>
  <c r="P250" i="22"/>
  <c r="J250" i="22"/>
  <c r="I250" i="22"/>
  <c r="C250" i="22"/>
  <c r="P249" i="22"/>
  <c r="J249" i="22"/>
  <c r="I249" i="22"/>
  <c r="C249" i="22"/>
  <c r="P248" i="22"/>
  <c r="J248" i="22"/>
  <c r="I248" i="22"/>
  <c r="C248" i="22"/>
  <c r="P247" i="22"/>
  <c r="J247" i="22"/>
  <c r="I247" i="22"/>
  <c r="C247" i="22"/>
  <c r="P246" i="22"/>
  <c r="J246" i="22"/>
  <c r="I246" i="22"/>
  <c r="C246" i="22"/>
  <c r="P245" i="22"/>
  <c r="J245" i="22"/>
  <c r="I245" i="22"/>
  <c r="C245" i="22"/>
  <c r="P244" i="22"/>
  <c r="J244" i="22"/>
  <c r="I244" i="22"/>
  <c r="C244" i="22"/>
  <c r="P243" i="22"/>
  <c r="J243" i="22"/>
  <c r="I243" i="22"/>
  <c r="C243" i="22"/>
  <c r="P242" i="22"/>
  <c r="J242" i="22"/>
  <c r="I242" i="22"/>
  <c r="C242" i="22"/>
  <c r="P241" i="22"/>
  <c r="P240" i="22"/>
  <c r="P239" i="22"/>
  <c r="P238" i="22"/>
  <c r="J238" i="22"/>
  <c r="P237" i="22"/>
  <c r="P236" i="22"/>
  <c r="J236" i="22"/>
  <c r="I236" i="22"/>
  <c r="C236" i="22"/>
  <c r="J235" i="22"/>
  <c r="I235" i="22"/>
  <c r="C235" i="22"/>
  <c r="P234" i="22"/>
  <c r="J234" i="22"/>
  <c r="I234" i="22"/>
  <c r="C234" i="22"/>
  <c r="P211" i="22"/>
  <c r="J211" i="22"/>
  <c r="I211" i="22"/>
  <c r="C211" i="22"/>
  <c r="P210" i="22"/>
  <c r="J210" i="22"/>
  <c r="I210" i="22"/>
  <c r="C210" i="22"/>
  <c r="P209" i="22"/>
  <c r="J209" i="22"/>
  <c r="I209" i="22"/>
  <c r="C209" i="22"/>
  <c r="P208" i="22"/>
  <c r="J208" i="22"/>
  <c r="I208" i="22"/>
  <c r="C208" i="22"/>
  <c r="P207" i="22"/>
  <c r="J207" i="22"/>
  <c r="I207" i="22"/>
  <c r="C207" i="22"/>
  <c r="P206" i="22"/>
  <c r="J206" i="22"/>
  <c r="I206" i="22"/>
  <c r="C206" i="22"/>
  <c r="P205" i="22"/>
  <c r="J205" i="22"/>
  <c r="I205" i="22"/>
  <c r="C205" i="22"/>
  <c r="P204" i="22"/>
  <c r="J204" i="22"/>
  <c r="I204" i="22"/>
  <c r="C204" i="22"/>
  <c r="P203" i="22"/>
  <c r="J203" i="22"/>
  <c r="I203" i="22"/>
  <c r="C203" i="22"/>
  <c r="P202" i="22"/>
  <c r="J202" i="22"/>
  <c r="I202" i="22"/>
  <c r="C202" i="22"/>
  <c r="P201" i="22"/>
  <c r="J201" i="22"/>
  <c r="I201" i="22"/>
  <c r="C201" i="22"/>
  <c r="P200" i="22"/>
  <c r="J200" i="22"/>
  <c r="I200" i="22"/>
  <c r="C200" i="22"/>
  <c r="P199" i="22"/>
  <c r="J199" i="22"/>
  <c r="I199" i="22"/>
  <c r="C199" i="22"/>
  <c r="P198" i="22"/>
  <c r="J198" i="22"/>
  <c r="I198" i="22"/>
  <c r="C198" i="22"/>
  <c r="P197" i="22"/>
  <c r="P196" i="22"/>
  <c r="P195" i="22"/>
  <c r="P194" i="22"/>
  <c r="P193" i="22"/>
  <c r="C193" i="22"/>
  <c r="P192" i="22"/>
  <c r="J192" i="22"/>
  <c r="I192" i="22"/>
  <c r="C192" i="22"/>
  <c r="J191" i="22"/>
  <c r="I191" i="22"/>
  <c r="C191" i="22"/>
  <c r="P190" i="22"/>
  <c r="J190" i="22"/>
  <c r="I190" i="22"/>
  <c r="C190" i="22"/>
  <c r="P167" i="22"/>
  <c r="J167" i="22"/>
  <c r="I167" i="22"/>
  <c r="C167" i="22"/>
  <c r="P166" i="22"/>
  <c r="J166" i="22"/>
  <c r="I166" i="22"/>
  <c r="C166" i="22"/>
  <c r="P165" i="22"/>
  <c r="J165" i="22"/>
  <c r="I165" i="22"/>
  <c r="C165" i="22"/>
  <c r="P164" i="22"/>
  <c r="J164" i="22"/>
  <c r="I164" i="22"/>
  <c r="C164" i="22"/>
  <c r="P163" i="22"/>
  <c r="J163" i="22"/>
  <c r="I163" i="22"/>
  <c r="C163" i="22"/>
  <c r="P162" i="22"/>
  <c r="J162" i="22"/>
  <c r="I162" i="22"/>
  <c r="C162" i="22"/>
  <c r="P161" i="22"/>
  <c r="J161" i="22"/>
  <c r="I161" i="22"/>
  <c r="C161" i="22"/>
  <c r="P160" i="22"/>
  <c r="J160" i="22"/>
  <c r="I160" i="22"/>
  <c r="C160" i="22"/>
  <c r="P159" i="22"/>
  <c r="J159" i="22"/>
  <c r="I159" i="22"/>
  <c r="C159" i="22"/>
  <c r="P158" i="22"/>
  <c r="J158" i="22"/>
  <c r="I158" i="22"/>
  <c r="C158" i="22"/>
  <c r="P157" i="22"/>
  <c r="J157" i="22"/>
  <c r="I157" i="22"/>
  <c r="C157" i="22"/>
  <c r="P156" i="22"/>
  <c r="J156" i="22"/>
  <c r="I156" i="22"/>
  <c r="C156" i="22"/>
  <c r="P155" i="22"/>
  <c r="J155" i="22"/>
  <c r="I155" i="22"/>
  <c r="C155" i="22"/>
  <c r="P154" i="22"/>
  <c r="J154" i="22"/>
  <c r="I154" i="22"/>
  <c r="C154" i="22"/>
  <c r="P153" i="22"/>
  <c r="J153" i="22"/>
  <c r="I153" i="22"/>
  <c r="C153" i="22"/>
  <c r="P152" i="22"/>
  <c r="J152" i="22"/>
  <c r="I152" i="22"/>
  <c r="C152" i="22"/>
  <c r="P151" i="22"/>
  <c r="J151" i="22"/>
  <c r="I151" i="22"/>
  <c r="C151" i="22"/>
  <c r="P150" i="22"/>
  <c r="J150" i="22"/>
  <c r="I150" i="22"/>
  <c r="C150" i="22"/>
  <c r="P149" i="22"/>
  <c r="J149" i="22"/>
  <c r="I149" i="22"/>
  <c r="C149" i="22"/>
  <c r="P148" i="22"/>
  <c r="P147" i="22"/>
  <c r="J147" i="22"/>
  <c r="I147" i="22"/>
  <c r="C147" i="22"/>
  <c r="P146" i="22"/>
  <c r="J146" i="22"/>
  <c r="I146" i="22"/>
  <c r="C146" i="22"/>
  <c r="P123" i="22"/>
  <c r="J123" i="22"/>
  <c r="I123" i="22"/>
  <c r="C123" i="22"/>
  <c r="P122" i="22"/>
  <c r="J122" i="22"/>
  <c r="I122" i="22"/>
  <c r="C122" i="22"/>
  <c r="P121" i="22"/>
  <c r="J121" i="22"/>
  <c r="I121" i="22"/>
  <c r="C121" i="22"/>
  <c r="P120" i="22"/>
  <c r="J120" i="22"/>
  <c r="I120" i="22"/>
  <c r="C120" i="22"/>
  <c r="P119" i="22"/>
  <c r="J119" i="22"/>
  <c r="I119" i="22"/>
  <c r="C119" i="22"/>
  <c r="P118" i="22"/>
  <c r="J118" i="22"/>
  <c r="I118" i="22"/>
  <c r="C118" i="22"/>
  <c r="P117" i="22"/>
  <c r="J117" i="22"/>
  <c r="I117" i="22"/>
  <c r="C117" i="22"/>
  <c r="P116" i="22"/>
  <c r="J116" i="22"/>
  <c r="I116" i="22"/>
  <c r="C116" i="22"/>
  <c r="P115" i="22"/>
  <c r="J115" i="22"/>
  <c r="I115" i="22"/>
  <c r="C115" i="22"/>
  <c r="P114" i="22"/>
  <c r="J114" i="22"/>
  <c r="I114" i="22"/>
  <c r="C114" i="22"/>
  <c r="P113" i="22"/>
  <c r="J113" i="22"/>
  <c r="I113" i="22"/>
  <c r="C113" i="22"/>
  <c r="P112" i="22"/>
  <c r="J112" i="22"/>
  <c r="I112" i="22"/>
  <c r="C112" i="22"/>
  <c r="P111" i="22"/>
  <c r="J111" i="22"/>
  <c r="I111" i="22"/>
  <c r="C111" i="22"/>
  <c r="P110" i="22"/>
  <c r="J110" i="22"/>
  <c r="I110" i="22"/>
  <c r="C110" i="22"/>
  <c r="P109" i="22"/>
  <c r="J109" i="22"/>
  <c r="I109" i="22"/>
  <c r="C109" i="22"/>
  <c r="P108" i="22"/>
  <c r="J108" i="22"/>
  <c r="I108" i="22"/>
  <c r="C108" i="22"/>
  <c r="P107" i="22"/>
  <c r="J107" i="22"/>
  <c r="I107" i="22"/>
  <c r="C107" i="22"/>
  <c r="P106" i="22"/>
  <c r="J106" i="22"/>
  <c r="I106" i="22"/>
  <c r="C106" i="22"/>
  <c r="P105" i="22"/>
  <c r="J105" i="22"/>
  <c r="I105" i="22"/>
  <c r="C105" i="22"/>
  <c r="P104" i="22"/>
  <c r="J103" i="22"/>
  <c r="I103" i="22"/>
  <c r="C103" i="22"/>
  <c r="J102" i="22"/>
  <c r="I102" i="22"/>
  <c r="C102" i="22"/>
  <c r="P79" i="22"/>
  <c r="J79" i="22"/>
  <c r="I79" i="22"/>
  <c r="C79" i="22"/>
  <c r="P78" i="22"/>
  <c r="J78" i="22"/>
  <c r="I78" i="22"/>
  <c r="C78" i="22"/>
  <c r="P77" i="22"/>
  <c r="J77" i="22"/>
  <c r="I77" i="22"/>
  <c r="C77" i="22"/>
  <c r="P76" i="22"/>
  <c r="J76" i="22"/>
  <c r="I76" i="22"/>
  <c r="C76" i="22"/>
  <c r="P75" i="22"/>
  <c r="J75" i="22"/>
  <c r="I75" i="22"/>
  <c r="C75" i="22"/>
  <c r="P74" i="22"/>
  <c r="J74" i="22"/>
  <c r="I74" i="22"/>
  <c r="C74" i="22"/>
  <c r="P73" i="22"/>
  <c r="J73" i="22"/>
  <c r="I73" i="22"/>
  <c r="C73" i="22"/>
  <c r="P72" i="22"/>
  <c r="J72" i="22"/>
  <c r="I72" i="22"/>
  <c r="C72" i="22"/>
  <c r="P71" i="22"/>
  <c r="J71" i="22"/>
  <c r="I71" i="22"/>
  <c r="C71" i="22"/>
  <c r="P70" i="22"/>
  <c r="J70" i="22"/>
  <c r="I70" i="22"/>
  <c r="C70" i="22"/>
  <c r="P69" i="22"/>
  <c r="J69" i="22"/>
  <c r="I69" i="22"/>
  <c r="C69" i="22"/>
  <c r="P68" i="22"/>
  <c r="J68" i="22"/>
  <c r="I68" i="22"/>
  <c r="C68" i="22"/>
  <c r="P67" i="22"/>
  <c r="J67" i="22"/>
  <c r="I67" i="22"/>
  <c r="C67" i="22"/>
  <c r="P66" i="22"/>
  <c r="J66" i="22"/>
  <c r="I66" i="22"/>
  <c r="C66" i="22"/>
  <c r="P65" i="22"/>
  <c r="J65" i="22"/>
  <c r="I65" i="22"/>
  <c r="C65" i="22"/>
  <c r="P64" i="22"/>
  <c r="J64" i="22"/>
  <c r="I64" i="22"/>
  <c r="C64" i="22"/>
  <c r="P63" i="22"/>
  <c r="J63" i="22"/>
  <c r="I63" i="22"/>
  <c r="C63" i="22"/>
  <c r="J58" i="22"/>
  <c r="I58" i="22"/>
  <c r="C58" i="22"/>
  <c r="P34" i="22"/>
  <c r="J34" i="22"/>
  <c r="I34" i="22"/>
  <c r="C34" i="22"/>
  <c r="P33" i="22"/>
  <c r="J33" i="22"/>
  <c r="I33" i="22"/>
  <c r="C33" i="22"/>
  <c r="P32" i="22"/>
  <c r="J32" i="22"/>
  <c r="I32" i="22"/>
  <c r="C32" i="22"/>
  <c r="P31" i="22"/>
  <c r="J31" i="22"/>
  <c r="I31" i="22"/>
  <c r="C31" i="22"/>
  <c r="P30" i="22"/>
  <c r="J30" i="22"/>
  <c r="I30" i="22"/>
  <c r="C30" i="22"/>
  <c r="P29" i="22"/>
  <c r="J29" i="22"/>
  <c r="I29" i="22"/>
  <c r="C29" i="22"/>
  <c r="P28" i="22"/>
  <c r="J28" i="22"/>
  <c r="I28" i="22"/>
  <c r="C28" i="22"/>
  <c r="P27" i="22"/>
  <c r="J27" i="22"/>
  <c r="I27" i="22"/>
  <c r="C27" i="22"/>
  <c r="P26" i="22"/>
  <c r="J26" i="22"/>
  <c r="I26" i="22"/>
  <c r="C26" i="22"/>
  <c r="P25" i="22"/>
  <c r="J25" i="22"/>
  <c r="I25" i="22"/>
  <c r="C25" i="22"/>
  <c r="P24" i="22"/>
  <c r="J24" i="22"/>
  <c r="I24" i="22"/>
  <c r="C24" i="22"/>
  <c r="P23" i="22"/>
  <c r="J23" i="22"/>
  <c r="I23" i="22"/>
  <c r="C23" i="22"/>
  <c r="P22" i="22"/>
  <c r="J22" i="22"/>
  <c r="I22" i="22"/>
  <c r="C22" i="22"/>
  <c r="P21" i="22"/>
  <c r="J21" i="22"/>
  <c r="I21" i="22"/>
  <c r="C21" i="22"/>
  <c r="P20" i="22"/>
  <c r="J20" i="22"/>
  <c r="I20" i="22"/>
  <c r="C20" i="22"/>
  <c r="P19" i="22"/>
  <c r="J19" i="22"/>
  <c r="I19" i="22"/>
  <c r="C19" i="22"/>
  <c r="P18" i="22"/>
  <c r="J18" i="22"/>
  <c r="I18" i="22"/>
  <c r="C18" i="22"/>
  <c r="P17" i="22"/>
  <c r="J17" i="22"/>
  <c r="I17" i="22"/>
  <c r="C17" i="22"/>
  <c r="P16" i="22"/>
  <c r="J16" i="22"/>
  <c r="I16" i="22"/>
  <c r="C16" i="22"/>
  <c r="P15" i="22"/>
  <c r="J15" i="22"/>
  <c r="I15" i="22"/>
  <c r="C15" i="22"/>
  <c r="P14" i="22"/>
  <c r="J14" i="22"/>
  <c r="I14" i="22"/>
  <c r="C14" i="22"/>
  <c r="P13" i="22"/>
  <c r="J13" i="22"/>
  <c r="I13" i="22"/>
  <c r="C13" i="22"/>
  <c r="P254" i="21"/>
  <c r="J254" i="21"/>
  <c r="I254" i="21"/>
  <c r="C254" i="21"/>
  <c r="P253" i="21"/>
  <c r="J253" i="21"/>
  <c r="I253" i="21"/>
  <c r="C253" i="21"/>
  <c r="P252" i="21"/>
  <c r="J252" i="21"/>
  <c r="I252" i="21"/>
  <c r="C252" i="21"/>
  <c r="P251" i="21"/>
  <c r="J251" i="21"/>
  <c r="I251" i="21"/>
  <c r="C251" i="21"/>
  <c r="P250" i="21"/>
  <c r="J250" i="21"/>
  <c r="I250" i="21"/>
  <c r="C250" i="21"/>
  <c r="P249" i="21"/>
  <c r="J249" i="21"/>
  <c r="I249" i="21"/>
  <c r="C249" i="21"/>
  <c r="P248" i="21"/>
  <c r="J248" i="21"/>
  <c r="I248" i="21"/>
  <c r="C248" i="21"/>
  <c r="P247" i="21"/>
  <c r="J247" i="21"/>
  <c r="I247" i="21"/>
  <c r="C247" i="21"/>
  <c r="P246" i="21"/>
  <c r="J246" i="21"/>
  <c r="I246" i="21"/>
  <c r="C246" i="21"/>
  <c r="P245" i="21"/>
  <c r="J245" i="21"/>
  <c r="I245" i="21"/>
  <c r="C245" i="21"/>
  <c r="P244" i="21"/>
  <c r="J244" i="21"/>
  <c r="I244" i="21"/>
  <c r="C244" i="21"/>
  <c r="P243" i="21"/>
  <c r="J243" i="21"/>
  <c r="I243" i="21"/>
  <c r="C243" i="21"/>
  <c r="P242" i="21"/>
  <c r="J242" i="21"/>
  <c r="I242" i="21"/>
  <c r="C242" i="21"/>
  <c r="P241" i="21"/>
  <c r="J241" i="21"/>
  <c r="I241" i="21"/>
  <c r="C241" i="21"/>
  <c r="P240" i="21"/>
  <c r="J240" i="21"/>
  <c r="I240" i="21"/>
  <c r="C240" i="21"/>
  <c r="P239" i="21"/>
  <c r="J239" i="21"/>
  <c r="I239" i="21"/>
  <c r="C239" i="21"/>
  <c r="P238" i="21"/>
  <c r="J238" i="21"/>
  <c r="I238" i="21"/>
  <c r="C238" i="21"/>
  <c r="P237" i="21"/>
  <c r="J237" i="21"/>
  <c r="I237" i="21"/>
  <c r="C237" i="21"/>
  <c r="P236" i="21"/>
  <c r="J236" i="21"/>
  <c r="I236" i="21"/>
  <c r="C236" i="21"/>
  <c r="P235" i="21"/>
  <c r="J235" i="21"/>
  <c r="I235" i="21"/>
  <c r="C235" i="21"/>
  <c r="P234" i="21"/>
  <c r="J234" i="21"/>
  <c r="I234" i="21"/>
  <c r="C234" i="21"/>
  <c r="P233" i="21"/>
  <c r="J233" i="21"/>
  <c r="I233" i="21"/>
  <c r="C233" i="21"/>
  <c r="P210" i="21"/>
  <c r="J210" i="21"/>
  <c r="I210" i="21"/>
  <c r="C210" i="21"/>
  <c r="P209" i="21"/>
  <c r="J209" i="21"/>
  <c r="I209" i="21"/>
  <c r="C209" i="21"/>
  <c r="P208" i="21"/>
  <c r="J208" i="21"/>
  <c r="I208" i="21"/>
  <c r="C208" i="21"/>
  <c r="P207" i="21"/>
  <c r="J207" i="21"/>
  <c r="I207" i="21"/>
  <c r="C207" i="21"/>
  <c r="P206" i="21"/>
  <c r="J206" i="21"/>
  <c r="I206" i="21"/>
  <c r="C206" i="21"/>
  <c r="P205" i="21"/>
  <c r="J205" i="21"/>
  <c r="I205" i="21"/>
  <c r="C205" i="21"/>
  <c r="P204" i="21"/>
  <c r="J204" i="21"/>
  <c r="I204" i="21"/>
  <c r="C204" i="21"/>
  <c r="P203" i="21"/>
  <c r="J203" i="21"/>
  <c r="I203" i="21"/>
  <c r="C203" i="21"/>
  <c r="P202" i="21"/>
  <c r="J202" i="21"/>
  <c r="I202" i="21"/>
  <c r="C202" i="21"/>
  <c r="P201" i="21"/>
  <c r="J201" i="21"/>
  <c r="I201" i="21"/>
  <c r="C201" i="21"/>
  <c r="P200" i="21"/>
  <c r="J200" i="21"/>
  <c r="I200" i="21"/>
  <c r="C200" i="21"/>
  <c r="P199" i="21"/>
  <c r="J199" i="21"/>
  <c r="I199" i="21"/>
  <c r="C199" i="21"/>
  <c r="P198" i="21"/>
  <c r="J198" i="21"/>
  <c r="I198" i="21"/>
  <c r="C198" i="21"/>
  <c r="P197" i="21"/>
  <c r="J197" i="21"/>
  <c r="I197" i="21"/>
  <c r="C197" i="21"/>
  <c r="P196" i="21"/>
  <c r="J196" i="21"/>
  <c r="I196" i="21"/>
  <c r="C196" i="21"/>
  <c r="P195" i="21"/>
  <c r="J195" i="21"/>
  <c r="I195" i="21"/>
  <c r="C195" i="21"/>
  <c r="P194" i="21"/>
  <c r="J194" i="21"/>
  <c r="I194" i="21"/>
  <c r="C194" i="21"/>
  <c r="P193" i="21"/>
  <c r="J193" i="21"/>
  <c r="I193" i="21"/>
  <c r="C193" i="21"/>
  <c r="P192" i="21"/>
  <c r="J192" i="21"/>
  <c r="I192" i="21"/>
  <c r="C192" i="21"/>
  <c r="J191" i="21"/>
  <c r="J190" i="21"/>
  <c r="I190" i="21"/>
  <c r="C190" i="21"/>
  <c r="J189" i="21"/>
  <c r="I189" i="21"/>
  <c r="C189" i="21"/>
  <c r="P166" i="21"/>
  <c r="J166" i="21"/>
  <c r="I166" i="21"/>
  <c r="C166" i="21"/>
  <c r="P165" i="21"/>
  <c r="J165" i="21"/>
  <c r="I165" i="21"/>
  <c r="C165" i="21"/>
  <c r="P164" i="21"/>
  <c r="J164" i="21"/>
  <c r="I164" i="21"/>
  <c r="C164" i="21"/>
  <c r="P163" i="21"/>
  <c r="J163" i="21"/>
  <c r="I163" i="21"/>
  <c r="C163" i="21"/>
  <c r="P162" i="21"/>
  <c r="J162" i="21"/>
  <c r="I162" i="21"/>
  <c r="C162" i="21"/>
  <c r="P161" i="21"/>
  <c r="J161" i="21"/>
  <c r="I161" i="21"/>
  <c r="C161" i="21"/>
  <c r="P160" i="21"/>
  <c r="J160" i="21"/>
  <c r="I160" i="21"/>
  <c r="C160" i="21"/>
  <c r="P159" i="21"/>
  <c r="J159" i="21"/>
  <c r="I159" i="21"/>
  <c r="C159" i="21"/>
  <c r="P158" i="21"/>
  <c r="J158" i="21"/>
  <c r="I158" i="21"/>
  <c r="C158" i="21"/>
  <c r="P157" i="21"/>
  <c r="J157" i="21"/>
  <c r="I157" i="21"/>
  <c r="C157" i="21"/>
  <c r="P156" i="21"/>
  <c r="J156" i="21"/>
  <c r="I156" i="21"/>
  <c r="C156" i="21"/>
  <c r="P155" i="21"/>
  <c r="J155" i="21"/>
  <c r="I155" i="21"/>
  <c r="C155" i="21"/>
  <c r="P154" i="21"/>
  <c r="J154" i="21"/>
  <c r="I154" i="21"/>
  <c r="C154" i="21"/>
  <c r="P153" i="21"/>
  <c r="J153" i="21"/>
  <c r="I153" i="21"/>
  <c r="C153" i="21"/>
  <c r="P152" i="21"/>
  <c r="J152" i="21"/>
  <c r="I152" i="21"/>
  <c r="C152" i="21"/>
  <c r="P151" i="21"/>
  <c r="J151" i="21"/>
  <c r="I151" i="21"/>
  <c r="C151" i="21"/>
  <c r="P150" i="21"/>
  <c r="J150" i="21"/>
  <c r="I150" i="21"/>
  <c r="C150" i="21"/>
  <c r="P149" i="21"/>
  <c r="J149" i="21"/>
  <c r="I149" i="21"/>
  <c r="C149" i="21"/>
  <c r="P148" i="21"/>
  <c r="J148" i="21"/>
  <c r="I148" i="21"/>
  <c r="C148" i="21"/>
  <c r="P147" i="21"/>
  <c r="J147" i="21"/>
  <c r="I147" i="21"/>
  <c r="C147" i="21"/>
  <c r="P146" i="21"/>
  <c r="P145" i="21"/>
  <c r="J145" i="21"/>
  <c r="I145" i="21"/>
  <c r="C145" i="21"/>
  <c r="P122" i="21"/>
  <c r="J122" i="21"/>
  <c r="I122" i="21"/>
  <c r="C122" i="21"/>
  <c r="P121" i="21"/>
  <c r="J121" i="21"/>
  <c r="I121" i="21"/>
  <c r="C121" i="21"/>
  <c r="P120" i="21"/>
  <c r="J120" i="21"/>
  <c r="I120" i="21"/>
  <c r="C120" i="21"/>
  <c r="P119" i="21"/>
  <c r="J119" i="21"/>
  <c r="I119" i="21"/>
  <c r="C119" i="21"/>
  <c r="P118" i="21"/>
  <c r="J118" i="21"/>
  <c r="I118" i="21"/>
  <c r="C118" i="21"/>
  <c r="P117" i="21"/>
  <c r="J117" i="21"/>
  <c r="I117" i="21"/>
  <c r="C117" i="21"/>
  <c r="P116" i="21"/>
  <c r="J116" i="21"/>
  <c r="I116" i="21"/>
  <c r="C116" i="21"/>
  <c r="P115" i="21"/>
  <c r="J115" i="21"/>
  <c r="I115" i="21"/>
  <c r="C115" i="21"/>
  <c r="P114" i="21"/>
  <c r="J114" i="21"/>
  <c r="I114" i="21"/>
  <c r="C114" i="21"/>
  <c r="P113" i="21"/>
  <c r="J113" i="21"/>
  <c r="I113" i="21"/>
  <c r="C113" i="21"/>
  <c r="P112" i="21"/>
  <c r="J112" i="21"/>
  <c r="I112" i="21"/>
  <c r="C112" i="21"/>
  <c r="P111" i="21"/>
  <c r="J111" i="21"/>
  <c r="I111" i="21"/>
  <c r="C111" i="21"/>
  <c r="P110" i="21"/>
  <c r="J110" i="21"/>
  <c r="I110" i="21"/>
  <c r="C110" i="21"/>
  <c r="P109" i="21"/>
  <c r="J109" i="21"/>
  <c r="I109" i="21"/>
  <c r="C109" i="21"/>
  <c r="P108" i="21"/>
  <c r="J108" i="21"/>
  <c r="I108" i="21"/>
  <c r="C108" i="21"/>
  <c r="P107" i="21"/>
  <c r="J107" i="21"/>
  <c r="I107" i="21"/>
  <c r="C107" i="21"/>
  <c r="P106" i="21"/>
  <c r="J106" i="21"/>
  <c r="I106" i="21"/>
  <c r="C106" i="21"/>
  <c r="P105" i="21"/>
  <c r="J105" i="21"/>
  <c r="I105" i="21"/>
  <c r="C105" i="21"/>
  <c r="P104" i="21"/>
  <c r="J104" i="21"/>
  <c r="I104" i="21"/>
  <c r="C104" i="21"/>
  <c r="P103" i="21"/>
  <c r="J103" i="21"/>
  <c r="I103" i="21"/>
  <c r="C103" i="21"/>
  <c r="P102" i="21"/>
  <c r="J102" i="21"/>
  <c r="I102" i="21"/>
  <c r="C102" i="21"/>
  <c r="P101" i="21"/>
  <c r="J101" i="21"/>
  <c r="I101" i="21"/>
  <c r="C101" i="21"/>
  <c r="P78" i="21"/>
  <c r="J78" i="21"/>
  <c r="I78" i="21"/>
  <c r="C78" i="21"/>
  <c r="P77" i="21"/>
  <c r="J77" i="21"/>
  <c r="I77" i="21"/>
  <c r="C77" i="21"/>
  <c r="P76" i="21"/>
  <c r="J76" i="21"/>
  <c r="I76" i="21"/>
  <c r="C76" i="21"/>
  <c r="P75" i="21"/>
  <c r="J75" i="21"/>
  <c r="I75" i="21"/>
  <c r="C75" i="21"/>
  <c r="P74" i="21"/>
  <c r="J74" i="21"/>
  <c r="I74" i="21"/>
  <c r="C74" i="21"/>
  <c r="P73" i="21"/>
  <c r="J73" i="21"/>
  <c r="I73" i="21"/>
  <c r="C73" i="21"/>
  <c r="P72" i="21"/>
  <c r="J72" i="21"/>
  <c r="I72" i="21"/>
  <c r="C72" i="21"/>
  <c r="P71" i="21"/>
  <c r="J71" i="21"/>
  <c r="I71" i="21"/>
  <c r="C71" i="21"/>
  <c r="P70" i="21"/>
  <c r="J70" i="21"/>
  <c r="I70" i="21"/>
  <c r="C70" i="21"/>
  <c r="P69" i="21"/>
  <c r="J69" i="21"/>
  <c r="I69" i="21"/>
  <c r="C69" i="21"/>
  <c r="P68" i="21"/>
  <c r="J68" i="21"/>
  <c r="I68" i="21"/>
  <c r="C68" i="21"/>
  <c r="P67" i="21"/>
  <c r="J67" i="21"/>
  <c r="I67" i="21"/>
  <c r="C67" i="21"/>
  <c r="P66" i="21"/>
  <c r="J66" i="21"/>
  <c r="I66" i="21"/>
  <c r="C66" i="21"/>
  <c r="P65" i="21"/>
  <c r="J65" i="21"/>
  <c r="I65" i="21"/>
  <c r="C65" i="21"/>
  <c r="P64" i="21"/>
  <c r="J64" i="21"/>
  <c r="I64" i="21"/>
  <c r="C64" i="21"/>
  <c r="P63" i="21"/>
  <c r="J63" i="21"/>
  <c r="I63" i="21"/>
  <c r="C63" i="21"/>
  <c r="P62" i="21"/>
  <c r="J62" i="21"/>
  <c r="I62" i="21"/>
  <c r="C62" i="21"/>
  <c r="P61" i="21"/>
  <c r="J61" i="21"/>
  <c r="I61" i="21"/>
  <c r="C61" i="21"/>
  <c r="P60" i="21"/>
  <c r="J60" i="21"/>
  <c r="I60" i="21"/>
  <c r="C60" i="21"/>
  <c r="P59" i="21"/>
  <c r="J59" i="21"/>
  <c r="I59" i="21"/>
  <c r="C59" i="21"/>
  <c r="P58" i="21"/>
  <c r="J58" i="21"/>
  <c r="I58" i="21"/>
  <c r="C58" i="21"/>
  <c r="J57" i="21"/>
  <c r="I57" i="21"/>
  <c r="C57" i="21"/>
  <c r="AI34" i="21"/>
  <c r="AF34" i="21"/>
  <c r="AB34" i="21"/>
  <c r="Y34" i="21"/>
  <c r="U34" i="21"/>
  <c r="R34" i="21"/>
  <c r="J34" i="21"/>
  <c r="C34" i="21"/>
  <c r="AI33" i="21"/>
  <c r="AF33" i="21"/>
  <c r="AB33" i="21"/>
  <c r="Y33" i="21"/>
  <c r="U33" i="21"/>
  <c r="R33" i="21"/>
  <c r="J33" i="21"/>
  <c r="C33" i="21"/>
  <c r="AI32" i="21"/>
  <c r="AF32" i="21"/>
  <c r="AB32" i="21"/>
  <c r="Y32" i="21"/>
  <c r="U32" i="21"/>
  <c r="R32" i="21"/>
  <c r="J32" i="21"/>
  <c r="C32" i="21"/>
  <c r="AI31" i="21"/>
  <c r="AF31" i="21"/>
  <c r="AB31" i="21"/>
  <c r="Y31" i="21"/>
  <c r="U31" i="21"/>
  <c r="R31" i="21"/>
  <c r="J31" i="21"/>
  <c r="C31" i="21"/>
  <c r="AI30" i="21"/>
  <c r="AF30" i="21"/>
  <c r="AB30" i="21"/>
  <c r="Y30" i="21"/>
  <c r="U30" i="21"/>
  <c r="R30" i="21"/>
  <c r="J30" i="21"/>
  <c r="C30" i="21"/>
  <c r="AI29" i="21"/>
  <c r="AF29" i="21"/>
  <c r="AB29" i="21"/>
  <c r="Y29" i="21"/>
  <c r="U29" i="21"/>
  <c r="R29" i="21"/>
  <c r="J29" i="21"/>
  <c r="C29" i="21"/>
  <c r="AI28" i="21"/>
  <c r="AF28" i="21"/>
  <c r="AB28" i="21"/>
  <c r="Y28" i="21"/>
  <c r="U28" i="21"/>
  <c r="R28" i="21"/>
  <c r="J28" i="21"/>
  <c r="C28" i="21"/>
  <c r="AI27" i="21"/>
  <c r="AF27" i="21"/>
  <c r="AB27" i="21"/>
  <c r="Y27" i="21"/>
  <c r="U27" i="21"/>
  <c r="R27" i="21"/>
  <c r="J27" i="21"/>
  <c r="C27" i="21"/>
  <c r="AI26" i="21"/>
  <c r="AF26" i="21"/>
  <c r="AB26" i="21"/>
  <c r="Y26" i="21"/>
  <c r="U26" i="21"/>
  <c r="R26" i="21"/>
  <c r="J26" i="21"/>
  <c r="C26" i="21"/>
  <c r="AI25" i="21"/>
  <c r="AF25" i="21"/>
  <c r="AB25" i="21"/>
  <c r="AD25" i="21" s="1"/>
  <c r="Y25" i="21"/>
  <c r="U25" i="21"/>
  <c r="R25" i="21"/>
  <c r="J25" i="21"/>
  <c r="C25" i="21"/>
  <c r="AI24" i="21"/>
  <c r="AF24" i="21"/>
  <c r="AB24" i="21"/>
  <c r="Y24" i="21"/>
  <c r="U24" i="21"/>
  <c r="R24" i="21"/>
  <c r="J24" i="21"/>
  <c r="C24" i="21"/>
  <c r="AI23" i="21"/>
  <c r="AF23" i="21"/>
  <c r="AB23" i="21"/>
  <c r="Y23" i="21"/>
  <c r="U23" i="21"/>
  <c r="R23" i="21"/>
  <c r="J23" i="21"/>
  <c r="C23" i="21"/>
  <c r="AI22" i="21"/>
  <c r="AF22" i="21"/>
  <c r="AB22" i="21"/>
  <c r="Y22" i="21"/>
  <c r="U22" i="21"/>
  <c r="R22" i="21"/>
  <c r="J22" i="21"/>
  <c r="C22" i="21"/>
  <c r="AI21" i="21"/>
  <c r="AF21" i="21"/>
  <c r="AB21" i="21"/>
  <c r="Y21" i="21"/>
  <c r="U21" i="21"/>
  <c r="R21" i="21"/>
  <c r="J21" i="21"/>
  <c r="C21" i="21"/>
  <c r="AI20" i="21"/>
  <c r="AF20" i="21"/>
  <c r="AB20" i="21"/>
  <c r="Y20" i="21"/>
  <c r="U20" i="21"/>
  <c r="R20" i="21"/>
  <c r="J20" i="21"/>
  <c r="C20" i="21"/>
  <c r="AI19" i="21"/>
  <c r="AF19" i="21"/>
  <c r="AB19" i="21"/>
  <c r="Y19" i="21"/>
  <c r="U19" i="21"/>
  <c r="R19" i="21"/>
  <c r="J19" i="21"/>
  <c r="C19" i="21"/>
  <c r="AI18" i="21"/>
  <c r="AF18" i="21"/>
  <c r="AB18" i="21"/>
  <c r="Y18" i="21"/>
  <c r="U18" i="21"/>
  <c r="R18" i="21"/>
  <c r="J18" i="21"/>
  <c r="C18" i="21"/>
  <c r="AF16" i="21"/>
  <c r="Y16" i="21"/>
  <c r="R16" i="21"/>
  <c r="J16" i="21"/>
  <c r="C16" i="21"/>
  <c r="AF15" i="21"/>
  <c r="Y15" i="21"/>
  <c r="R15" i="21"/>
  <c r="J15" i="21"/>
  <c r="C15" i="21"/>
  <c r="AF14" i="21"/>
  <c r="Y14" i="21"/>
  <c r="R14" i="21"/>
  <c r="J14" i="21"/>
  <c r="C14" i="21"/>
  <c r="AF13" i="21"/>
  <c r="Y13" i="21"/>
  <c r="R13" i="21"/>
  <c r="J13" i="21"/>
  <c r="C13" i="21"/>
  <c r="P34" i="21"/>
  <c r="I34" i="21"/>
  <c r="P33" i="21"/>
  <c r="I33" i="21"/>
  <c r="P32" i="21"/>
  <c r="I32" i="21"/>
  <c r="P31" i="21"/>
  <c r="I31" i="21"/>
  <c r="P30" i="21"/>
  <c r="I30" i="21"/>
  <c r="P29" i="21"/>
  <c r="I29" i="21"/>
  <c r="P28" i="21"/>
  <c r="I28" i="21"/>
  <c r="P27" i="21"/>
  <c r="I27" i="21"/>
  <c r="P26" i="21"/>
  <c r="I26" i="21"/>
  <c r="P25" i="21"/>
  <c r="I25" i="21"/>
  <c r="P24" i="21"/>
  <c r="I24" i="21"/>
  <c r="P23" i="21"/>
  <c r="I23" i="21"/>
  <c r="P22" i="21"/>
  <c r="I22" i="21"/>
  <c r="P21" i="21"/>
  <c r="I21" i="21"/>
  <c r="P20" i="21"/>
  <c r="I20" i="21"/>
  <c r="P19" i="21"/>
  <c r="I19" i="21"/>
  <c r="P18" i="21"/>
  <c r="I18" i="21"/>
  <c r="P17" i="21"/>
  <c r="P16" i="21"/>
  <c r="I16" i="21"/>
  <c r="P15" i="21"/>
  <c r="I15" i="21"/>
  <c r="P14" i="21"/>
  <c r="I14" i="21"/>
  <c r="P13" i="21"/>
  <c r="I13" i="21"/>
  <c r="J40" i="30"/>
  <c r="J39" i="30"/>
  <c r="J38" i="30"/>
  <c r="J37" i="30"/>
  <c r="J36" i="30"/>
  <c r="J35" i="30"/>
  <c r="J34" i="30"/>
  <c r="J33" i="30"/>
  <c r="J32" i="30"/>
  <c r="J31" i="30"/>
  <c r="J30" i="30"/>
  <c r="J29" i="30"/>
  <c r="J28" i="30"/>
  <c r="J27" i="30"/>
  <c r="J26" i="30"/>
  <c r="J25" i="30"/>
  <c r="J24" i="30"/>
  <c r="J23" i="30"/>
  <c r="J22" i="30"/>
  <c r="J21" i="30"/>
  <c r="J20" i="30"/>
  <c r="J19" i="30"/>
  <c r="J18" i="30"/>
  <c r="C1" i="30"/>
  <c r="Y63" i="30"/>
  <c r="X63" i="30"/>
  <c r="W63" i="30"/>
  <c r="V63" i="30"/>
  <c r="U63" i="30"/>
  <c r="T63" i="30"/>
  <c r="S63" i="30"/>
  <c r="R63" i="30"/>
  <c r="Q63" i="30"/>
  <c r="P63" i="30"/>
  <c r="O63" i="30"/>
  <c r="N63" i="30"/>
  <c r="Y62" i="30"/>
  <c r="X62" i="30"/>
  <c r="W62" i="30"/>
  <c r="V62" i="30"/>
  <c r="U62" i="30"/>
  <c r="T62" i="30"/>
  <c r="S62" i="30"/>
  <c r="R62" i="30"/>
  <c r="Q62" i="30"/>
  <c r="P62" i="30"/>
  <c r="O62" i="30"/>
  <c r="N62" i="30"/>
  <c r="Y61" i="30"/>
  <c r="X61" i="30"/>
  <c r="W61" i="30"/>
  <c r="V61" i="30"/>
  <c r="U61" i="30"/>
  <c r="T61" i="30"/>
  <c r="S61" i="30"/>
  <c r="R61" i="30"/>
  <c r="Q61" i="30"/>
  <c r="P61" i="30"/>
  <c r="O61" i="30"/>
  <c r="N61" i="30"/>
  <c r="Y60" i="30"/>
  <c r="X60" i="30"/>
  <c r="W60" i="30"/>
  <c r="V60" i="30"/>
  <c r="U60" i="30"/>
  <c r="T60" i="30"/>
  <c r="S60" i="30"/>
  <c r="R60" i="30"/>
  <c r="Q60" i="30"/>
  <c r="P60" i="30"/>
  <c r="O60" i="30"/>
  <c r="N60" i="30"/>
  <c r="Y59" i="30"/>
  <c r="X59" i="30"/>
  <c r="W59" i="30"/>
  <c r="V59" i="30"/>
  <c r="U59" i="30"/>
  <c r="T59" i="30"/>
  <c r="S59" i="30"/>
  <c r="R59" i="30"/>
  <c r="Q59" i="30"/>
  <c r="P59" i="30"/>
  <c r="O59" i="30"/>
  <c r="N59" i="30"/>
  <c r="Y58" i="30"/>
  <c r="X58" i="30"/>
  <c r="W58" i="30"/>
  <c r="V58" i="30"/>
  <c r="U58" i="30"/>
  <c r="T58" i="30"/>
  <c r="S58" i="30"/>
  <c r="R58" i="30"/>
  <c r="Q58" i="30"/>
  <c r="P58" i="30"/>
  <c r="O58" i="30"/>
  <c r="N58" i="30"/>
  <c r="Y57" i="30"/>
  <c r="X57" i="30"/>
  <c r="W57" i="30"/>
  <c r="V57" i="30"/>
  <c r="U57" i="30"/>
  <c r="T57" i="30"/>
  <c r="S57" i="30"/>
  <c r="R57" i="30"/>
  <c r="Q57" i="30"/>
  <c r="P57" i="30"/>
  <c r="O57" i="30"/>
  <c r="N57" i="30"/>
  <c r="Y56" i="30"/>
  <c r="X56" i="30"/>
  <c r="W56" i="30"/>
  <c r="V56" i="30"/>
  <c r="U56" i="30"/>
  <c r="T56" i="30"/>
  <c r="S56" i="30"/>
  <c r="R56" i="30"/>
  <c r="Q56" i="30"/>
  <c r="P56" i="30"/>
  <c r="O56" i="30"/>
  <c r="N56" i="30"/>
  <c r="Y55" i="30"/>
  <c r="X55" i="30"/>
  <c r="W55" i="30"/>
  <c r="V55" i="30"/>
  <c r="U55" i="30"/>
  <c r="T55" i="30"/>
  <c r="S55" i="30"/>
  <c r="R55" i="30"/>
  <c r="Q55" i="30"/>
  <c r="P55" i="30"/>
  <c r="O55" i="30"/>
  <c r="N55" i="30"/>
  <c r="Y54" i="30"/>
  <c r="X54" i="30"/>
  <c r="W54" i="30"/>
  <c r="V54" i="30"/>
  <c r="U54" i="30"/>
  <c r="T54" i="30"/>
  <c r="S54" i="30"/>
  <c r="R54" i="30"/>
  <c r="Q54" i="30"/>
  <c r="P54" i="30"/>
  <c r="O54" i="30"/>
  <c r="N54" i="30"/>
  <c r="Y53" i="30"/>
  <c r="X53" i="30"/>
  <c r="W53" i="30"/>
  <c r="V53" i="30"/>
  <c r="U53" i="30"/>
  <c r="T53" i="30"/>
  <c r="S53" i="30"/>
  <c r="R53" i="30"/>
  <c r="Q53" i="30"/>
  <c r="P53" i="30"/>
  <c r="O53" i="30"/>
  <c r="N53" i="30"/>
  <c r="Y52" i="30"/>
  <c r="X52" i="30"/>
  <c r="W52" i="30"/>
  <c r="V52" i="30"/>
  <c r="U52" i="30"/>
  <c r="T52" i="30"/>
  <c r="S52" i="30"/>
  <c r="R52" i="30"/>
  <c r="Q52" i="30"/>
  <c r="P52" i="30"/>
  <c r="O52" i="30"/>
  <c r="N52" i="30"/>
  <c r="Y51" i="30"/>
  <c r="X51" i="30"/>
  <c r="W51" i="30"/>
  <c r="V51" i="30"/>
  <c r="U51" i="30"/>
  <c r="T51" i="30"/>
  <c r="S51" i="30"/>
  <c r="R51" i="30"/>
  <c r="Q51" i="30"/>
  <c r="P51" i="30"/>
  <c r="O51" i="30"/>
  <c r="N51" i="30"/>
  <c r="Y50" i="30"/>
  <c r="X50" i="30"/>
  <c r="W50" i="30"/>
  <c r="V50" i="30"/>
  <c r="U50" i="30"/>
  <c r="T50" i="30"/>
  <c r="S50" i="30"/>
  <c r="R50" i="30"/>
  <c r="Q50" i="30"/>
  <c r="P50" i="30"/>
  <c r="O50" i="30"/>
  <c r="N50" i="30"/>
  <c r="Y49" i="30"/>
  <c r="X49" i="30"/>
  <c r="W49" i="30"/>
  <c r="V49" i="30"/>
  <c r="U49" i="30"/>
  <c r="T49" i="30"/>
  <c r="S49" i="30"/>
  <c r="R49" i="30"/>
  <c r="Q49" i="30"/>
  <c r="P49" i="30"/>
  <c r="O49" i="30"/>
  <c r="N49" i="30"/>
  <c r="Y48" i="30"/>
  <c r="X48" i="30"/>
  <c r="W48" i="30"/>
  <c r="V48" i="30"/>
  <c r="U48" i="30"/>
  <c r="T48" i="30"/>
  <c r="S48" i="30"/>
  <c r="R48" i="30"/>
  <c r="Q48" i="30"/>
  <c r="P48" i="30"/>
  <c r="O48" i="30"/>
  <c r="N48" i="30"/>
  <c r="Y47" i="30"/>
  <c r="X47" i="30"/>
  <c r="W47" i="30"/>
  <c r="V47" i="30"/>
  <c r="U47" i="30"/>
  <c r="T47" i="30"/>
  <c r="S47" i="30"/>
  <c r="R47" i="30"/>
  <c r="Q47" i="30"/>
  <c r="P47" i="30"/>
  <c r="O47" i="30"/>
  <c r="N47" i="30"/>
  <c r="Y46" i="30"/>
  <c r="X46" i="30"/>
  <c r="W46" i="30"/>
  <c r="V46" i="30"/>
  <c r="U46" i="30"/>
  <c r="T46" i="30"/>
  <c r="S46" i="30"/>
  <c r="R46" i="30"/>
  <c r="Q46" i="30"/>
  <c r="P46" i="30"/>
  <c r="O46" i="30"/>
  <c r="N46" i="30"/>
  <c r="Y45" i="30"/>
  <c r="X45" i="30"/>
  <c r="W45" i="30"/>
  <c r="V45" i="30"/>
  <c r="U45" i="30"/>
  <c r="T45" i="30"/>
  <c r="S45" i="30"/>
  <c r="R45" i="30"/>
  <c r="Q45" i="30"/>
  <c r="P45" i="30"/>
  <c r="O45" i="30"/>
  <c r="N45" i="30"/>
  <c r="Y44" i="30"/>
  <c r="X44" i="30"/>
  <c r="W44" i="30"/>
  <c r="V44" i="30"/>
  <c r="U44" i="30"/>
  <c r="T44" i="30"/>
  <c r="S44" i="30"/>
  <c r="R44" i="30"/>
  <c r="Q44" i="30"/>
  <c r="P44" i="30"/>
  <c r="O44" i="30"/>
  <c r="N44" i="30"/>
  <c r="Y43" i="30"/>
  <c r="X43" i="30"/>
  <c r="W43" i="30"/>
  <c r="V43" i="30"/>
  <c r="U43" i="30"/>
  <c r="T43" i="30"/>
  <c r="S43" i="30"/>
  <c r="R43" i="30"/>
  <c r="Q43" i="30"/>
  <c r="P43" i="30"/>
  <c r="O43" i="30"/>
  <c r="N43" i="30"/>
  <c r="Y42" i="30"/>
  <c r="X42" i="30"/>
  <c r="W42" i="30"/>
  <c r="V42" i="30"/>
  <c r="U42" i="30"/>
  <c r="T42" i="30"/>
  <c r="S42" i="30"/>
  <c r="R42" i="30"/>
  <c r="Q42" i="30"/>
  <c r="P42" i="30"/>
  <c r="O42" i="30"/>
  <c r="N42" i="30"/>
  <c r="Y41" i="30"/>
  <c r="X41" i="30"/>
  <c r="W41" i="30"/>
  <c r="V41" i="30"/>
  <c r="U41" i="30"/>
  <c r="T41" i="30"/>
  <c r="S41" i="30"/>
  <c r="R41" i="30"/>
  <c r="Q41" i="30"/>
  <c r="P41" i="30"/>
  <c r="O41" i="30"/>
  <c r="N41" i="30"/>
  <c r="Y40" i="30"/>
  <c r="X40" i="30"/>
  <c r="W40" i="30"/>
  <c r="V40" i="30"/>
  <c r="U40" i="30"/>
  <c r="T40" i="30"/>
  <c r="S40" i="30"/>
  <c r="R40" i="30"/>
  <c r="Q40" i="30"/>
  <c r="P40" i="30"/>
  <c r="O40" i="30"/>
  <c r="N40" i="30"/>
  <c r="Y39" i="30"/>
  <c r="X39" i="30"/>
  <c r="W39" i="30"/>
  <c r="V39" i="30"/>
  <c r="U39" i="30"/>
  <c r="T39" i="30"/>
  <c r="S39" i="30"/>
  <c r="R39" i="30"/>
  <c r="Q39" i="30"/>
  <c r="P39" i="30"/>
  <c r="O39" i="30"/>
  <c r="N39" i="30"/>
  <c r="Y38" i="30"/>
  <c r="X38" i="30"/>
  <c r="W38" i="30"/>
  <c r="V38" i="30"/>
  <c r="U38" i="30"/>
  <c r="T38" i="30"/>
  <c r="S38" i="30"/>
  <c r="R38" i="30"/>
  <c r="Q38" i="30"/>
  <c r="P38" i="30"/>
  <c r="O38" i="30"/>
  <c r="N38" i="30"/>
  <c r="Y37" i="30"/>
  <c r="X37" i="30"/>
  <c r="W37" i="30"/>
  <c r="V37" i="30"/>
  <c r="U37" i="30"/>
  <c r="T37" i="30"/>
  <c r="S37" i="30"/>
  <c r="R37" i="30"/>
  <c r="Q37" i="30"/>
  <c r="P37" i="30"/>
  <c r="O37" i="30"/>
  <c r="N37" i="30"/>
  <c r="Y36" i="30"/>
  <c r="X36" i="30"/>
  <c r="W36" i="30"/>
  <c r="V36" i="30"/>
  <c r="U36" i="30"/>
  <c r="T36" i="30"/>
  <c r="S36" i="30"/>
  <c r="R36" i="30"/>
  <c r="Q36" i="30"/>
  <c r="P36" i="30"/>
  <c r="O36" i="30"/>
  <c r="N36" i="30"/>
  <c r="Y35" i="30"/>
  <c r="X35" i="30"/>
  <c r="W35" i="30"/>
  <c r="V35" i="30"/>
  <c r="U35" i="30"/>
  <c r="T35" i="30"/>
  <c r="S35" i="30"/>
  <c r="R35" i="30"/>
  <c r="Q35" i="30"/>
  <c r="P35" i="30"/>
  <c r="O35" i="30"/>
  <c r="N35" i="30"/>
  <c r="Y34" i="30"/>
  <c r="X34" i="30"/>
  <c r="W34" i="30"/>
  <c r="V34" i="30"/>
  <c r="U34" i="30"/>
  <c r="T34" i="30"/>
  <c r="S34" i="30"/>
  <c r="R34" i="30"/>
  <c r="Q34" i="30"/>
  <c r="P34" i="30"/>
  <c r="O34" i="30"/>
  <c r="N34" i="30"/>
  <c r="Y33" i="30"/>
  <c r="X33" i="30"/>
  <c r="W33" i="30"/>
  <c r="V33" i="30"/>
  <c r="U33" i="30"/>
  <c r="T33" i="30"/>
  <c r="S33" i="30"/>
  <c r="R33" i="30"/>
  <c r="Q33" i="30"/>
  <c r="P33" i="30"/>
  <c r="O33" i="30"/>
  <c r="N33" i="30"/>
  <c r="Y32" i="30"/>
  <c r="X32" i="30"/>
  <c r="W32" i="30"/>
  <c r="V32" i="30"/>
  <c r="U32" i="30"/>
  <c r="T32" i="30"/>
  <c r="S32" i="30"/>
  <c r="R32" i="30"/>
  <c r="Q32" i="30"/>
  <c r="P32" i="30"/>
  <c r="O32" i="30"/>
  <c r="N32" i="30"/>
  <c r="Y31" i="30"/>
  <c r="X31" i="30"/>
  <c r="W31" i="30"/>
  <c r="V31" i="30"/>
  <c r="U31" i="30"/>
  <c r="T31" i="30"/>
  <c r="S31" i="30"/>
  <c r="R31" i="30"/>
  <c r="Q31" i="30"/>
  <c r="P31" i="30"/>
  <c r="O31" i="30"/>
  <c r="N31" i="30"/>
  <c r="Y30" i="30"/>
  <c r="X30" i="30"/>
  <c r="W30" i="30"/>
  <c r="V30" i="30"/>
  <c r="U30" i="30"/>
  <c r="T30" i="30"/>
  <c r="S30" i="30"/>
  <c r="R30" i="30"/>
  <c r="Q30" i="30"/>
  <c r="P30" i="30"/>
  <c r="O30" i="30"/>
  <c r="N30" i="30"/>
  <c r="Y29" i="30"/>
  <c r="X29" i="30"/>
  <c r="W29" i="30"/>
  <c r="V29" i="30"/>
  <c r="U29" i="30"/>
  <c r="T29" i="30"/>
  <c r="S29" i="30"/>
  <c r="R29" i="30"/>
  <c r="Q29" i="30"/>
  <c r="P29" i="30"/>
  <c r="O29" i="30"/>
  <c r="N29" i="30"/>
  <c r="Y28" i="30"/>
  <c r="X28" i="30"/>
  <c r="W28" i="30"/>
  <c r="V28" i="30"/>
  <c r="U28" i="30"/>
  <c r="T28" i="30"/>
  <c r="S28" i="30"/>
  <c r="R28" i="30"/>
  <c r="Q28" i="30"/>
  <c r="P28" i="30"/>
  <c r="O28" i="30"/>
  <c r="N28" i="30"/>
  <c r="Y27" i="30"/>
  <c r="X27" i="30"/>
  <c r="W27" i="30"/>
  <c r="V27" i="30"/>
  <c r="U27" i="30"/>
  <c r="T27" i="30"/>
  <c r="S27" i="30"/>
  <c r="R27" i="30"/>
  <c r="Q27" i="30"/>
  <c r="P27" i="30"/>
  <c r="O27" i="30"/>
  <c r="N27" i="30"/>
  <c r="Y26" i="30"/>
  <c r="X26" i="30"/>
  <c r="W26" i="30"/>
  <c r="V26" i="30"/>
  <c r="U26" i="30"/>
  <c r="T26" i="30"/>
  <c r="S26" i="30"/>
  <c r="R26" i="30"/>
  <c r="Q26" i="30"/>
  <c r="P26" i="30"/>
  <c r="O26" i="30"/>
  <c r="N26" i="30"/>
  <c r="Y25" i="30"/>
  <c r="X25" i="30"/>
  <c r="W25" i="30"/>
  <c r="V25" i="30"/>
  <c r="U25" i="30"/>
  <c r="T25" i="30"/>
  <c r="S25" i="30"/>
  <c r="R25" i="30"/>
  <c r="Q25" i="30"/>
  <c r="P25" i="30"/>
  <c r="O25" i="30"/>
  <c r="N25" i="30"/>
  <c r="Y24" i="30"/>
  <c r="X24" i="30"/>
  <c r="W24" i="30"/>
  <c r="V24" i="30"/>
  <c r="U24" i="30"/>
  <c r="T24" i="30"/>
  <c r="S24" i="30"/>
  <c r="R24" i="30"/>
  <c r="Q24" i="30"/>
  <c r="P24" i="30"/>
  <c r="O24" i="30"/>
  <c r="N24" i="30"/>
  <c r="Y23" i="30"/>
  <c r="X23" i="30"/>
  <c r="W23" i="30"/>
  <c r="V23" i="30"/>
  <c r="U23" i="30"/>
  <c r="T23" i="30"/>
  <c r="S23" i="30"/>
  <c r="R23" i="30"/>
  <c r="Q23" i="30"/>
  <c r="P23" i="30"/>
  <c r="O23" i="30"/>
  <c r="N23" i="30"/>
  <c r="Y22" i="30"/>
  <c r="X22" i="30"/>
  <c r="W22" i="30"/>
  <c r="V22" i="30"/>
  <c r="U22" i="30"/>
  <c r="T22" i="30"/>
  <c r="S22" i="30"/>
  <c r="R22" i="30"/>
  <c r="Q22" i="30"/>
  <c r="P22" i="30"/>
  <c r="O22" i="30"/>
  <c r="N22" i="30"/>
  <c r="Y21" i="30"/>
  <c r="X21" i="30"/>
  <c r="W21" i="30"/>
  <c r="V21" i="30"/>
  <c r="U21" i="30"/>
  <c r="T21" i="30"/>
  <c r="S21" i="30"/>
  <c r="R21" i="30"/>
  <c r="Q21" i="30"/>
  <c r="P21" i="30"/>
  <c r="O21" i="30"/>
  <c r="N21" i="30"/>
  <c r="Y20" i="30"/>
  <c r="X20" i="30"/>
  <c r="W20" i="30"/>
  <c r="V20" i="30"/>
  <c r="U20" i="30"/>
  <c r="T20" i="30"/>
  <c r="S20" i="30"/>
  <c r="R20" i="30"/>
  <c r="Q20" i="30"/>
  <c r="P20" i="30"/>
  <c r="O20" i="30"/>
  <c r="N20" i="30"/>
  <c r="Y19" i="30"/>
  <c r="X19" i="30"/>
  <c r="W19" i="30"/>
  <c r="V19" i="30"/>
  <c r="U19" i="30"/>
  <c r="T19" i="30"/>
  <c r="S19" i="30"/>
  <c r="R19" i="30"/>
  <c r="Q19" i="30"/>
  <c r="P19" i="30"/>
  <c r="O19" i="30"/>
  <c r="N19" i="30"/>
  <c r="Y18" i="30"/>
  <c r="X18" i="30"/>
  <c r="W18" i="30"/>
  <c r="V18" i="30"/>
  <c r="U18" i="30"/>
  <c r="T18" i="30"/>
  <c r="S18" i="30"/>
  <c r="R18" i="30"/>
  <c r="Q18" i="30"/>
  <c r="P18" i="30"/>
  <c r="O18" i="30"/>
  <c r="N18" i="30"/>
  <c r="Y17" i="30"/>
  <c r="X17" i="30"/>
  <c r="W17" i="30"/>
  <c r="V17" i="30"/>
  <c r="U17" i="30"/>
  <c r="T17" i="30"/>
  <c r="S17" i="30"/>
  <c r="R17" i="30"/>
  <c r="Q17" i="30"/>
  <c r="P17" i="30"/>
  <c r="O17" i="30"/>
  <c r="N17" i="30"/>
  <c r="P1959" i="29"/>
  <c r="N1959" i="29"/>
  <c r="L1959" i="29"/>
  <c r="R1959" i="29" s="1"/>
  <c r="J1959" i="29"/>
  <c r="H1959" i="29"/>
  <c r="F1959" i="29"/>
  <c r="P1958" i="29"/>
  <c r="N1958" i="29"/>
  <c r="L1958" i="29"/>
  <c r="R1958" i="29"/>
  <c r="J1958" i="29"/>
  <c r="H1958" i="29"/>
  <c r="F1958" i="29"/>
  <c r="R1957" i="29"/>
  <c r="P1957" i="29"/>
  <c r="N1957" i="29"/>
  <c r="L1957" i="29"/>
  <c r="J1957" i="29"/>
  <c r="H1957" i="29"/>
  <c r="F1957" i="29"/>
  <c r="P1956" i="29"/>
  <c r="N1956" i="29"/>
  <c r="L1956" i="29"/>
  <c r="R1956" i="29" s="1"/>
  <c r="J1956" i="29"/>
  <c r="H1956" i="29"/>
  <c r="F1956" i="29"/>
  <c r="P1955" i="29"/>
  <c r="N1955" i="29"/>
  <c r="L1955" i="29"/>
  <c r="R1955" i="29"/>
  <c r="J1955" i="29"/>
  <c r="H1955" i="29"/>
  <c r="F1955" i="29"/>
  <c r="P1954" i="29"/>
  <c r="N1954" i="29"/>
  <c r="L1954" i="29"/>
  <c r="R1954" i="29"/>
  <c r="J1954" i="29"/>
  <c r="H1954" i="29"/>
  <c r="F1954" i="29"/>
  <c r="R1953" i="29"/>
  <c r="P1953" i="29"/>
  <c r="N1953" i="29"/>
  <c r="L1953" i="29"/>
  <c r="J1953" i="29"/>
  <c r="H1953" i="29"/>
  <c r="F1953" i="29"/>
  <c r="P1952" i="29"/>
  <c r="N1952" i="29"/>
  <c r="L1952" i="29"/>
  <c r="R1952" i="29" s="1"/>
  <c r="J1952" i="29"/>
  <c r="H1952" i="29"/>
  <c r="F1952" i="29"/>
  <c r="P1951" i="29"/>
  <c r="N1951" i="29"/>
  <c r="L1951" i="29"/>
  <c r="R1951" i="29"/>
  <c r="J1951" i="29"/>
  <c r="H1951" i="29"/>
  <c r="F1951" i="29"/>
  <c r="P1950" i="29"/>
  <c r="N1950" i="29"/>
  <c r="L1950" i="29"/>
  <c r="R1950" i="29" s="1"/>
  <c r="J1950" i="29"/>
  <c r="H1950" i="29"/>
  <c r="F1950" i="29"/>
  <c r="P1949" i="29"/>
  <c r="N1949" i="29"/>
  <c r="L1949" i="29"/>
  <c r="R1949" i="29" s="1"/>
  <c r="J1949" i="29"/>
  <c r="H1949" i="29"/>
  <c r="F1949" i="29"/>
  <c r="P1948" i="29"/>
  <c r="N1948" i="29"/>
  <c r="L1948" i="29"/>
  <c r="R1948" i="29" s="1"/>
  <c r="J1948" i="29"/>
  <c r="H1948" i="29"/>
  <c r="F1948" i="29"/>
  <c r="P1947" i="29"/>
  <c r="N1947" i="29"/>
  <c r="L1947" i="29"/>
  <c r="R1947" i="29" s="1"/>
  <c r="J1947" i="29"/>
  <c r="H1947" i="29"/>
  <c r="F1947" i="29"/>
  <c r="P1946" i="29"/>
  <c r="N1946" i="29"/>
  <c r="L1946" i="29"/>
  <c r="R1946" i="29" s="1"/>
  <c r="J1946" i="29"/>
  <c r="H1946" i="29"/>
  <c r="F1946" i="29"/>
  <c r="P1945" i="29"/>
  <c r="N1945" i="29"/>
  <c r="L1945" i="29"/>
  <c r="R1945" i="29" s="1"/>
  <c r="J1945" i="29"/>
  <c r="H1945" i="29"/>
  <c r="F1945" i="29"/>
  <c r="P1944" i="29"/>
  <c r="N1944" i="29"/>
  <c r="L1944" i="29"/>
  <c r="R1944" i="29" s="1"/>
  <c r="J1944" i="29"/>
  <c r="H1944" i="29"/>
  <c r="F1944" i="29"/>
  <c r="P1943" i="29"/>
  <c r="N1943" i="29"/>
  <c r="L1943" i="29"/>
  <c r="R1943" i="29" s="1"/>
  <c r="J1943" i="29"/>
  <c r="H1943" i="29"/>
  <c r="F1943" i="29"/>
  <c r="P1942" i="29"/>
  <c r="N1942" i="29"/>
  <c r="L1942" i="29"/>
  <c r="R1942" i="29" s="1"/>
  <c r="J1942" i="29"/>
  <c r="H1942" i="29"/>
  <c r="F1942" i="29"/>
  <c r="P1941" i="29"/>
  <c r="N1941" i="29"/>
  <c r="L1941" i="29"/>
  <c r="R1941" i="29" s="1"/>
  <c r="J1941" i="29"/>
  <c r="H1941" i="29"/>
  <c r="F1941" i="29"/>
  <c r="P1940" i="29"/>
  <c r="N1940" i="29"/>
  <c r="L1940" i="29"/>
  <c r="R1940" i="29" s="1"/>
  <c r="J1940" i="29"/>
  <c r="H1940" i="29"/>
  <c r="F1940" i="29"/>
  <c r="P1939" i="29"/>
  <c r="N1939" i="29"/>
  <c r="L1939" i="29"/>
  <c r="R1939" i="29" s="1"/>
  <c r="J1939" i="29"/>
  <c r="H1939" i="29"/>
  <c r="F1939" i="29"/>
  <c r="P1938" i="29"/>
  <c r="N1938" i="29"/>
  <c r="L1938" i="29"/>
  <c r="R1938" i="29" s="1"/>
  <c r="J1938" i="29"/>
  <c r="H1938" i="29"/>
  <c r="F1938" i="29"/>
  <c r="P1937" i="29"/>
  <c r="N1937" i="29"/>
  <c r="L1937" i="29"/>
  <c r="R1937" i="29" s="1"/>
  <c r="J1937" i="29"/>
  <c r="H1937" i="29"/>
  <c r="F1937" i="29"/>
  <c r="P1936" i="29"/>
  <c r="N1936" i="29"/>
  <c r="L1936" i="29"/>
  <c r="R1936" i="29" s="1"/>
  <c r="J1936" i="29"/>
  <c r="H1936" i="29"/>
  <c r="F1936" i="29"/>
  <c r="P1935" i="29"/>
  <c r="N1935" i="29"/>
  <c r="L1935" i="29"/>
  <c r="R1935" i="29" s="1"/>
  <c r="J1935" i="29"/>
  <c r="H1935" i="29"/>
  <c r="F1935" i="29"/>
  <c r="P1934" i="29"/>
  <c r="N1934" i="29"/>
  <c r="L1934" i="29"/>
  <c r="R1934" i="29" s="1"/>
  <c r="J1934" i="29"/>
  <c r="H1934" i="29"/>
  <c r="F1934" i="29"/>
  <c r="P1933" i="29"/>
  <c r="N1933" i="29"/>
  <c r="L1933" i="29"/>
  <c r="R1933" i="29" s="1"/>
  <c r="J1933" i="29"/>
  <c r="H1933" i="29"/>
  <c r="F1933" i="29"/>
  <c r="P1932" i="29"/>
  <c r="N1932" i="29"/>
  <c r="L1932" i="29"/>
  <c r="R1932" i="29" s="1"/>
  <c r="J1932" i="29"/>
  <c r="H1932" i="29"/>
  <c r="F1932" i="29"/>
  <c r="P1931" i="29"/>
  <c r="N1931" i="29"/>
  <c r="L1931" i="29"/>
  <c r="R1931" i="29" s="1"/>
  <c r="J1931" i="29"/>
  <c r="H1931" i="29"/>
  <c r="F1931" i="29"/>
  <c r="P1930" i="29"/>
  <c r="N1930" i="29"/>
  <c r="L1930" i="29"/>
  <c r="R1930" i="29"/>
  <c r="J1930" i="29"/>
  <c r="H1930" i="29"/>
  <c r="F1930" i="29"/>
  <c r="R1929" i="29"/>
  <c r="P1929" i="29"/>
  <c r="N1929" i="29"/>
  <c r="L1929" i="29"/>
  <c r="J1929" i="29"/>
  <c r="H1929" i="29"/>
  <c r="F1929" i="29"/>
  <c r="P1928" i="29"/>
  <c r="N1928" i="29"/>
  <c r="L1928" i="29"/>
  <c r="R1928" i="29" s="1"/>
  <c r="J1928" i="29"/>
  <c r="H1928" i="29"/>
  <c r="F1928" i="29"/>
  <c r="P1927" i="29"/>
  <c r="N1927" i="29"/>
  <c r="L1927" i="29"/>
  <c r="R1927" i="29"/>
  <c r="J1927" i="29"/>
  <c r="H1927" i="29"/>
  <c r="F1927" i="29"/>
  <c r="P1926" i="29"/>
  <c r="N1926" i="29"/>
  <c r="L1926" i="29"/>
  <c r="R1926" i="29" s="1"/>
  <c r="J1926" i="29"/>
  <c r="H1926" i="29"/>
  <c r="F1926" i="29"/>
  <c r="P1925" i="29"/>
  <c r="N1925" i="29"/>
  <c r="L1925" i="29"/>
  <c r="R1925" i="29" s="1"/>
  <c r="J1925" i="29"/>
  <c r="H1925" i="29"/>
  <c r="F1925" i="29"/>
  <c r="P1924" i="29"/>
  <c r="N1924" i="29"/>
  <c r="L1924" i="29"/>
  <c r="R1924" i="29" s="1"/>
  <c r="J1924" i="29"/>
  <c r="H1924" i="29"/>
  <c r="F1924" i="29"/>
  <c r="P1923" i="29"/>
  <c r="N1923" i="29"/>
  <c r="L1923" i="29"/>
  <c r="R1923" i="29" s="1"/>
  <c r="J1923" i="29"/>
  <c r="H1923" i="29"/>
  <c r="F1923" i="29"/>
  <c r="P1922" i="29"/>
  <c r="N1922" i="29"/>
  <c r="L1922" i="29"/>
  <c r="R1922" i="29"/>
  <c r="J1922" i="29"/>
  <c r="H1922" i="29"/>
  <c r="F1922" i="29"/>
  <c r="R1921" i="29"/>
  <c r="P1921" i="29"/>
  <c r="N1921" i="29"/>
  <c r="L1921" i="29"/>
  <c r="J1921" i="29"/>
  <c r="H1921" i="29"/>
  <c r="F1921" i="29"/>
  <c r="P1920" i="29"/>
  <c r="N1920" i="29"/>
  <c r="L1920" i="29"/>
  <c r="R1920" i="29" s="1"/>
  <c r="J1920" i="29"/>
  <c r="H1920" i="29"/>
  <c r="F1920" i="29"/>
  <c r="P1919" i="29"/>
  <c r="N1919" i="29"/>
  <c r="L1919" i="29"/>
  <c r="R1919" i="29"/>
  <c r="J1919" i="29"/>
  <c r="H1919" i="29"/>
  <c r="F1919" i="29"/>
  <c r="P1918" i="29"/>
  <c r="N1918" i="29"/>
  <c r="L1918" i="29"/>
  <c r="R1918" i="29" s="1"/>
  <c r="J1918" i="29"/>
  <c r="H1918" i="29"/>
  <c r="F1918" i="29"/>
  <c r="P1917" i="29"/>
  <c r="N1917" i="29"/>
  <c r="L1917" i="29"/>
  <c r="R1917" i="29" s="1"/>
  <c r="J1917" i="29"/>
  <c r="H1917" i="29"/>
  <c r="F1917" i="29"/>
  <c r="P1916" i="29"/>
  <c r="N1916" i="29"/>
  <c r="L1916" i="29"/>
  <c r="R1916" i="29" s="1"/>
  <c r="J1916" i="29"/>
  <c r="H1916" i="29"/>
  <c r="F1916" i="29"/>
  <c r="P1915" i="29"/>
  <c r="N1915" i="29"/>
  <c r="L1915" i="29"/>
  <c r="R1915" i="29" s="1"/>
  <c r="J1915" i="29"/>
  <c r="H1915" i="29"/>
  <c r="F1915" i="29"/>
  <c r="P1914" i="29"/>
  <c r="N1914" i="29"/>
  <c r="L1914" i="29"/>
  <c r="R1914" i="29"/>
  <c r="J1914" i="29"/>
  <c r="H1914" i="29"/>
  <c r="F1914" i="29"/>
  <c r="R1913" i="29"/>
  <c r="P1913" i="29"/>
  <c r="N1913" i="29"/>
  <c r="L1913" i="29"/>
  <c r="J1913" i="29"/>
  <c r="H1913" i="29"/>
  <c r="F1913" i="29"/>
  <c r="P1912" i="29"/>
  <c r="N1912" i="29"/>
  <c r="L1912" i="29"/>
  <c r="R1912" i="29" s="1"/>
  <c r="J1912" i="29"/>
  <c r="H1912" i="29"/>
  <c r="F1912" i="29"/>
  <c r="P1911" i="29"/>
  <c r="N1911" i="29"/>
  <c r="L1911" i="29"/>
  <c r="R1911" i="29"/>
  <c r="J1911" i="29"/>
  <c r="H1911" i="29"/>
  <c r="F1911" i="29"/>
  <c r="P1910" i="29"/>
  <c r="N1910" i="29"/>
  <c r="L1910" i="29"/>
  <c r="R1910" i="29" s="1"/>
  <c r="J1910" i="29"/>
  <c r="H1910" i="29"/>
  <c r="F1910" i="29"/>
  <c r="P1909" i="29"/>
  <c r="N1909" i="29"/>
  <c r="L1909" i="29"/>
  <c r="R1909" i="29" s="1"/>
  <c r="J1909" i="29"/>
  <c r="H1909" i="29"/>
  <c r="F1909" i="29"/>
  <c r="P1908" i="29"/>
  <c r="N1908" i="29"/>
  <c r="L1908" i="29"/>
  <c r="R1908" i="29" s="1"/>
  <c r="J1908" i="29"/>
  <c r="H1908" i="29"/>
  <c r="F1908" i="29"/>
  <c r="P1907" i="29"/>
  <c r="N1907" i="29"/>
  <c r="L1907" i="29"/>
  <c r="R1907" i="29" s="1"/>
  <c r="J1907" i="29"/>
  <c r="H1907" i="29"/>
  <c r="F1907" i="29"/>
  <c r="P1906" i="29"/>
  <c r="N1906" i="29"/>
  <c r="L1906" i="29"/>
  <c r="R1906" i="29" s="1"/>
  <c r="J1906" i="29"/>
  <c r="H1906" i="29"/>
  <c r="F1906" i="29"/>
  <c r="P1905" i="29"/>
  <c r="N1905" i="29"/>
  <c r="L1905" i="29"/>
  <c r="R1905" i="29" s="1"/>
  <c r="J1905" i="29"/>
  <c r="H1905" i="29"/>
  <c r="F1905" i="29"/>
  <c r="P1904" i="29"/>
  <c r="N1904" i="29"/>
  <c r="L1904" i="29"/>
  <c r="R1904" i="29" s="1"/>
  <c r="J1904" i="29"/>
  <c r="H1904" i="29"/>
  <c r="F1904" i="29"/>
  <c r="P1903" i="29"/>
  <c r="N1903" i="29"/>
  <c r="L1903" i="29"/>
  <c r="R1903" i="29" s="1"/>
  <c r="J1903" i="29"/>
  <c r="H1903" i="29"/>
  <c r="F1903" i="29"/>
  <c r="P1902" i="29"/>
  <c r="N1902" i="29"/>
  <c r="L1902" i="29"/>
  <c r="R1902" i="29" s="1"/>
  <c r="J1902" i="29"/>
  <c r="H1902" i="29"/>
  <c r="F1902" i="29"/>
  <c r="P1901" i="29"/>
  <c r="N1901" i="29"/>
  <c r="L1901" i="29"/>
  <c r="R1901" i="29" s="1"/>
  <c r="J1901" i="29"/>
  <c r="H1901" i="29"/>
  <c r="F1901" i="29"/>
  <c r="P1900" i="29"/>
  <c r="N1900" i="29"/>
  <c r="L1900" i="29"/>
  <c r="R1900" i="29" s="1"/>
  <c r="J1900" i="29"/>
  <c r="H1900" i="29"/>
  <c r="F1900" i="29"/>
  <c r="P1899" i="29"/>
  <c r="N1899" i="29"/>
  <c r="L1899" i="29"/>
  <c r="R1899" i="29" s="1"/>
  <c r="J1899" i="29"/>
  <c r="H1899" i="29"/>
  <c r="F1899" i="29"/>
  <c r="P1898" i="29"/>
  <c r="N1898" i="29"/>
  <c r="L1898" i="29"/>
  <c r="R1898" i="29" s="1"/>
  <c r="J1898" i="29"/>
  <c r="H1898" i="29"/>
  <c r="F1898" i="29"/>
  <c r="P1897" i="29"/>
  <c r="N1897" i="29"/>
  <c r="L1897" i="29"/>
  <c r="R1897" i="29" s="1"/>
  <c r="J1897" i="29"/>
  <c r="H1897" i="29"/>
  <c r="F1897" i="29"/>
  <c r="P1896" i="29"/>
  <c r="N1896" i="29"/>
  <c r="L1896" i="29"/>
  <c r="R1896" i="29" s="1"/>
  <c r="J1896" i="29"/>
  <c r="H1896" i="29"/>
  <c r="F1896" i="29"/>
  <c r="P1895" i="29"/>
  <c r="N1895" i="29"/>
  <c r="L1895" i="29"/>
  <c r="R1895" i="29" s="1"/>
  <c r="J1895" i="29"/>
  <c r="H1895" i="29"/>
  <c r="F1895" i="29"/>
  <c r="P1894" i="29"/>
  <c r="N1894" i="29"/>
  <c r="L1894" i="29"/>
  <c r="R1894" i="29" s="1"/>
  <c r="J1894" i="29"/>
  <c r="H1894" i="29"/>
  <c r="F1894" i="29"/>
  <c r="P1893" i="29"/>
  <c r="N1893" i="29"/>
  <c r="L1893" i="29"/>
  <c r="R1893" i="29" s="1"/>
  <c r="J1893" i="29"/>
  <c r="H1893" i="29"/>
  <c r="F1893" i="29"/>
  <c r="P1892" i="29"/>
  <c r="N1892" i="29"/>
  <c r="L1892" i="29"/>
  <c r="R1892" i="29" s="1"/>
  <c r="J1892" i="29"/>
  <c r="H1892" i="29"/>
  <c r="F1892" i="29"/>
  <c r="P1891" i="29"/>
  <c r="N1891" i="29"/>
  <c r="L1891" i="29"/>
  <c r="R1891" i="29" s="1"/>
  <c r="J1891" i="29"/>
  <c r="H1891" i="29"/>
  <c r="F1891" i="29"/>
  <c r="P1890" i="29"/>
  <c r="N1890" i="29"/>
  <c r="L1890" i="29"/>
  <c r="R1890" i="29"/>
  <c r="J1890" i="29"/>
  <c r="H1890" i="29"/>
  <c r="F1890" i="29"/>
  <c r="R1889" i="29"/>
  <c r="P1889" i="29"/>
  <c r="N1889" i="29"/>
  <c r="L1889" i="29"/>
  <c r="J1889" i="29"/>
  <c r="H1889" i="29"/>
  <c r="F1889" i="29"/>
  <c r="P1888" i="29"/>
  <c r="N1888" i="29"/>
  <c r="L1888" i="29"/>
  <c r="R1888" i="29" s="1"/>
  <c r="J1888" i="29"/>
  <c r="H1888" i="29"/>
  <c r="F1888" i="29"/>
  <c r="P1887" i="29"/>
  <c r="N1887" i="29"/>
  <c r="L1887" i="29"/>
  <c r="R1887" i="29"/>
  <c r="J1887" i="29"/>
  <c r="H1887" i="29"/>
  <c r="F1887" i="29"/>
  <c r="P1886" i="29"/>
  <c r="N1886" i="29"/>
  <c r="L1886" i="29"/>
  <c r="R1886" i="29" s="1"/>
  <c r="J1886" i="29"/>
  <c r="H1886" i="29"/>
  <c r="F1886" i="29"/>
  <c r="P1885" i="29"/>
  <c r="N1885" i="29"/>
  <c r="L1885" i="29"/>
  <c r="R1885" i="29" s="1"/>
  <c r="J1885" i="29"/>
  <c r="H1885" i="29"/>
  <c r="F1885" i="29"/>
  <c r="P1884" i="29"/>
  <c r="N1884" i="29"/>
  <c r="L1884" i="29"/>
  <c r="R1884" i="29" s="1"/>
  <c r="J1884" i="29"/>
  <c r="H1884" i="29"/>
  <c r="F1884" i="29"/>
  <c r="P1883" i="29"/>
  <c r="N1883" i="29"/>
  <c r="L1883" i="29"/>
  <c r="R1883" i="29" s="1"/>
  <c r="J1883" i="29"/>
  <c r="H1883" i="29"/>
  <c r="F1883" i="29"/>
  <c r="P1882" i="29"/>
  <c r="N1882" i="29"/>
  <c r="L1882" i="29"/>
  <c r="R1882" i="29" s="1"/>
  <c r="J1882" i="29"/>
  <c r="H1882" i="29"/>
  <c r="F1882" i="29"/>
  <c r="P1881" i="29"/>
  <c r="N1881" i="29"/>
  <c r="L1881" i="29"/>
  <c r="R1881" i="29" s="1"/>
  <c r="J1881" i="29"/>
  <c r="H1881" i="29"/>
  <c r="F1881" i="29"/>
  <c r="P1880" i="29"/>
  <c r="N1880" i="29"/>
  <c r="L1880" i="29"/>
  <c r="R1880" i="29" s="1"/>
  <c r="J1880" i="29"/>
  <c r="H1880" i="29"/>
  <c r="F1880" i="29"/>
  <c r="P1879" i="29"/>
  <c r="N1879" i="29"/>
  <c r="L1879" i="29"/>
  <c r="R1879" i="29" s="1"/>
  <c r="J1879" i="29"/>
  <c r="H1879" i="29"/>
  <c r="F1879" i="29"/>
  <c r="P1878" i="29"/>
  <c r="N1878" i="29"/>
  <c r="L1878" i="29"/>
  <c r="R1878" i="29" s="1"/>
  <c r="J1878" i="29"/>
  <c r="H1878" i="29"/>
  <c r="F1878" i="29"/>
  <c r="P1877" i="29"/>
  <c r="N1877" i="29"/>
  <c r="L1877" i="29"/>
  <c r="R1877" i="29" s="1"/>
  <c r="J1877" i="29"/>
  <c r="H1877" i="29"/>
  <c r="F1877" i="29"/>
  <c r="P1876" i="29"/>
  <c r="N1876" i="29"/>
  <c r="L1876" i="29"/>
  <c r="R1876" i="29" s="1"/>
  <c r="J1876" i="29"/>
  <c r="H1876" i="29"/>
  <c r="F1876" i="29"/>
  <c r="P1875" i="29"/>
  <c r="N1875" i="29"/>
  <c r="L1875" i="29"/>
  <c r="R1875" i="29" s="1"/>
  <c r="J1875" i="29"/>
  <c r="H1875" i="29"/>
  <c r="F1875" i="29"/>
  <c r="P1874" i="29"/>
  <c r="N1874" i="29"/>
  <c r="L1874" i="29"/>
  <c r="R1874" i="29" s="1"/>
  <c r="J1874" i="29"/>
  <c r="H1874" i="29"/>
  <c r="F1874" i="29"/>
  <c r="P1873" i="29"/>
  <c r="N1873" i="29"/>
  <c r="L1873" i="29"/>
  <c r="R1873" i="29" s="1"/>
  <c r="J1873" i="29"/>
  <c r="H1873" i="29"/>
  <c r="F1873" i="29"/>
  <c r="P1872" i="29"/>
  <c r="N1872" i="29"/>
  <c r="L1872" i="29"/>
  <c r="R1872" i="29" s="1"/>
  <c r="J1872" i="29"/>
  <c r="H1872" i="29"/>
  <c r="F1872" i="29"/>
  <c r="P1871" i="29"/>
  <c r="N1871" i="29"/>
  <c r="L1871" i="29"/>
  <c r="R1871" i="29" s="1"/>
  <c r="J1871" i="29"/>
  <c r="H1871" i="29"/>
  <c r="F1871" i="29"/>
  <c r="P1870" i="29"/>
  <c r="N1870" i="29"/>
  <c r="L1870" i="29"/>
  <c r="R1870" i="29" s="1"/>
  <c r="J1870" i="29"/>
  <c r="H1870" i="29"/>
  <c r="F1870" i="29"/>
  <c r="P1869" i="29"/>
  <c r="N1869" i="29"/>
  <c r="L1869" i="29"/>
  <c r="R1869" i="29" s="1"/>
  <c r="J1869" i="29"/>
  <c r="H1869" i="29"/>
  <c r="F1869" i="29"/>
  <c r="P1868" i="29"/>
  <c r="N1868" i="29"/>
  <c r="L1868" i="29"/>
  <c r="R1868" i="29" s="1"/>
  <c r="J1868" i="29"/>
  <c r="H1868" i="29"/>
  <c r="F1868" i="29"/>
  <c r="P1867" i="29"/>
  <c r="N1867" i="29"/>
  <c r="L1867" i="29"/>
  <c r="R1867" i="29" s="1"/>
  <c r="J1867" i="29"/>
  <c r="H1867" i="29"/>
  <c r="F1867" i="29"/>
  <c r="P1866" i="29"/>
  <c r="N1866" i="29"/>
  <c r="L1866" i="29"/>
  <c r="R1866" i="29"/>
  <c r="J1866" i="29"/>
  <c r="H1866" i="29"/>
  <c r="F1866" i="29"/>
  <c r="R1865" i="29"/>
  <c r="P1865" i="29"/>
  <c r="N1865" i="29"/>
  <c r="L1865" i="29"/>
  <c r="J1865" i="29"/>
  <c r="H1865" i="29"/>
  <c r="F1865" i="29"/>
  <c r="P1864" i="29"/>
  <c r="N1864" i="29"/>
  <c r="L1864" i="29"/>
  <c r="R1864" i="29" s="1"/>
  <c r="J1864" i="29"/>
  <c r="H1864" i="29"/>
  <c r="F1864" i="29"/>
  <c r="P1863" i="29"/>
  <c r="N1863" i="29"/>
  <c r="L1863" i="29"/>
  <c r="R1863" i="29"/>
  <c r="J1863" i="29"/>
  <c r="H1863" i="29"/>
  <c r="F1863" i="29"/>
  <c r="P1862" i="29"/>
  <c r="N1862" i="29"/>
  <c r="L1862" i="29"/>
  <c r="R1862" i="29" s="1"/>
  <c r="J1862" i="29"/>
  <c r="H1862" i="29"/>
  <c r="F1862" i="29"/>
  <c r="P1861" i="29"/>
  <c r="N1861" i="29"/>
  <c r="L1861" i="29"/>
  <c r="R1861" i="29" s="1"/>
  <c r="J1861" i="29"/>
  <c r="H1861" i="29"/>
  <c r="F1861" i="29"/>
  <c r="P1860" i="29"/>
  <c r="N1860" i="29"/>
  <c r="L1860" i="29"/>
  <c r="R1860" i="29" s="1"/>
  <c r="J1860" i="29"/>
  <c r="H1860" i="29"/>
  <c r="F1860" i="29"/>
  <c r="P1859" i="29"/>
  <c r="N1859" i="29"/>
  <c r="L1859" i="29"/>
  <c r="R1859" i="29" s="1"/>
  <c r="J1859" i="29"/>
  <c r="H1859" i="29"/>
  <c r="F1859" i="29"/>
  <c r="P1858" i="29"/>
  <c r="N1858" i="29"/>
  <c r="L1858" i="29"/>
  <c r="R1858" i="29" s="1"/>
  <c r="J1858" i="29"/>
  <c r="H1858" i="29"/>
  <c r="F1858" i="29"/>
  <c r="P1857" i="29"/>
  <c r="N1857" i="29"/>
  <c r="L1857" i="29"/>
  <c r="R1857" i="29" s="1"/>
  <c r="J1857" i="29"/>
  <c r="H1857" i="29"/>
  <c r="F1857" i="29"/>
  <c r="P1856" i="29"/>
  <c r="N1856" i="29"/>
  <c r="L1856" i="29"/>
  <c r="R1856" i="29" s="1"/>
  <c r="J1856" i="29"/>
  <c r="H1856" i="29"/>
  <c r="F1856" i="29"/>
  <c r="P1855" i="29"/>
  <c r="N1855" i="29"/>
  <c r="L1855" i="29"/>
  <c r="R1855" i="29" s="1"/>
  <c r="J1855" i="29"/>
  <c r="H1855" i="29"/>
  <c r="F1855" i="29"/>
  <c r="P1854" i="29"/>
  <c r="N1854" i="29"/>
  <c r="L1854" i="29"/>
  <c r="R1854" i="29" s="1"/>
  <c r="J1854" i="29"/>
  <c r="H1854" i="29"/>
  <c r="F1854" i="29"/>
  <c r="P1853" i="29"/>
  <c r="N1853" i="29"/>
  <c r="L1853" i="29"/>
  <c r="R1853" i="29" s="1"/>
  <c r="J1853" i="29"/>
  <c r="H1853" i="29"/>
  <c r="F1853" i="29"/>
  <c r="P1852" i="29"/>
  <c r="N1852" i="29"/>
  <c r="L1852" i="29"/>
  <c r="R1852" i="29" s="1"/>
  <c r="J1852" i="29"/>
  <c r="H1852" i="29"/>
  <c r="F1852" i="29"/>
  <c r="P1851" i="29"/>
  <c r="N1851" i="29"/>
  <c r="L1851" i="29"/>
  <c r="R1851" i="29" s="1"/>
  <c r="J1851" i="29"/>
  <c r="H1851" i="29"/>
  <c r="F1851" i="29"/>
  <c r="P1850" i="29"/>
  <c r="N1850" i="29"/>
  <c r="L1850" i="29"/>
  <c r="R1850" i="29"/>
  <c r="J1850" i="29"/>
  <c r="H1850" i="29"/>
  <c r="F1850" i="29"/>
  <c r="R1849" i="29"/>
  <c r="P1849" i="29"/>
  <c r="N1849" i="29"/>
  <c r="L1849" i="29"/>
  <c r="J1849" i="29"/>
  <c r="H1849" i="29"/>
  <c r="F1849" i="29"/>
  <c r="P1848" i="29"/>
  <c r="N1848" i="29"/>
  <c r="L1848" i="29"/>
  <c r="R1848" i="29" s="1"/>
  <c r="J1848" i="29"/>
  <c r="H1848" i="29"/>
  <c r="F1848" i="29"/>
  <c r="P1847" i="29"/>
  <c r="N1847" i="29"/>
  <c r="L1847" i="29"/>
  <c r="R1847" i="29"/>
  <c r="J1847" i="29"/>
  <c r="H1847" i="29"/>
  <c r="F1847" i="29"/>
  <c r="P1846" i="29"/>
  <c r="N1846" i="29"/>
  <c r="L1846" i="29"/>
  <c r="R1846" i="29" s="1"/>
  <c r="J1846" i="29"/>
  <c r="H1846" i="29"/>
  <c r="F1846" i="29"/>
  <c r="P1845" i="29"/>
  <c r="N1845" i="29"/>
  <c r="L1845" i="29"/>
  <c r="R1845" i="29" s="1"/>
  <c r="J1845" i="29"/>
  <c r="H1845" i="29"/>
  <c r="F1845" i="29"/>
  <c r="P1844" i="29"/>
  <c r="N1844" i="29"/>
  <c r="L1844" i="29"/>
  <c r="R1844" i="29" s="1"/>
  <c r="J1844" i="29"/>
  <c r="H1844" i="29"/>
  <c r="F1844" i="29"/>
  <c r="P1843" i="29"/>
  <c r="N1843" i="29"/>
  <c r="L1843" i="29"/>
  <c r="R1843" i="29" s="1"/>
  <c r="J1843" i="29"/>
  <c r="H1843" i="29"/>
  <c r="F1843" i="29"/>
  <c r="P1842" i="29"/>
  <c r="N1842" i="29"/>
  <c r="L1842" i="29"/>
  <c r="R1842" i="29" s="1"/>
  <c r="J1842" i="29"/>
  <c r="H1842" i="29"/>
  <c r="F1842" i="29"/>
  <c r="P1841" i="29"/>
  <c r="N1841" i="29"/>
  <c r="L1841" i="29"/>
  <c r="R1841" i="29" s="1"/>
  <c r="J1841" i="29"/>
  <c r="H1841" i="29"/>
  <c r="F1841" i="29"/>
  <c r="P1840" i="29"/>
  <c r="N1840" i="29"/>
  <c r="L1840" i="29"/>
  <c r="R1840" i="29" s="1"/>
  <c r="J1840" i="29"/>
  <c r="H1840" i="29"/>
  <c r="F1840" i="29"/>
  <c r="P1839" i="29"/>
  <c r="N1839" i="29"/>
  <c r="L1839" i="29"/>
  <c r="R1839" i="29" s="1"/>
  <c r="J1839" i="29"/>
  <c r="H1839" i="29"/>
  <c r="F1839" i="29"/>
  <c r="P1838" i="29"/>
  <c r="N1838" i="29"/>
  <c r="L1838" i="29"/>
  <c r="R1838" i="29" s="1"/>
  <c r="J1838" i="29"/>
  <c r="H1838" i="29"/>
  <c r="F1838" i="29"/>
  <c r="P1837" i="29"/>
  <c r="N1837" i="29"/>
  <c r="L1837" i="29"/>
  <c r="R1837" i="29" s="1"/>
  <c r="J1837" i="29"/>
  <c r="H1837" i="29"/>
  <c r="F1837" i="29"/>
  <c r="P1836" i="29"/>
  <c r="N1836" i="29"/>
  <c r="L1836" i="29"/>
  <c r="R1836" i="29" s="1"/>
  <c r="J1836" i="29"/>
  <c r="H1836" i="29"/>
  <c r="F1836" i="29"/>
  <c r="P1835" i="29"/>
  <c r="N1835" i="29"/>
  <c r="L1835" i="29"/>
  <c r="R1835" i="29" s="1"/>
  <c r="J1835" i="29"/>
  <c r="H1835" i="29"/>
  <c r="F1835" i="29"/>
  <c r="P1834" i="29"/>
  <c r="N1834" i="29"/>
  <c r="L1834" i="29"/>
  <c r="R1834" i="29" s="1"/>
  <c r="J1834" i="29"/>
  <c r="H1834" i="29"/>
  <c r="F1834" i="29"/>
  <c r="P1833" i="29"/>
  <c r="N1833" i="29"/>
  <c r="L1833" i="29"/>
  <c r="R1833" i="29" s="1"/>
  <c r="J1833" i="29"/>
  <c r="H1833" i="29"/>
  <c r="F1833" i="29"/>
  <c r="P1832" i="29"/>
  <c r="N1832" i="29"/>
  <c r="L1832" i="29"/>
  <c r="R1832" i="29" s="1"/>
  <c r="J1832" i="29"/>
  <c r="H1832" i="29"/>
  <c r="F1832" i="29"/>
  <c r="P1831" i="29"/>
  <c r="N1831" i="29"/>
  <c r="L1831" i="29"/>
  <c r="R1831" i="29" s="1"/>
  <c r="J1831" i="29"/>
  <c r="H1831" i="29"/>
  <c r="F1831" i="29"/>
  <c r="P1830" i="29"/>
  <c r="N1830" i="29"/>
  <c r="L1830" i="29"/>
  <c r="R1830" i="29"/>
  <c r="J1830" i="29"/>
  <c r="H1830" i="29"/>
  <c r="F1830" i="29"/>
  <c r="R1829" i="29"/>
  <c r="P1829" i="29"/>
  <c r="N1829" i="29"/>
  <c r="L1829" i="29"/>
  <c r="J1829" i="29"/>
  <c r="H1829" i="29"/>
  <c r="F1829" i="29"/>
  <c r="P1828" i="29"/>
  <c r="N1828" i="29"/>
  <c r="L1828" i="29"/>
  <c r="R1828" i="29" s="1"/>
  <c r="J1828" i="29"/>
  <c r="H1828" i="29"/>
  <c r="F1828" i="29"/>
  <c r="P1827" i="29"/>
  <c r="N1827" i="29"/>
  <c r="L1827" i="29"/>
  <c r="R1827" i="29"/>
  <c r="J1827" i="29"/>
  <c r="H1827" i="29"/>
  <c r="F1827" i="29"/>
  <c r="P1826" i="29"/>
  <c r="N1826" i="29"/>
  <c r="L1826" i="29"/>
  <c r="R1826" i="29"/>
  <c r="J1826" i="29"/>
  <c r="H1826" i="29"/>
  <c r="F1826" i="29"/>
  <c r="R1825" i="29"/>
  <c r="P1825" i="29"/>
  <c r="N1825" i="29"/>
  <c r="L1825" i="29"/>
  <c r="J1825" i="29"/>
  <c r="H1825" i="29"/>
  <c r="F1825" i="29"/>
  <c r="P1824" i="29"/>
  <c r="N1824" i="29"/>
  <c r="L1824" i="29"/>
  <c r="R1824" i="29" s="1"/>
  <c r="J1824" i="29"/>
  <c r="H1824" i="29"/>
  <c r="F1824" i="29"/>
  <c r="P1823" i="29"/>
  <c r="N1823" i="29"/>
  <c r="L1823" i="29"/>
  <c r="R1823" i="29"/>
  <c r="J1823" i="29"/>
  <c r="H1823" i="29"/>
  <c r="F1823" i="29"/>
  <c r="P1822" i="29"/>
  <c r="N1822" i="29"/>
  <c r="L1822" i="29"/>
  <c r="R1822" i="29" s="1"/>
  <c r="J1822" i="29"/>
  <c r="H1822" i="29"/>
  <c r="F1822" i="29"/>
  <c r="P1821" i="29"/>
  <c r="N1821" i="29"/>
  <c r="L1821" i="29"/>
  <c r="R1821" i="29" s="1"/>
  <c r="J1821" i="29"/>
  <c r="H1821" i="29"/>
  <c r="F1821" i="29"/>
  <c r="P1820" i="29"/>
  <c r="N1820" i="29"/>
  <c r="L1820" i="29"/>
  <c r="R1820" i="29" s="1"/>
  <c r="J1820" i="29"/>
  <c r="H1820" i="29"/>
  <c r="F1820" i="29"/>
  <c r="P1819" i="29"/>
  <c r="N1819" i="29"/>
  <c r="L1819" i="29"/>
  <c r="R1819" i="29" s="1"/>
  <c r="J1819" i="29"/>
  <c r="H1819" i="29"/>
  <c r="F1819" i="29"/>
  <c r="P1818" i="29"/>
  <c r="N1818" i="29"/>
  <c r="L1818" i="29"/>
  <c r="R1818" i="29" s="1"/>
  <c r="J1818" i="29"/>
  <c r="H1818" i="29"/>
  <c r="F1818" i="29"/>
  <c r="P1817" i="29"/>
  <c r="N1817" i="29"/>
  <c r="L1817" i="29"/>
  <c r="R1817" i="29" s="1"/>
  <c r="J1817" i="29"/>
  <c r="H1817" i="29"/>
  <c r="F1817" i="29"/>
  <c r="P1816" i="29"/>
  <c r="N1816" i="29"/>
  <c r="L1816" i="29"/>
  <c r="R1816" i="29" s="1"/>
  <c r="J1816" i="29"/>
  <c r="H1816" i="29"/>
  <c r="F1816" i="29"/>
  <c r="P1815" i="29"/>
  <c r="N1815" i="29"/>
  <c r="L1815" i="29"/>
  <c r="R1815" i="29" s="1"/>
  <c r="J1815" i="29"/>
  <c r="H1815" i="29"/>
  <c r="F1815" i="29"/>
  <c r="P1814" i="29"/>
  <c r="N1814" i="29"/>
  <c r="L1814" i="29"/>
  <c r="R1814" i="29" s="1"/>
  <c r="J1814" i="29"/>
  <c r="H1814" i="29"/>
  <c r="F1814" i="29"/>
  <c r="P1813" i="29"/>
  <c r="N1813" i="29"/>
  <c r="L1813" i="29"/>
  <c r="R1813" i="29" s="1"/>
  <c r="J1813" i="29"/>
  <c r="H1813" i="29"/>
  <c r="F1813" i="29"/>
  <c r="P1812" i="29"/>
  <c r="N1812" i="29"/>
  <c r="L1812" i="29"/>
  <c r="R1812" i="29" s="1"/>
  <c r="J1812" i="29"/>
  <c r="H1812" i="29"/>
  <c r="F1812" i="29"/>
  <c r="P1811" i="29"/>
  <c r="N1811" i="29"/>
  <c r="L1811" i="29"/>
  <c r="R1811" i="29" s="1"/>
  <c r="J1811" i="29"/>
  <c r="H1811" i="29"/>
  <c r="F1811" i="29"/>
  <c r="P1810" i="29"/>
  <c r="N1810" i="29"/>
  <c r="L1810" i="29"/>
  <c r="R1810" i="29" s="1"/>
  <c r="J1810" i="29"/>
  <c r="H1810" i="29"/>
  <c r="F1810" i="29"/>
  <c r="P1809" i="29"/>
  <c r="N1809" i="29"/>
  <c r="L1809" i="29"/>
  <c r="R1809" i="29" s="1"/>
  <c r="J1809" i="29"/>
  <c r="H1809" i="29"/>
  <c r="F1809" i="29"/>
  <c r="P1808" i="29"/>
  <c r="N1808" i="29"/>
  <c r="L1808" i="29"/>
  <c r="R1808" i="29" s="1"/>
  <c r="J1808" i="29"/>
  <c r="H1808" i="29"/>
  <c r="F1808" i="29"/>
  <c r="P1807" i="29"/>
  <c r="N1807" i="29"/>
  <c r="L1807" i="29"/>
  <c r="R1807" i="29" s="1"/>
  <c r="J1807" i="29"/>
  <c r="H1807" i="29"/>
  <c r="F1807" i="29"/>
  <c r="P1806" i="29"/>
  <c r="N1806" i="29"/>
  <c r="L1806" i="29"/>
  <c r="R1806" i="29" s="1"/>
  <c r="J1806" i="29"/>
  <c r="H1806" i="29"/>
  <c r="F1806" i="29"/>
  <c r="P1805" i="29"/>
  <c r="N1805" i="29"/>
  <c r="L1805" i="29"/>
  <c r="R1805" i="29" s="1"/>
  <c r="J1805" i="29"/>
  <c r="H1805" i="29"/>
  <c r="F1805" i="29"/>
  <c r="P1804" i="29"/>
  <c r="N1804" i="29"/>
  <c r="L1804" i="29"/>
  <c r="R1804" i="29" s="1"/>
  <c r="J1804" i="29"/>
  <c r="H1804" i="29"/>
  <c r="F1804" i="29"/>
  <c r="P1803" i="29"/>
  <c r="N1803" i="29"/>
  <c r="L1803" i="29"/>
  <c r="R1803" i="29" s="1"/>
  <c r="J1803" i="29"/>
  <c r="H1803" i="29"/>
  <c r="F1803" i="29"/>
  <c r="P1802" i="29"/>
  <c r="N1802" i="29"/>
  <c r="L1802" i="29"/>
  <c r="R1802" i="29"/>
  <c r="J1802" i="29"/>
  <c r="H1802" i="29"/>
  <c r="F1802" i="29"/>
  <c r="R1801" i="29"/>
  <c r="P1801" i="29"/>
  <c r="N1801" i="29"/>
  <c r="L1801" i="29"/>
  <c r="J1801" i="29"/>
  <c r="H1801" i="29"/>
  <c r="F1801" i="29"/>
  <c r="P1800" i="29"/>
  <c r="N1800" i="29"/>
  <c r="L1800" i="29"/>
  <c r="R1800" i="29" s="1"/>
  <c r="J1800" i="29"/>
  <c r="H1800" i="29"/>
  <c r="F1800" i="29"/>
  <c r="P1799" i="29"/>
  <c r="N1799" i="29"/>
  <c r="L1799" i="29"/>
  <c r="R1799" i="29"/>
  <c r="J1799" i="29"/>
  <c r="H1799" i="29"/>
  <c r="F1799" i="29"/>
  <c r="P1798" i="29"/>
  <c r="N1798" i="29"/>
  <c r="L1798" i="29"/>
  <c r="R1798" i="29" s="1"/>
  <c r="J1798" i="29"/>
  <c r="H1798" i="29"/>
  <c r="F1798" i="29"/>
  <c r="P1797" i="29"/>
  <c r="N1797" i="29"/>
  <c r="L1797" i="29"/>
  <c r="R1797" i="29" s="1"/>
  <c r="J1797" i="29"/>
  <c r="H1797" i="29"/>
  <c r="F1797" i="29"/>
  <c r="P1796" i="29"/>
  <c r="N1796" i="29"/>
  <c r="L1796" i="29"/>
  <c r="R1796" i="29" s="1"/>
  <c r="J1796" i="29"/>
  <c r="H1796" i="29"/>
  <c r="F1796" i="29"/>
  <c r="P1795" i="29"/>
  <c r="N1795" i="29"/>
  <c r="L1795" i="29"/>
  <c r="R1795" i="29" s="1"/>
  <c r="J1795" i="29"/>
  <c r="H1795" i="29"/>
  <c r="F1795" i="29"/>
  <c r="P1794" i="29"/>
  <c r="N1794" i="29"/>
  <c r="L1794" i="29"/>
  <c r="R1794" i="29" s="1"/>
  <c r="J1794" i="29"/>
  <c r="H1794" i="29"/>
  <c r="F1794" i="29"/>
  <c r="P1793" i="29"/>
  <c r="N1793" i="29"/>
  <c r="L1793" i="29"/>
  <c r="R1793" i="29" s="1"/>
  <c r="J1793" i="29"/>
  <c r="H1793" i="29"/>
  <c r="F1793" i="29"/>
  <c r="P1792" i="29"/>
  <c r="N1792" i="29"/>
  <c r="L1792" i="29"/>
  <c r="R1792" i="29" s="1"/>
  <c r="J1792" i="29"/>
  <c r="H1792" i="29"/>
  <c r="F1792" i="29"/>
  <c r="P1791" i="29"/>
  <c r="N1791" i="29"/>
  <c r="L1791" i="29"/>
  <c r="R1791" i="29" s="1"/>
  <c r="J1791" i="29"/>
  <c r="H1791" i="29"/>
  <c r="F1791" i="29"/>
  <c r="P1790" i="29"/>
  <c r="N1790" i="29"/>
  <c r="L1790" i="29"/>
  <c r="R1790" i="29" s="1"/>
  <c r="J1790" i="29"/>
  <c r="H1790" i="29"/>
  <c r="F1790" i="29"/>
  <c r="P1789" i="29"/>
  <c r="N1789" i="29"/>
  <c r="L1789" i="29"/>
  <c r="R1789" i="29"/>
  <c r="J1789" i="29"/>
  <c r="H1789" i="29"/>
  <c r="F1789" i="29"/>
  <c r="R1788" i="29"/>
  <c r="P1788" i="29"/>
  <c r="N1788" i="29"/>
  <c r="L1788" i="29"/>
  <c r="J1788" i="29"/>
  <c r="H1788" i="29"/>
  <c r="F1788" i="29"/>
  <c r="P1787" i="29"/>
  <c r="N1787" i="29"/>
  <c r="L1787" i="29"/>
  <c r="R1787" i="29"/>
  <c r="J1787" i="29"/>
  <c r="H1787" i="29"/>
  <c r="F1787" i="29"/>
  <c r="P1786" i="29"/>
  <c r="N1786" i="29"/>
  <c r="L1786" i="29"/>
  <c r="R1786" i="29" s="1"/>
  <c r="J1786" i="29"/>
  <c r="H1786" i="29"/>
  <c r="F1786" i="29"/>
  <c r="P1785" i="29"/>
  <c r="N1785" i="29"/>
  <c r="L1785" i="29"/>
  <c r="R1785" i="29" s="1"/>
  <c r="J1785" i="29"/>
  <c r="H1785" i="29"/>
  <c r="F1785" i="29"/>
  <c r="P1784" i="29"/>
  <c r="N1784" i="29"/>
  <c r="L1784" i="29"/>
  <c r="R1784" i="29" s="1"/>
  <c r="J1784" i="29"/>
  <c r="H1784" i="29"/>
  <c r="F1784" i="29"/>
  <c r="P1783" i="29"/>
  <c r="N1783" i="29"/>
  <c r="L1783" i="29"/>
  <c r="R1783" i="29" s="1"/>
  <c r="J1783" i="29"/>
  <c r="H1783" i="29"/>
  <c r="F1783" i="29"/>
  <c r="P1782" i="29"/>
  <c r="N1782" i="29"/>
  <c r="L1782" i="29"/>
  <c r="R1782" i="29" s="1"/>
  <c r="J1782" i="29"/>
  <c r="H1782" i="29"/>
  <c r="F1782" i="29"/>
  <c r="P1781" i="29"/>
  <c r="N1781" i="29"/>
  <c r="L1781" i="29"/>
  <c r="R1781" i="29"/>
  <c r="J1781" i="29"/>
  <c r="H1781" i="29"/>
  <c r="F1781" i="29"/>
  <c r="R1780" i="29"/>
  <c r="P1780" i="29"/>
  <c r="N1780" i="29"/>
  <c r="L1780" i="29"/>
  <c r="J1780" i="29"/>
  <c r="H1780" i="29"/>
  <c r="F1780" i="29"/>
  <c r="P1779" i="29"/>
  <c r="N1779" i="29"/>
  <c r="L1779" i="29"/>
  <c r="R1779" i="29" s="1"/>
  <c r="J1779" i="29"/>
  <c r="H1779" i="29"/>
  <c r="F1779" i="29"/>
  <c r="P1778" i="29"/>
  <c r="N1778" i="29"/>
  <c r="L1778" i="29"/>
  <c r="R1778" i="29" s="1"/>
  <c r="J1778" i="29"/>
  <c r="H1778" i="29"/>
  <c r="F1778" i="29"/>
  <c r="P1777" i="29"/>
  <c r="N1777" i="29"/>
  <c r="L1777" i="29"/>
  <c r="R1777" i="29" s="1"/>
  <c r="J1777" i="29"/>
  <c r="H1777" i="29"/>
  <c r="F1777" i="29"/>
  <c r="P1776" i="29"/>
  <c r="N1776" i="29"/>
  <c r="L1776" i="29"/>
  <c r="R1776" i="29" s="1"/>
  <c r="J1776" i="29"/>
  <c r="H1776" i="29"/>
  <c r="F1776" i="29"/>
  <c r="P1775" i="29"/>
  <c r="N1775" i="29"/>
  <c r="L1775" i="29"/>
  <c r="R1775" i="29"/>
  <c r="J1775" i="29"/>
  <c r="H1775" i="29"/>
  <c r="F1775" i="29"/>
  <c r="P1774" i="29"/>
  <c r="N1774" i="29"/>
  <c r="L1774" i="29"/>
  <c r="R1774" i="29" s="1"/>
  <c r="J1774" i="29"/>
  <c r="H1774" i="29"/>
  <c r="F1774" i="29"/>
  <c r="P1773" i="29"/>
  <c r="N1773" i="29"/>
  <c r="L1773" i="29"/>
  <c r="R1773" i="29" s="1"/>
  <c r="J1773" i="29"/>
  <c r="H1773" i="29"/>
  <c r="F1773" i="29"/>
  <c r="P1772" i="29"/>
  <c r="N1772" i="29"/>
  <c r="L1772" i="29"/>
  <c r="R1772" i="29" s="1"/>
  <c r="J1772" i="29"/>
  <c r="H1772" i="29"/>
  <c r="F1772" i="29"/>
  <c r="P1771" i="29"/>
  <c r="N1771" i="29"/>
  <c r="L1771" i="29"/>
  <c r="R1771" i="29"/>
  <c r="J1771" i="29"/>
  <c r="H1771" i="29"/>
  <c r="F1771" i="29"/>
  <c r="P1770" i="29"/>
  <c r="N1770" i="29"/>
  <c r="L1770" i="29"/>
  <c r="R1770" i="29" s="1"/>
  <c r="J1770" i="29"/>
  <c r="H1770" i="29"/>
  <c r="F1770" i="29"/>
  <c r="P1769" i="29"/>
  <c r="N1769" i="29"/>
  <c r="L1769" i="29"/>
  <c r="R1769" i="29"/>
  <c r="J1769" i="29"/>
  <c r="H1769" i="29"/>
  <c r="F1769" i="29"/>
  <c r="R1768" i="29"/>
  <c r="P1768" i="29"/>
  <c r="N1768" i="29"/>
  <c r="L1768" i="29"/>
  <c r="J1768" i="29"/>
  <c r="H1768" i="29"/>
  <c r="F1768" i="29"/>
  <c r="P1767" i="29"/>
  <c r="N1767" i="29"/>
  <c r="L1767" i="29"/>
  <c r="R1767" i="29" s="1"/>
  <c r="J1767" i="29"/>
  <c r="H1767" i="29"/>
  <c r="F1767" i="29"/>
  <c r="P1766" i="29"/>
  <c r="N1766" i="29"/>
  <c r="L1766" i="29"/>
  <c r="R1766" i="29" s="1"/>
  <c r="J1766" i="29"/>
  <c r="H1766" i="29"/>
  <c r="F1766" i="29"/>
  <c r="P1765" i="29"/>
  <c r="N1765" i="29"/>
  <c r="L1765" i="29"/>
  <c r="R1765" i="29"/>
  <c r="J1765" i="29"/>
  <c r="H1765" i="29"/>
  <c r="F1765" i="29"/>
  <c r="R1764" i="29"/>
  <c r="P1764" i="29"/>
  <c r="N1764" i="29"/>
  <c r="L1764" i="29"/>
  <c r="J1764" i="29"/>
  <c r="H1764" i="29"/>
  <c r="F1764" i="29"/>
  <c r="P1763" i="29"/>
  <c r="N1763" i="29"/>
  <c r="L1763" i="29"/>
  <c r="R1763" i="29"/>
  <c r="J1763" i="29"/>
  <c r="H1763" i="29"/>
  <c r="F1763" i="29"/>
  <c r="P1762" i="29"/>
  <c r="N1762" i="29"/>
  <c r="L1762" i="29"/>
  <c r="R1762" i="29" s="1"/>
  <c r="J1762" i="29"/>
  <c r="H1762" i="29"/>
  <c r="F1762" i="29"/>
  <c r="P1761" i="29"/>
  <c r="N1761" i="29"/>
  <c r="L1761" i="29"/>
  <c r="R1761" i="29" s="1"/>
  <c r="J1761" i="29"/>
  <c r="H1761" i="29"/>
  <c r="F1761" i="29"/>
  <c r="P1760" i="29"/>
  <c r="N1760" i="29"/>
  <c r="L1760" i="29"/>
  <c r="R1760" i="29" s="1"/>
  <c r="J1760" i="29"/>
  <c r="H1760" i="29"/>
  <c r="F1760" i="29"/>
  <c r="P1759" i="29"/>
  <c r="N1759" i="29"/>
  <c r="L1759" i="29"/>
  <c r="R1759" i="29" s="1"/>
  <c r="J1759" i="29"/>
  <c r="H1759" i="29"/>
  <c r="F1759" i="29"/>
  <c r="P1758" i="29"/>
  <c r="N1758" i="29"/>
  <c r="L1758" i="29"/>
  <c r="R1758" i="29" s="1"/>
  <c r="J1758" i="29"/>
  <c r="H1758" i="29"/>
  <c r="F1758" i="29"/>
  <c r="P1757" i="29"/>
  <c r="N1757" i="29"/>
  <c r="L1757" i="29"/>
  <c r="R1757" i="29"/>
  <c r="J1757" i="29"/>
  <c r="H1757" i="29"/>
  <c r="F1757" i="29"/>
  <c r="R1756" i="29"/>
  <c r="P1756" i="29"/>
  <c r="N1756" i="29"/>
  <c r="L1756" i="29"/>
  <c r="J1756" i="29"/>
  <c r="H1756" i="29"/>
  <c r="F1756" i="29"/>
  <c r="P1755" i="29"/>
  <c r="N1755" i="29"/>
  <c r="L1755" i="29"/>
  <c r="R1755" i="29"/>
  <c r="J1755" i="29"/>
  <c r="H1755" i="29"/>
  <c r="F1755" i="29"/>
  <c r="P1754" i="29"/>
  <c r="N1754" i="29"/>
  <c r="L1754" i="29"/>
  <c r="R1754" i="29" s="1"/>
  <c r="J1754" i="29"/>
  <c r="H1754" i="29"/>
  <c r="F1754" i="29"/>
  <c r="P1753" i="29"/>
  <c r="N1753" i="29"/>
  <c r="L1753" i="29"/>
  <c r="R1753" i="29" s="1"/>
  <c r="J1753" i="29"/>
  <c r="H1753" i="29"/>
  <c r="F1753" i="29"/>
  <c r="P1752" i="29"/>
  <c r="N1752" i="29"/>
  <c r="L1752" i="29"/>
  <c r="R1752" i="29" s="1"/>
  <c r="J1752" i="29"/>
  <c r="H1752" i="29"/>
  <c r="F1752" i="29"/>
  <c r="P1751" i="29"/>
  <c r="N1751" i="29"/>
  <c r="L1751" i="29"/>
  <c r="R1751" i="29" s="1"/>
  <c r="J1751" i="29"/>
  <c r="H1751" i="29"/>
  <c r="F1751" i="29"/>
  <c r="P1750" i="29"/>
  <c r="N1750" i="29"/>
  <c r="L1750" i="29"/>
  <c r="R1750" i="29" s="1"/>
  <c r="J1750" i="29"/>
  <c r="H1750" i="29"/>
  <c r="F1750" i="29"/>
  <c r="P1749" i="29"/>
  <c r="N1749" i="29"/>
  <c r="L1749" i="29"/>
  <c r="R1749" i="29"/>
  <c r="J1749" i="29"/>
  <c r="H1749" i="29"/>
  <c r="F1749" i="29"/>
  <c r="R1748" i="29"/>
  <c r="P1748" i="29"/>
  <c r="N1748" i="29"/>
  <c r="L1748" i="29"/>
  <c r="J1748" i="29"/>
  <c r="H1748" i="29"/>
  <c r="F1748" i="29"/>
  <c r="P1747" i="29"/>
  <c r="N1747" i="29"/>
  <c r="L1747" i="29"/>
  <c r="R1747" i="29" s="1"/>
  <c r="J1747" i="29"/>
  <c r="H1747" i="29"/>
  <c r="F1747" i="29"/>
  <c r="P1746" i="29"/>
  <c r="N1746" i="29"/>
  <c r="L1746" i="29"/>
  <c r="R1746" i="29" s="1"/>
  <c r="J1746" i="29"/>
  <c r="H1746" i="29"/>
  <c r="F1746" i="29"/>
  <c r="P1745" i="29"/>
  <c r="N1745" i="29"/>
  <c r="L1745" i="29"/>
  <c r="R1745" i="29" s="1"/>
  <c r="J1745" i="29"/>
  <c r="H1745" i="29"/>
  <c r="F1745" i="29"/>
  <c r="P1744" i="29"/>
  <c r="N1744" i="29"/>
  <c r="L1744" i="29"/>
  <c r="R1744" i="29" s="1"/>
  <c r="J1744" i="29"/>
  <c r="H1744" i="29"/>
  <c r="F1744" i="29"/>
  <c r="P1743" i="29"/>
  <c r="N1743" i="29"/>
  <c r="L1743" i="29"/>
  <c r="R1743" i="29"/>
  <c r="J1743" i="29"/>
  <c r="H1743" i="29"/>
  <c r="F1743" i="29"/>
  <c r="P1742" i="29"/>
  <c r="N1742" i="29"/>
  <c r="L1742" i="29"/>
  <c r="R1742" i="29" s="1"/>
  <c r="J1742" i="29"/>
  <c r="H1742" i="29"/>
  <c r="F1742" i="29"/>
  <c r="P1741" i="29"/>
  <c r="N1741" i="29"/>
  <c r="L1741" i="29"/>
  <c r="R1741" i="29"/>
  <c r="J1741" i="29"/>
  <c r="H1741" i="29"/>
  <c r="F1741" i="29"/>
  <c r="R1740" i="29"/>
  <c r="P1740" i="29"/>
  <c r="N1740" i="29"/>
  <c r="L1740" i="29"/>
  <c r="J1740" i="29"/>
  <c r="H1740" i="29"/>
  <c r="F1740" i="29"/>
  <c r="P1739" i="29"/>
  <c r="N1739" i="29"/>
  <c r="L1739" i="29"/>
  <c r="R1739" i="29"/>
  <c r="J1739" i="29"/>
  <c r="H1739" i="29"/>
  <c r="F1739" i="29"/>
  <c r="P1738" i="29"/>
  <c r="N1738" i="29"/>
  <c r="L1738" i="29"/>
  <c r="R1738" i="29" s="1"/>
  <c r="J1738" i="29"/>
  <c r="H1738" i="29"/>
  <c r="F1738" i="29"/>
  <c r="P1737" i="29"/>
  <c r="N1737" i="29"/>
  <c r="L1737" i="29"/>
  <c r="R1737" i="29"/>
  <c r="J1737" i="29"/>
  <c r="H1737" i="29"/>
  <c r="F1737" i="29"/>
  <c r="R1736" i="29"/>
  <c r="P1736" i="29"/>
  <c r="N1736" i="29"/>
  <c r="L1736" i="29"/>
  <c r="J1736" i="29"/>
  <c r="H1736" i="29"/>
  <c r="F1736" i="29"/>
  <c r="P1735" i="29"/>
  <c r="N1735" i="29"/>
  <c r="L1735" i="29"/>
  <c r="R1735" i="29" s="1"/>
  <c r="J1735" i="29"/>
  <c r="H1735" i="29"/>
  <c r="F1735" i="29"/>
  <c r="P1734" i="29"/>
  <c r="N1734" i="29"/>
  <c r="L1734" i="29"/>
  <c r="R1734" i="29" s="1"/>
  <c r="J1734" i="29"/>
  <c r="H1734" i="29"/>
  <c r="F1734" i="29"/>
  <c r="P1733" i="29"/>
  <c r="N1733" i="29"/>
  <c r="L1733" i="29"/>
  <c r="R1733" i="29"/>
  <c r="J1733" i="29"/>
  <c r="H1733" i="29"/>
  <c r="F1733" i="29"/>
  <c r="R1732" i="29"/>
  <c r="P1732" i="29"/>
  <c r="N1732" i="29"/>
  <c r="L1732" i="29"/>
  <c r="J1732" i="29"/>
  <c r="H1732" i="29"/>
  <c r="F1732" i="29"/>
  <c r="P1731" i="29"/>
  <c r="N1731" i="29"/>
  <c r="L1731" i="29"/>
  <c r="R1731" i="29"/>
  <c r="J1731" i="29"/>
  <c r="H1731" i="29"/>
  <c r="F1731" i="29"/>
  <c r="P1730" i="29"/>
  <c r="N1730" i="29"/>
  <c r="L1730" i="29"/>
  <c r="R1730" i="29" s="1"/>
  <c r="J1730" i="29"/>
  <c r="H1730" i="29"/>
  <c r="F1730" i="29"/>
  <c r="P1729" i="29"/>
  <c r="N1729" i="29"/>
  <c r="L1729" i="29"/>
  <c r="R1729" i="29" s="1"/>
  <c r="J1729" i="29"/>
  <c r="H1729" i="29"/>
  <c r="F1729" i="29"/>
  <c r="P1728" i="29"/>
  <c r="N1728" i="29"/>
  <c r="L1728" i="29"/>
  <c r="R1728" i="29" s="1"/>
  <c r="J1728" i="29"/>
  <c r="H1728" i="29"/>
  <c r="F1728" i="29"/>
  <c r="P1727" i="29"/>
  <c r="N1727" i="29"/>
  <c r="L1727" i="29"/>
  <c r="R1727" i="29"/>
  <c r="J1727" i="29"/>
  <c r="H1727" i="29"/>
  <c r="F1727" i="29"/>
  <c r="P1726" i="29"/>
  <c r="N1726" i="29"/>
  <c r="L1726" i="29"/>
  <c r="R1726" i="29" s="1"/>
  <c r="J1726" i="29"/>
  <c r="H1726" i="29"/>
  <c r="F1726" i="29"/>
  <c r="P1725" i="29"/>
  <c r="N1725" i="29"/>
  <c r="L1725" i="29"/>
  <c r="R1725" i="29"/>
  <c r="J1725" i="29"/>
  <c r="H1725" i="29"/>
  <c r="F1725" i="29"/>
  <c r="R1724" i="29"/>
  <c r="P1724" i="29"/>
  <c r="N1724" i="29"/>
  <c r="L1724" i="29"/>
  <c r="J1724" i="29"/>
  <c r="H1724" i="29"/>
  <c r="F1724" i="29"/>
  <c r="P1723" i="29"/>
  <c r="N1723" i="29"/>
  <c r="L1723" i="29"/>
  <c r="R1723" i="29"/>
  <c r="J1723" i="29"/>
  <c r="H1723" i="29"/>
  <c r="F1723" i="29"/>
  <c r="P1722" i="29"/>
  <c r="N1722" i="29"/>
  <c r="L1722" i="29"/>
  <c r="R1722" i="29" s="1"/>
  <c r="J1722" i="29"/>
  <c r="H1722" i="29"/>
  <c r="F1722" i="29"/>
  <c r="P1721" i="29"/>
  <c r="N1721" i="29"/>
  <c r="L1721" i="29"/>
  <c r="R1721" i="29"/>
  <c r="J1721" i="29"/>
  <c r="H1721" i="29"/>
  <c r="F1721" i="29"/>
  <c r="R1720" i="29"/>
  <c r="P1720" i="29"/>
  <c r="N1720" i="29"/>
  <c r="L1720" i="29"/>
  <c r="J1720" i="29"/>
  <c r="H1720" i="29"/>
  <c r="F1720" i="29"/>
  <c r="P1719" i="29"/>
  <c r="N1719" i="29"/>
  <c r="L1719" i="29"/>
  <c r="R1719" i="29" s="1"/>
  <c r="J1719" i="29"/>
  <c r="H1719" i="29"/>
  <c r="F1719" i="29"/>
  <c r="P1718" i="29"/>
  <c r="N1718" i="29"/>
  <c r="L1718" i="29"/>
  <c r="R1718" i="29" s="1"/>
  <c r="J1718" i="29"/>
  <c r="H1718" i="29"/>
  <c r="F1718" i="29"/>
  <c r="P1717" i="29"/>
  <c r="N1717" i="29"/>
  <c r="L1717" i="29"/>
  <c r="R1717" i="29"/>
  <c r="J1717" i="29"/>
  <c r="H1717" i="29"/>
  <c r="F1717" i="29"/>
  <c r="R1716" i="29"/>
  <c r="P1716" i="29"/>
  <c r="N1716" i="29"/>
  <c r="L1716" i="29"/>
  <c r="J1716" i="29"/>
  <c r="H1716" i="29"/>
  <c r="F1716" i="29"/>
  <c r="P1715" i="29"/>
  <c r="N1715" i="29"/>
  <c r="L1715" i="29"/>
  <c r="R1715" i="29"/>
  <c r="J1715" i="29"/>
  <c r="H1715" i="29"/>
  <c r="F1715" i="29"/>
  <c r="P1714" i="29"/>
  <c r="N1714" i="29"/>
  <c r="L1714" i="29"/>
  <c r="R1714" i="29" s="1"/>
  <c r="J1714" i="29"/>
  <c r="H1714" i="29"/>
  <c r="F1714" i="29"/>
  <c r="P1713" i="29"/>
  <c r="N1713" i="29"/>
  <c r="L1713" i="29"/>
  <c r="R1713" i="29" s="1"/>
  <c r="J1713" i="29"/>
  <c r="H1713" i="29"/>
  <c r="F1713" i="29"/>
  <c r="P1712" i="29"/>
  <c r="N1712" i="29"/>
  <c r="L1712" i="29"/>
  <c r="R1712" i="29" s="1"/>
  <c r="J1712" i="29"/>
  <c r="H1712" i="29"/>
  <c r="F1712" i="29"/>
  <c r="P1711" i="29"/>
  <c r="N1711" i="29"/>
  <c r="L1711" i="29"/>
  <c r="R1711" i="29"/>
  <c r="J1711" i="29"/>
  <c r="H1711" i="29"/>
  <c r="F1711" i="29"/>
  <c r="P1710" i="29"/>
  <c r="N1710" i="29"/>
  <c r="L1710" i="29"/>
  <c r="R1710" i="29" s="1"/>
  <c r="J1710" i="29"/>
  <c r="H1710" i="29"/>
  <c r="F1710" i="29"/>
  <c r="P1709" i="29"/>
  <c r="N1709" i="29"/>
  <c r="L1709" i="29"/>
  <c r="R1709" i="29" s="1"/>
  <c r="J1709" i="29"/>
  <c r="H1709" i="29"/>
  <c r="F1709" i="29"/>
  <c r="P1708" i="29"/>
  <c r="N1708" i="29"/>
  <c r="L1708" i="29"/>
  <c r="R1708" i="29" s="1"/>
  <c r="J1708" i="29"/>
  <c r="H1708" i="29"/>
  <c r="F1708" i="29"/>
  <c r="P1707" i="29"/>
  <c r="N1707" i="29"/>
  <c r="L1707" i="29"/>
  <c r="R1707" i="29"/>
  <c r="J1707" i="29"/>
  <c r="H1707" i="29"/>
  <c r="F1707" i="29"/>
  <c r="P1706" i="29"/>
  <c r="N1706" i="29"/>
  <c r="L1706" i="29"/>
  <c r="R1706" i="29" s="1"/>
  <c r="J1706" i="29"/>
  <c r="H1706" i="29"/>
  <c r="F1706" i="29"/>
  <c r="P1705" i="29"/>
  <c r="N1705" i="29"/>
  <c r="L1705" i="29"/>
  <c r="R1705" i="29"/>
  <c r="J1705" i="29"/>
  <c r="H1705" i="29"/>
  <c r="F1705" i="29"/>
  <c r="R1704" i="29"/>
  <c r="P1704" i="29"/>
  <c r="N1704" i="29"/>
  <c r="L1704" i="29"/>
  <c r="J1704" i="29"/>
  <c r="H1704" i="29"/>
  <c r="F1704" i="29"/>
  <c r="P1703" i="29"/>
  <c r="N1703" i="29"/>
  <c r="L1703" i="29"/>
  <c r="R1703" i="29" s="1"/>
  <c r="J1703" i="29"/>
  <c r="H1703" i="29"/>
  <c r="F1703" i="29"/>
  <c r="P1702" i="29"/>
  <c r="N1702" i="29"/>
  <c r="L1702" i="29"/>
  <c r="R1702" i="29" s="1"/>
  <c r="J1702" i="29"/>
  <c r="H1702" i="29"/>
  <c r="F1702" i="29"/>
  <c r="P1701" i="29"/>
  <c r="N1701" i="29"/>
  <c r="L1701" i="29"/>
  <c r="R1701" i="29"/>
  <c r="J1701" i="29"/>
  <c r="H1701" i="29"/>
  <c r="F1701" i="29"/>
  <c r="R1700" i="29"/>
  <c r="P1700" i="29"/>
  <c r="N1700" i="29"/>
  <c r="L1700" i="29"/>
  <c r="J1700" i="29"/>
  <c r="H1700" i="29"/>
  <c r="F1700" i="29"/>
  <c r="P1699" i="29"/>
  <c r="N1699" i="29"/>
  <c r="L1699" i="29"/>
  <c r="R1699" i="29"/>
  <c r="J1699" i="29"/>
  <c r="H1699" i="29"/>
  <c r="F1699" i="29"/>
  <c r="P1698" i="29"/>
  <c r="N1698" i="29"/>
  <c r="L1698" i="29"/>
  <c r="R1698" i="29" s="1"/>
  <c r="J1698" i="29"/>
  <c r="H1698" i="29"/>
  <c r="F1698" i="29"/>
  <c r="P1697" i="29"/>
  <c r="N1697" i="29"/>
  <c r="L1697" i="29"/>
  <c r="R1697" i="29" s="1"/>
  <c r="J1697" i="29"/>
  <c r="H1697" i="29"/>
  <c r="F1697" i="29"/>
  <c r="P1696" i="29"/>
  <c r="N1696" i="29"/>
  <c r="L1696" i="29"/>
  <c r="R1696" i="29" s="1"/>
  <c r="J1696" i="29"/>
  <c r="H1696" i="29"/>
  <c r="F1696" i="29"/>
  <c r="P1695" i="29"/>
  <c r="N1695" i="29"/>
  <c r="L1695" i="29"/>
  <c r="R1695" i="29" s="1"/>
  <c r="J1695" i="29"/>
  <c r="H1695" i="29"/>
  <c r="F1695" i="29"/>
  <c r="P1694" i="29"/>
  <c r="N1694" i="29"/>
  <c r="L1694" i="29"/>
  <c r="R1694" i="29" s="1"/>
  <c r="J1694" i="29"/>
  <c r="H1694" i="29"/>
  <c r="F1694" i="29"/>
  <c r="P1693" i="29"/>
  <c r="N1693" i="29"/>
  <c r="L1693" i="29"/>
  <c r="R1693" i="29"/>
  <c r="J1693" i="29"/>
  <c r="H1693" i="29"/>
  <c r="F1693" i="29"/>
  <c r="R1692" i="29"/>
  <c r="P1692" i="29"/>
  <c r="N1692" i="29"/>
  <c r="L1692" i="29"/>
  <c r="J1692" i="29"/>
  <c r="H1692" i="29"/>
  <c r="F1692" i="29"/>
  <c r="P1691" i="29"/>
  <c r="N1691" i="29"/>
  <c r="L1691" i="29"/>
  <c r="R1691" i="29"/>
  <c r="J1691" i="29"/>
  <c r="H1691" i="29"/>
  <c r="F1691" i="29"/>
  <c r="P1690" i="29"/>
  <c r="N1690" i="29"/>
  <c r="L1690" i="29"/>
  <c r="R1690" i="29" s="1"/>
  <c r="J1690" i="29"/>
  <c r="H1690" i="29"/>
  <c r="F1690" i="29"/>
  <c r="P1689" i="29"/>
  <c r="N1689" i="29"/>
  <c r="L1689" i="29"/>
  <c r="R1689" i="29" s="1"/>
  <c r="J1689" i="29"/>
  <c r="H1689" i="29"/>
  <c r="F1689" i="29"/>
  <c r="P1688" i="29"/>
  <c r="N1688" i="29"/>
  <c r="L1688" i="29"/>
  <c r="R1688" i="29" s="1"/>
  <c r="J1688" i="29"/>
  <c r="H1688" i="29"/>
  <c r="F1688" i="29"/>
  <c r="P1687" i="29"/>
  <c r="N1687" i="29"/>
  <c r="L1687" i="29"/>
  <c r="R1687" i="29" s="1"/>
  <c r="J1687" i="29"/>
  <c r="H1687" i="29"/>
  <c r="F1687" i="29"/>
  <c r="P1686" i="29"/>
  <c r="N1686" i="29"/>
  <c r="L1686" i="29"/>
  <c r="R1686" i="29" s="1"/>
  <c r="J1686" i="29"/>
  <c r="H1686" i="29"/>
  <c r="F1686" i="29"/>
  <c r="P1685" i="29"/>
  <c r="N1685" i="29"/>
  <c r="L1685" i="29"/>
  <c r="R1685" i="29"/>
  <c r="J1685" i="29"/>
  <c r="H1685" i="29"/>
  <c r="F1685" i="29"/>
  <c r="R1684" i="29"/>
  <c r="P1684" i="29"/>
  <c r="N1684" i="29"/>
  <c r="L1684" i="29"/>
  <c r="J1684" i="29"/>
  <c r="H1684" i="29"/>
  <c r="F1684" i="29"/>
  <c r="P1683" i="29"/>
  <c r="N1683" i="29"/>
  <c r="L1683" i="29"/>
  <c r="R1683" i="29" s="1"/>
  <c r="J1683" i="29"/>
  <c r="H1683" i="29"/>
  <c r="F1683" i="29"/>
  <c r="P1682" i="29"/>
  <c r="N1682" i="29"/>
  <c r="L1682" i="29"/>
  <c r="R1682" i="29" s="1"/>
  <c r="J1682" i="29"/>
  <c r="H1682" i="29"/>
  <c r="F1682" i="29"/>
  <c r="P1681" i="29"/>
  <c r="N1681" i="29"/>
  <c r="L1681" i="29"/>
  <c r="R1681" i="29" s="1"/>
  <c r="J1681" i="29"/>
  <c r="H1681" i="29"/>
  <c r="F1681" i="29"/>
  <c r="P1680" i="29"/>
  <c r="N1680" i="29"/>
  <c r="L1680" i="29"/>
  <c r="R1680" i="29" s="1"/>
  <c r="J1680" i="29"/>
  <c r="H1680" i="29"/>
  <c r="F1680" i="29"/>
  <c r="P1679" i="29"/>
  <c r="N1679" i="29"/>
  <c r="L1679" i="29"/>
  <c r="R1679" i="29"/>
  <c r="J1679" i="29"/>
  <c r="H1679" i="29"/>
  <c r="F1679" i="29"/>
  <c r="P1678" i="29"/>
  <c r="N1678" i="29"/>
  <c r="L1678" i="29"/>
  <c r="R1678" i="29" s="1"/>
  <c r="J1678" i="29"/>
  <c r="H1678" i="29"/>
  <c r="F1678" i="29"/>
  <c r="P1677" i="29"/>
  <c r="N1677" i="29"/>
  <c r="L1677" i="29"/>
  <c r="R1677" i="29" s="1"/>
  <c r="J1677" i="29"/>
  <c r="H1677" i="29"/>
  <c r="F1677" i="29"/>
  <c r="P1676" i="29"/>
  <c r="N1676" i="29"/>
  <c r="L1676" i="29"/>
  <c r="R1676" i="29" s="1"/>
  <c r="J1676" i="29"/>
  <c r="H1676" i="29"/>
  <c r="F1676" i="29"/>
  <c r="P1675" i="29"/>
  <c r="N1675" i="29"/>
  <c r="L1675" i="29"/>
  <c r="R1675" i="29"/>
  <c r="J1675" i="29"/>
  <c r="H1675" i="29"/>
  <c r="F1675" i="29"/>
  <c r="P1674" i="29"/>
  <c r="N1674" i="29"/>
  <c r="L1674" i="29"/>
  <c r="R1674" i="29" s="1"/>
  <c r="J1674" i="29"/>
  <c r="H1674" i="29"/>
  <c r="F1674" i="29"/>
  <c r="P1673" i="29"/>
  <c r="N1673" i="29"/>
  <c r="L1673" i="29"/>
  <c r="R1673" i="29"/>
  <c r="J1673" i="29"/>
  <c r="H1673" i="29"/>
  <c r="F1673" i="29"/>
  <c r="R1672" i="29"/>
  <c r="P1672" i="29"/>
  <c r="N1672" i="29"/>
  <c r="L1672" i="29"/>
  <c r="J1672" i="29"/>
  <c r="H1672" i="29"/>
  <c r="F1672" i="29"/>
  <c r="P1671" i="29"/>
  <c r="N1671" i="29"/>
  <c r="L1671" i="29"/>
  <c r="R1671" i="29" s="1"/>
  <c r="J1671" i="29"/>
  <c r="H1671" i="29"/>
  <c r="F1671" i="29"/>
  <c r="P1670" i="29"/>
  <c r="N1670" i="29"/>
  <c r="L1670" i="29"/>
  <c r="R1670" i="29" s="1"/>
  <c r="J1670" i="29"/>
  <c r="H1670" i="29"/>
  <c r="F1670" i="29"/>
  <c r="P1669" i="29"/>
  <c r="N1669" i="29"/>
  <c r="L1669" i="29"/>
  <c r="R1669" i="29"/>
  <c r="J1669" i="29"/>
  <c r="H1669" i="29"/>
  <c r="F1669" i="29"/>
  <c r="R1668" i="29"/>
  <c r="P1668" i="29"/>
  <c r="N1668" i="29"/>
  <c r="L1668" i="29"/>
  <c r="J1668" i="29"/>
  <c r="H1668" i="29"/>
  <c r="F1668" i="29"/>
  <c r="P1667" i="29"/>
  <c r="N1667" i="29"/>
  <c r="L1667" i="29"/>
  <c r="R1667" i="29"/>
  <c r="J1667" i="29"/>
  <c r="H1667" i="29"/>
  <c r="F1667" i="29"/>
  <c r="P1666" i="29"/>
  <c r="N1666" i="29"/>
  <c r="L1666" i="29"/>
  <c r="R1666" i="29" s="1"/>
  <c r="J1666" i="29"/>
  <c r="H1666" i="29"/>
  <c r="F1666" i="29"/>
  <c r="P1665" i="29"/>
  <c r="N1665" i="29"/>
  <c r="L1665" i="29"/>
  <c r="R1665" i="29" s="1"/>
  <c r="J1665" i="29"/>
  <c r="H1665" i="29"/>
  <c r="F1665" i="29"/>
  <c r="P1664" i="29"/>
  <c r="N1664" i="29"/>
  <c r="L1664" i="29"/>
  <c r="R1664" i="29" s="1"/>
  <c r="J1664" i="29"/>
  <c r="H1664" i="29"/>
  <c r="F1664" i="29"/>
  <c r="P1663" i="29"/>
  <c r="N1663" i="29"/>
  <c r="L1663" i="29"/>
  <c r="R1663" i="29" s="1"/>
  <c r="J1663" i="29"/>
  <c r="H1663" i="29"/>
  <c r="F1663" i="29"/>
  <c r="P1662" i="29"/>
  <c r="N1662" i="29"/>
  <c r="L1662" i="29"/>
  <c r="R1662" i="29" s="1"/>
  <c r="J1662" i="29"/>
  <c r="H1662" i="29"/>
  <c r="F1662" i="29"/>
  <c r="P1661" i="29"/>
  <c r="N1661" i="29"/>
  <c r="L1661" i="29"/>
  <c r="R1661" i="29"/>
  <c r="J1661" i="29"/>
  <c r="H1661" i="29"/>
  <c r="F1661" i="29"/>
  <c r="R1660" i="29"/>
  <c r="P1660" i="29"/>
  <c r="N1660" i="29"/>
  <c r="L1660" i="29"/>
  <c r="J1660" i="29"/>
  <c r="H1660" i="29"/>
  <c r="F1660" i="29"/>
  <c r="P1659" i="29"/>
  <c r="N1659" i="29"/>
  <c r="L1659" i="29"/>
  <c r="R1659" i="29"/>
  <c r="J1659" i="29"/>
  <c r="H1659" i="29"/>
  <c r="F1659" i="29"/>
  <c r="P1658" i="29"/>
  <c r="N1658" i="29"/>
  <c r="L1658" i="29"/>
  <c r="R1658" i="29" s="1"/>
  <c r="J1658" i="29"/>
  <c r="H1658" i="29"/>
  <c r="F1658" i="29"/>
  <c r="P1657" i="29"/>
  <c r="N1657" i="29"/>
  <c r="L1657" i="29"/>
  <c r="R1657" i="29" s="1"/>
  <c r="J1657" i="29"/>
  <c r="H1657" i="29"/>
  <c r="F1657" i="29"/>
  <c r="P1656" i="29"/>
  <c r="N1656" i="29"/>
  <c r="L1656" i="29"/>
  <c r="R1656" i="29" s="1"/>
  <c r="J1656" i="29"/>
  <c r="H1656" i="29"/>
  <c r="F1656" i="29"/>
  <c r="P1655" i="29"/>
  <c r="N1655" i="29"/>
  <c r="L1655" i="29"/>
  <c r="R1655" i="29" s="1"/>
  <c r="J1655" i="29"/>
  <c r="H1655" i="29"/>
  <c r="F1655" i="29"/>
  <c r="P1654" i="29"/>
  <c r="N1654" i="29"/>
  <c r="L1654" i="29"/>
  <c r="R1654" i="29" s="1"/>
  <c r="J1654" i="29"/>
  <c r="H1654" i="29"/>
  <c r="F1654" i="29"/>
  <c r="P1653" i="29"/>
  <c r="N1653" i="29"/>
  <c r="L1653" i="29"/>
  <c r="R1653" i="29"/>
  <c r="J1653" i="29"/>
  <c r="H1653" i="29"/>
  <c r="F1653" i="29"/>
  <c r="R1652" i="29"/>
  <c r="P1652" i="29"/>
  <c r="N1652" i="29"/>
  <c r="L1652" i="29"/>
  <c r="J1652" i="29"/>
  <c r="H1652" i="29"/>
  <c r="F1652" i="29"/>
  <c r="P1651" i="29"/>
  <c r="N1651" i="29"/>
  <c r="L1651" i="29"/>
  <c r="R1651" i="29" s="1"/>
  <c r="J1651" i="29"/>
  <c r="H1651" i="29"/>
  <c r="F1651" i="29"/>
  <c r="P1650" i="29"/>
  <c r="N1650" i="29"/>
  <c r="L1650" i="29"/>
  <c r="R1650" i="29" s="1"/>
  <c r="J1650" i="29"/>
  <c r="H1650" i="29"/>
  <c r="F1650" i="29"/>
  <c r="P1649" i="29"/>
  <c r="N1649" i="29"/>
  <c r="L1649" i="29"/>
  <c r="R1649" i="29" s="1"/>
  <c r="J1649" i="29"/>
  <c r="H1649" i="29"/>
  <c r="F1649" i="29"/>
  <c r="P1648" i="29"/>
  <c r="N1648" i="29"/>
  <c r="L1648" i="29"/>
  <c r="R1648" i="29" s="1"/>
  <c r="J1648" i="29"/>
  <c r="H1648" i="29"/>
  <c r="F1648" i="29"/>
  <c r="P1647" i="29"/>
  <c r="N1647" i="29"/>
  <c r="L1647" i="29"/>
  <c r="R1647" i="29"/>
  <c r="J1647" i="29"/>
  <c r="H1647" i="29"/>
  <c r="F1647" i="29"/>
  <c r="P1646" i="29"/>
  <c r="N1646" i="29"/>
  <c r="L1646" i="29"/>
  <c r="R1646" i="29" s="1"/>
  <c r="J1646" i="29"/>
  <c r="H1646" i="29"/>
  <c r="F1646" i="29"/>
  <c r="P1645" i="29"/>
  <c r="N1645" i="29"/>
  <c r="L1645" i="29"/>
  <c r="R1645" i="29" s="1"/>
  <c r="J1645" i="29"/>
  <c r="H1645" i="29"/>
  <c r="F1645" i="29"/>
  <c r="P1644" i="29"/>
  <c r="N1644" i="29"/>
  <c r="L1644" i="29"/>
  <c r="R1644" i="29" s="1"/>
  <c r="J1644" i="29"/>
  <c r="H1644" i="29"/>
  <c r="F1644" i="29"/>
  <c r="P1643" i="29"/>
  <c r="N1643" i="29"/>
  <c r="L1643" i="29"/>
  <c r="R1643" i="29"/>
  <c r="J1643" i="29"/>
  <c r="H1643" i="29"/>
  <c r="F1643" i="29"/>
  <c r="P1642" i="29"/>
  <c r="N1642" i="29"/>
  <c r="L1642" i="29"/>
  <c r="R1642" i="29" s="1"/>
  <c r="J1642" i="29"/>
  <c r="H1642" i="29"/>
  <c r="F1642" i="29"/>
  <c r="P1641" i="29"/>
  <c r="N1641" i="29"/>
  <c r="L1641" i="29"/>
  <c r="R1641" i="29"/>
  <c r="J1641" i="29"/>
  <c r="H1641" i="29"/>
  <c r="F1641" i="29"/>
  <c r="R1640" i="29"/>
  <c r="P1640" i="29"/>
  <c r="N1640" i="29"/>
  <c r="L1640" i="29"/>
  <c r="J1640" i="29"/>
  <c r="H1640" i="29"/>
  <c r="F1640" i="29"/>
  <c r="P1639" i="29"/>
  <c r="N1639" i="29"/>
  <c r="L1639" i="29"/>
  <c r="R1639" i="29" s="1"/>
  <c r="J1639" i="29"/>
  <c r="H1639" i="29"/>
  <c r="F1639" i="29"/>
  <c r="P1638" i="29"/>
  <c r="N1638" i="29"/>
  <c r="L1638" i="29"/>
  <c r="R1638" i="29" s="1"/>
  <c r="J1638" i="29"/>
  <c r="H1638" i="29"/>
  <c r="F1638" i="29"/>
  <c r="P1637" i="29"/>
  <c r="N1637" i="29"/>
  <c r="L1637" i="29"/>
  <c r="R1637" i="29"/>
  <c r="J1637" i="29"/>
  <c r="H1637" i="29"/>
  <c r="F1637" i="29"/>
  <c r="R1636" i="29"/>
  <c r="P1636" i="29"/>
  <c r="N1636" i="29"/>
  <c r="L1636" i="29"/>
  <c r="J1636" i="29"/>
  <c r="H1636" i="29"/>
  <c r="F1636" i="29"/>
  <c r="P1635" i="29"/>
  <c r="N1635" i="29"/>
  <c r="L1635" i="29"/>
  <c r="R1635" i="29"/>
  <c r="J1635" i="29"/>
  <c r="H1635" i="29"/>
  <c r="F1635" i="29"/>
  <c r="P1634" i="29"/>
  <c r="N1634" i="29"/>
  <c r="L1634" i="29"/>
  <c r="R1634" i="29" s="1"/>
  <c r="J1634" i="29"/>
  <c r="H1634" i="29"/>
  <c r="F1634" i="29"/>
  <c r="P1633" i="29"/>
  <c r="N1633" i="29"/>
  <c r="L1633" i="29"/>
  <c r="R1633" i="29" s="1"/>
  <c r="J1633" i="29"/>
  <c r="H1633" i="29"/>
  <c r="F1633" i="29"/>
  <c r="P1632" i="29"/>
  <c r="N1632" i="29"/>
  <c r="L1632" i="29"/>
  <c r="R1632" i="29" s="1"/>
  <c r="J1632" i="29"/>
  <c r="H1632" i="29"/>
  <c r="F1632" i="29"/>
  <c r="P1631" i="29"/>
  <c r="N1631" i="29"/>
  <c r="L1631" i="29"/>
  <c r="R1631" i="29" s="1"/>
  <c r="J1631" i="29"/>
  <c r="H1631" i="29"/>
  <c r="F1631" i="29"/>
  <c r="P1630" i="29"/>
  <c r="N1630" i="29"/>
  <c r="L1630" i="29"/>
  <c r="R1630" i="29" s="1"/>
  <c r="J1630" i="29"/>
  <c r="H1630" i="29"/>
  <c r="F1630" i="29"/>
  <c r="P1629" i="29"/>
  <c r="N1629" i="29"/>
  <c r="L1629" i="29"/>
  <c r="R1629" i="29"/>
  <c r="J1629" i="29"/>
  <c r="H1629" i="29"/>
  <c r="F1629" i="29"/>
  <c r="R1628" i="29"/>
  <c r="P1628" i="29"/>
  <c r="N1628" i="29"/>
  <c r="L1628" i="29"/>
  <c r="J1628" i="29"/>
  <c r="H1628" i="29"/>
  <c r="F1628" i="29"/>
  <c r="P1627" i="29"/>
  <c r="N1627" i="29"/>
  <c r="L1627" i="29"/>
  <c r="R1627" i="29"/>
  <c r="J1627" i="29"/>
  <c r="H1627" i="29"/>
  <c r="F1627" i="29"/>
  <c r="P1626" i="29"/>
  <c r="N1626" i="29"/>
  <c r="L1626" i="29"/>
  <c r="R1626" i="29" s="1"/>
  <c r="J1626" i="29"/>
  <c r="H1626" i="29"/>
  <c r="F1626" i="29"/>
  <c r="P1625" i="29"/>
  <c r="N1625" i="29"/>
  <c r="L1625" i="29"/>
  <c r="R1625" i="29" s="1"/>
  <c r="J1625" i="29"/>
  <c r="H1625" i="29"/>
  <c r="F1625" i="29"/>
  <c r="P1624" i="29"/>
  <c r="N1624" i="29"/>
  <c r="L1624" i="29"/>
  <c r="R1624" i="29" s="1"/>
  <c r="J1624" i="29"/>
  <c r="H1624" i="29"/>
  <c r="F1624" i="29"/>
  <c r="P1623" i="29"/>
  <c r="N1623" i="29"/>
  <c r="L1623" i="29"/>
  <c r="R1623" i="29" s="1"/>
  <c r="J1623" i="29"/>
  <c r="H1623" i="29"/>
  <c r="F1623" i="29"/>
  <c r="P1622" i="29"/>
  <c r="N1622" i="29"/>
  <c r="L1622" i="29"/>
  <c r="R1622" i="29" s="1"/>
  <c r="J1622" i="29"/>
  <c r="H1622" i="29"/>
  <c r="F1622" i="29"/>
  <c r="P1621" i="29"/>
  <c r="N1621" i="29"/>
  <c r="L1621" i="29"/>
  <c r="R1621" i="29"/>
  <c r="J1621" i="29"/>
  <c r="H1621" i="29"/>
  <c r="F1621" i="29"/>
  <c r="P1620" i="29"/>
  <c r="N1620" i="29"/>
  <c r="L1620" i="29"/>
  <c r="R1620" i="29" s="1"/>
  <c r="J1620" i="29"/>
  <c r="H1620" i="29"/>
  <c r="F1620" i="29"/>
  <c r="P1619" i="29"/>
  <c r="N1619" i="29"/>
  <c r="L1619" i="29"/>
  <c r="R1619" i="29" s="1"/>
  <c r="J1619" i="29"/>
  <c r="H1619" i="29"/>
  <c r="F1619" i="29"/>
  <c r="P1618" i="29"/>
  <c r="N1618" i="29"/>
  <c r="L1618" i="29"/>
  <c r="R1618" i="29" s="1"/>
  <c r="J1618" i="29"/>
  <c r="H1618" i="29"/>
  <c r="F1618" i="29"/>
  <c r="P1617" i="29"/>
  <c r="N1617" i="29"/>
  <c r="L1617" i="29"/>
  <c r="R1617" i="29" s="1"/>
  <c r="J1617" i="29"/>
  <c r="H1617" i="29"/>
  <c r="F1617" i="29"/>
  <c r="P1616" i="29"/>
  <c r="N1616" i="29"/>
  <c r="L1616" i="29"/>
  <c r="R1616" i="29" s="1"/>
  <c r="J1616" i="29"/>
  <c r="H1616" i="29"/>
  <c r="F1616" i="29"/>
  <c r="P1615" i="29"/>
  <c r="N1615" i="29"/>
  <c r="L1615" i="29"/>
  <c r="R1615" i="29" s="1"/>
  <c r="J1615" i="29"/>
  <c r="H1615" i="29"/>
  <c r="F1615" i="29"/>
  <c r="P1614" i="29"/>
  <c r="N1614" i="29"/>
  <c r="L1614" i="29"/>
  <c r="R1614" i="29" s="1"/>
  <c r="J1614" i="29"/>
  <c r="H1614" i="29"/>
  <c r="F1614" i="29"/>
  <c r="P1613" i="29"/>
  <c r="N1613" i="29"/>
  <c r="L1613" i="29"/>
  <c r="R1613" i="29" s="1"/>
  <c r="J1613" i="29"/>
  <c r="H1613" i="29"/>
  <c r="F1613" i="29"/>
  <c r="P1612" i="29"/>
  <c r="N1612" i="29"/>
  <c r="L1612" i="29"/>
  <c r="R1612" i="29" s="1"/>
  <c r="J1612" i="29"/>
  <c r="H1612" i="29"/>
  <c r="F1612" i="29"/>
  <c r="P1611" i="29"/>
  <c r="N1611" i="29"/>
  <c r="L1611" i="29"/>
  <c r="R1611" i="29" s="1"/>
  <c r="J1611" i="29"/>
  <c r="H1611" i="29"/>
  <c r="F1611" i="29"/>
  <c r="P1610" i="29"/>
  <c r="N1610" i="29"/>
  <c r="L1610" i="29"/>
  <c r="R1610" i="29" s="1"/>
  <c r="J1610" i="29"/>
  <c r="H1610" i="29"/>
  <c r="F1610" i="29"/>
  <c r="P1609" i="29"/>
  <c r="N1609" i="29"/>
  <c r="L1609" i="29"/>
  <c r="R1609" i="29" s="1"/>
  <c r="J1609" i="29"/>
  <c r="H1609" i="29"/>
  <c r="F1609" i="29"/>
  <c r="P1608" i="29"/>
  <c r="N1608" i="29"/>
  <c r="L1608" i="29"/>
  <c r="R1608" i="29" s="1"/>
  <c r="J1608" i="29"/>
  <c r="H1608" i="29"/>
  <c r="F1608" i="29"/>
  <c r="P1607" i="29"/>
  <c r="N1607" i="29"/>
  <c r="L1607" i="29"/>
  <c r="R1607" i="29"/>
  <c r="J1607" i="29"/>
  <c r="H1607" i="29"/>
  <c r="F1607" i="29"/>
  <c r="R1606" i="29"/>
  <c r="P1606" i="29"/>
  <c r="N1606" i="29"/>
  <c r="L1606" i="29"/>
  <c r="J1606" i="29"/>
  <c r="H1606" i="29"/>
  <c r="F1606" i="29"/>
  <c r="P1605" i="29"/>
  <c r="N1605" i="29"/>
  <c r="L1605" i="29"/>
  <c r="R1605" i="29" s="1"/>
  <c r="J1605" i="29"/>
  <c r="H1605" i="29"/>
  <c r="F1605" i="29"/>
  <c r="P1604" i="29"/>
  <c r="N1604" i="29"/>
  <c r="L1604" i="29"/>
  <c r="R1604" i="29" s="1"/>
  <c r="J1604" i="29"/>
  <c r="H1604" i="29"/>
  <c r="F1604" i="29"/>
  <c r="P1603" i="29"/>
  <c r="N1603" i="29"/>
  <c r="L1603" i="29"/>
  <c r="R1603" i="29" s="1"/>
  <c r="J1603" i="29"/>
  <c r="H1603" i="29"/>
  <c r="F1603" i="29"/>
  <c r="P1602" i="29"/>
  <c r="N1602" i="29"/>
  <c r="L1602" i="29"/>
  <c r="R1602" i="29" s="1"/>
  <c r="J1602" i="29"/>
  <c r="H1602" i="29"/>
  <c r="F1602" i="29"/>
  <c r="P1601" i="29"/>
  <c r="N1601" i="29"/>
  <c r="L1601" i="29"/>
  <c r="R1601" i="29" s="1"/>
  <c r="J1601" i="29"/>
  <c r="H1601" i="29"/>
  <c r="F1601" i="29"/>
  <c r="P1600" i="29"/>
  <c r="N1600" i="29"/>
  <c r="L1600" i="29"/>
  <c r="R1600" i="29" s="1"/>
  <c r="J1600" i="29"/>
  <c r="H1600" i="29"/>
  <c r="F1600" i="29"/>
  <c r="P1599" i="29"/>
  <c r="N1599" i="29"/>
  <c r="L1599" i="29"/>
  <c r="R1599" i="29"/>
  <c r="J1599" i="29"/>
  <c r="H1599" i="29"/>
  <c r="F1599" i="29"/>
  <c r="R1598" i="29"/>
  <c r="P1598" i="29"/>
  <c r="N1598" i="29"/>
  <c r="L1598" i="29"/>
  <c r="J1598" i="29"/>
  <c r="H1598" i="29"/>
  <c r="F1598" i="29"/>
  <c r="P1597" i="29"/>
  <c r="N1597" i="29"/>
  <c r="L1597" i="29"/>
  <c r="R1597" i="29"/>
  <c r="J1597" i="29"/>
  <c r="H1597" i="29"/>
  <c r="F1597" i="29"/>
  <c r="P1596" i="29"/>
  <c r="N1596" i="29"/>
  <c r="L1596" i="29"/>
  <c r="R1596" i="29" s="1"/>
  <c r="J1596" i="29"/>
  <c r="H1596" i="29"/>
  <c r="F1596" i="29"/>
  <c r="P1595" i="29"/>
  <c r="N1595" i="29"/>
  <c r="L1595" i="29"/>
  <c r="R1595" i="29" s="1"/>
  <c r="J1595" i="29"/>
  <c r="H1595" i="29"/>
  <c r="F1595" i="29"/>
  <c r="P1594" i="29"/>
  <c r="N1594" i="29"/>
  <c r="L1594" i="29"/>
  <c r="R1594" i="29" s="1"/>
  <c r="J1594" i="29"/>
  <c r="H1594" i="29"/>
  <c r="F1594" i="29"/>
  <c r="P1593" i="29"/>
  <c r="N1593" i="29"/>
  <c r="L1593" i="29"/>
  <c r="R1593" i="29" s="1"/>
  <c r="J1593" i="29"/>
  <c r="H1593" i="29"/>
  <c r="F1593" i="29"/>
  <c r="P1592" i="29"/>
  <c r="N1592" i="29"/>
  <c r="L1592" i="29"/>
  <c r="R1592" i="29" s="1"/>
  <c r="J1592" i="29"/>
  <c r="H1592" i="29"/>
  <c r="F1592" i="29"/>
  <c r="P1591" i="29"/>
  <c r="N1591" i="29"/>
  <c r="L1591" i="29"/>
  <c r="R1591" i="29" s="1"/>
  <c r="J1591" i="29"/>
  <c r="H1591" i="29"/>
  <c r="F1591" i="29"/>
  <c r="P1590" i="29"/>
  <c r="N1590" i="29"/>
  <c r="L1590" i="29"/>
  <c r="R1590" i="29" s="1"/>
  <c r="J1590" i="29"/>
  <c r="H1590" i="29"/>
  <c r="F1590" i="29"/>
  <c r="P1589" i="29"/>
  <c r="N1589" i="29"/>
  <c r="L1589" i="29"/>
  <c r="R1589" i="29" s="1"/>
  <c r="J1589" i="29"/>
  <c r="H1589" i="29"/>
  <c r="F1589" i="29"/>
  <c r="P1588" i="29"/>
  <c r="N1588" i="29"/>
  <c r="L1588" i="29"/>
  <c r="R1588" i="29" s="1"/>
  <c r="J1588" i="29"/>
  <c r="H1588" i="29"/>
  <c r="F1588" i="29"/>
  <c r="P1587" i="29"/>
  <c r="N1587" i="29"/>
  <c r="L1587" i="29"/>
  <c r="R1587" i="29" s="1"/>
  <c r="J1587" i="29"/>
  <c r="H1587" i="29"/>
  <c r="F1587" i="29"/>
  <c r="P1586" i="29"/>
  <c r="N1586" i="29"/>
  <c r="L1586" i="29"/>
  <c r="R1586" i="29" s="1"/>
  <c r="J1586" i="29"/>
  <c r="H1586" i="29"/>
  <c r="F1586" i="29"/>
  <c r="P1585" i="29"/>
  <c r="N1585" i="29"/>
  <c r="L1585" i="29"/>
  <c r="R1585" i="29" s="1"/>
  <c r="J1585" i="29"/>
  <c r="H1585" i="29"/>
  <c r="F1585" i="29"/>
  <c r="P1584" i="29"/>
  <c r="N1584" i="29"/>
  <c r="L1584" i="29"/>
  <c r="R1584" i="29" s="1"/>
  <c r="J1584" i="29"/>
  <c r="H1584" i="29"/>
  <c r="F1584" i="29"/>
  <c r="P1583" i="29"/>
  <c r="N1583" i="29"/>
  <c r="L1583" i="29"/>
  <c r="R1583" i="29" s="1"/>
  <c r="J1583" i="29"/>
  <c r="H1583" i="29"/>
  <c r="F1583" i="29"/>
  <c r="P1582" i="29"/>
  <c r="N1582" i="29"/>
  <c r="L1582" i="29"/>
  <c r="R1582" i="29" s="1"/>
  <c r="J1582" i="29"/>
  <c r="H1582" i="29"/>
  <c r="F1582" i="29"/>
  <c r="P1581" i="29"/>
  <c r="N1581" i="29"/>
  <c r="L1581" i="29"/>
  <c r="R1581" i="29" s="1"/>
  <c r="J1581" i="29"/>
  <c r="H1581" i="29"/>
  <c r="F1581" i="29"/>
  <c r="P1580" i="29"/>
  <c r="N1580" i="29"/>
  <c r="L1580" i="29"/>
  <c r="R1580" i="29" s="1"/>
  <c r="J1580" i="29"/>
  <c r="H1580" i="29"/>
  <c r="F1580" i="29"/>
  <c r="P1579" i="29"/>
  <c r="N1579" i="29"/>
  <c r="L1579" i="29"/>
  <c r="R1579" i="29"/>
  <c r="J1579" i="29"/>
  <c r="H1579" i="29"/>
  <c r="F1579" i="29"/>
  <c r="R1578" i="29"/>
  <c r="P1578" i="29"/>
  <c r="N1578" i="29"/>
  <c r="L1578" i="29"/>
  <c r="J1578" i="29"/>
  <c r="H1578" i="29"/>
  <c r="F1578" i="29"/>
  <c r="P1577" i="29"/>
  <c r="N1577" i="29"/>
  <c r="L1577" i="29"/>
  <c r="R1577" i="29" s="1"/>
  <c r="J1577" i="29"/>
  <c r="H1577" i="29"/>
  <c r="F1577" i="29"/>
  <c r="P1576" i="29"/>
  <c r="N1576" i="29"/>
  <c r="L1576" i="29"/>
  <c r="R1576" i="29"/>
  <c r="J1576" i="29"/>
  <c r="H1576" i="29"/>
  <c r="F1576" i="29"/>
  <c r="P1575" i="29"/>
  <c r="N1575" i="29"/>
  <c r="L1575" i="29"/>
  <c r="R1575" i="29" s="1"/>
  <c r="J1575" i="29"/>
  <c r="H1575" i="29"/>
  <c r="F1575" i="29"/>
  <c r="P1574" i="29"/>
  <c r="N1574" i="29"/>
  <c r="L1574" i="29"/>
  <c r="R1574" i="29" s="1"/>
  <c r="J1574" i="29"/>
  <c r="H1574" i="29"/>
  <c r="F1574" i="29"/>
  <c r="P1573" i="29"/>
  <c r="N1573" i="29"/>
  <c r="L1573" i="29"/>
  <c r="R1573" i="29" s="1"/>
  <c r="J1573" i="29"/>
  <c r="H1573" i="29"/>
  <c r="F1573" i="29"/>
  <c r="P1572" i="29"/>
  <c r="N1572" i="29"/>
  <c r="L1572" i="29"/>
  <c r="R1572" i="29" s="1"/>
  <c r="J1572" i="29"/>
  <c r="H1572" i="29"/>
  <c r="F1572" i="29"/>
  <c r="P1571" i="29"/>
  <c r="N1571" i="29"/>
  <c r="L1571" i="29"/>
  <c r="R1571" i="29" s="1"/>
  <c r="J1571" i="29"/>
  <c r="H1571" i="29"/>
  <c r="F1571" i="29"/>
  <c r="P1570" i="29"/>
  <c r="N1570" i="29"/>
  <c r="L1570" i="29"/>
  <c r="R1570" i="29" s="1"/>
  <c r="J1570" i="29"/>
  <c r="H1570" i="29"/>
  <c r="F1570" i="29"/>
  <c r="P1569" i="29"/>
  <c r="N1569" i="29"/>
  <c r="L1569" i="29"/>
  <c r="R1569" i="29" s="1"/>
  <c r="J1569" i="29"/>
  <c r="H1569" i="29"/>
  <c r="F1569" i="29"/>
  <c r="P1568" i="29"/>
  <c r="N1568" i="29"/>
  <c r="L1568" i="29"/>
  <c r="R1568" i="29" s="1"/>
  <c r="J1568" i="29"/>
  <c r="H1568" i="29"/>
  <c r="F1568" i="29"/>
  <c r="P1567" i="29"/>
  <c r="N1567" i="29"/>
  <c r="L1567" i="29"/>
  <c r="R1567" i="29"/>
  <c r="J1567" i="29"/>
  <c r="H1567" i="29"/>
  <c r="F1567" i="29"/>
  <c r="R1566" i="29"/>
  <c r="P1566" i="29"/>
  <c r="N1566" i="29"/>
  <c r="L1566" i="29"/>
  <c r="J1566" i="29"/>
  <c r="H1566" i="29"/>
  <c r="F1566" i="29"/>
  <c r="P1565" i="29"/>
  <c r="N1565" i="29"/>
  <c r="L1565" i="29"/>
  <c r="R1565" i="29" s="1"/>
  <c r="J1565" i="29"/>
  <c r="H1565" i="29"/>
  <c r="F1565" i="29"/>
  <c r="P1564" i="29"/>
  <c r="N1564" i="29"/>
  <c r="L1564" i="29"/>
  <c r="R1564" i="29"/>
  <c r="J1564" i="29"/>
  <c r="H1564" i="29"/>
  <c r="F1564" i="29"/>
  <c r="P1563" i="29"/>
  <c r="N1563" i="29"/>
  <c r="L1563" i="29"/>
  <c r="R1563" i="29" s="1"/>
  <c r="J1563" i="29"/>
  <c r="H1563" i="29"/>
  <c r="F1563" i="29"/>
  <c r="P1562" i="29"/>
  <c r="N1562" i="29"/>
  <c r="L1562" i="29"/>
  <c r="R1562" i="29" s="1"/>
  <c r="J1562" i="29"/>
  <c r="H1562" i="29"/>
  <c r="F1562" i="29"/>
  <c r="P1561" i="29"/>
  <c r="N1561" i="29"/>
  <c r="L1561" i="29"/>
  <c r="R1561" i="29" s="1"/>
  <c r="J1561" i="29"/>
  <c r="H1561" i="29"/>
  <c r="F1561" i="29"/>
  <c r="P1560" i="29"/>
  <c r="N1560" i="29"/>
  <c r="L1560" i="29"/>
  <c r="R1560" i="29" s="1"/>
  <c r="J1560" i="29"/>
  <c r="H1560" i="29"/>
  <c r="F1560" i="29"/>
  <c r="P1559" i="29"/>
  <c r="N1559" i="29"/>
  <c r="L1559" i="29"/>
  <c r="R1559" i="29" s="1"/>
  <c r="J1559" i="29"/>
  <c r="H1559" i="29"/>
  <c r="F1559" i="29"/>
  <c r="P1558" i="29"/>
  <c r="N1558" i="29"/>
  <c r="L1558" i="29"/>
  <c r="R1558" i="29" s="1"/>
  <c r="J1558" i="29"/>
  <c r="H1558" i="29"/>
  <c r="F1558" i="29"/>
  <c r="P1557" i="29"/>
  <c r="N1557" i="29"/>
  <c r="L1557" i="29"/>
  <c r="R1557" i="29" s="1"/>
  <c r="J1557" i="29"/>
  <c r="H1557" i="29"/>
  <c r="F1557" i="29"/>
  <c r="P1556" i="29"/>
  <c r="N1556" i="29"/>
  <c r="L1556" i="29"/>
  <c r="R1556" i="29" s="1"/>
  <c r="J1556" i="29"/>
  <c r="H1556" i="29"/>
  <c r="F1556" i="29"/>
  <c r="P1555" i="29"/>
  <c r="N1555" i="29"/>
  <c r="L1555" i="29"/>
  <c r="R1555" i="29" s="1"/>
  <c r="J1555" i="29"/>
  <c r="H1555" i="29"/>
  <c r="F1555" i="29"/>
  <c r="P1554" i="29"/>
  <c r="N1554" i="29"/>
  <c r="L1554" i="29"/>
  <c r="R1554" i="29" s="1"/>
  <c r="J1554" i="29"/>
  <c r="H1554" i="29"/>
  <c r="F1554" i="29"/>
  <c r="P1553" i="29"/>
  <c r="N1553" i="29"/>
  <c r="L1553" i="29"/>
  <c r="R1553" i="29" s="1"/>
  <c r="J1553" i="29"/>
  <c r="H1553" i="29"/>
  <c r="F1553" i="29"/>
  <c r="P1552" i="29"/>
  <c r="N1552" i="29"/>
  <c r="L1552" i="29"/>
  <c r="R1552" i="29" s="1"/>
  <c r="J1552" i="29"/>
  <c r="H1552" i="29"/>
  <c r="F1552" i="29"/>
  <c r="P1551" i="29"/>
  <c r="N1551" i="29"/>
  <c r="L1551" i="29"/>
  <c r="R1551" i="29" s="1"/>
  <c r="J1551" i="29"/>
  <c r="H1551" i="29"/>
  <c r="F1551" i="29"/>
  <c r="P1550" i="29"/>
  <c r="N1550" i="29"/>
  <c r="L1550" i="29"/>
  <c r="R1550" i="29" s="1"/>
  <c r="J1550" i="29"/>
  <c r="H1550" i="29"/>
  <c r="F1550" i="29"/>
  <c r="P1549" i="29"/>
  <c r="N1549" i="29"/>
  <c r="L1549" i="29"/>
  <c r="R1549" i="29" s="1"/>
  <c r="J1549" i="29"/>
  <c r="H1549" i="29"/>
  <c r="F1549" i="29"/>
  <c r="P1548" i="29"/>
  <c r="N1548" i="29"/>
  <c r="L1548" i="29"/>
  <c r="R1548" i="29" s="1"/>
  <c r="J1548" i="29"/>
  <c r="H1548" i="29"/>
  <c r="F1548" i="29"/>
  <c r="P1547" i="29"/>
  <c r="N1547" i="29"/>
  <c r="L1547" i="29"/>
  <c r="R1547" i="29" s="1"/>
  <c r="J1547" i="29"/>
  <c r="H1547" i="29"/>
  <c r="F1547" i="29"/>
  <c r="P1546" i="29"/>
  <c r="N1546" i="29"/>
  <c r="L1546" i="29"/>
  <c r="R1546" i="29" s="1"/>
  <c r="J1546" i="29"/>
  <c r="H1546" i="29"/>
  <c r="F1546" i="29"/>
  <c r="P1545" i="29"/>
  <c r="N1545" i="29"/>
  <c r="L1545" i="29"/>
  <c r="R1545" i="29" s="1"/>
  <c r="J1545" i="29"/>
  <c r="H1545" i="29"/>
  <c r="F1545" i="29"/>
  <c r="P1544" i="29"/>
  <c r="N1544" i="29"/>
  <c r="L1544" i="29"/>
  <c r="R1544" i="29" s="1"/>
  <c r="J1544" i="29"/>
  <c r="H1544" i="29"/>
  <c r="F1544" i="29"/>
  <c r="P1543" i="29"/>
  <c r="N1543" i="29"/>
  <c r="L1543" i="29"/>
  <c r="R1543" i="29" s="1"/>
  <c r="J1543" i="29"/>
  <c r="H1543" i="29"/>
  <c r="F1543" i="29"/>
  <c r="P1542" i="29"/>
  <c r="N1542" i="29"/>
  <c r="L1542" i="29"/>
  <c r="R1542" i="29" s="1"/>
  <c r="J1542" i="29"/>
  <c r="H1542" i="29"/>
  <c r="F1542" i="29"/>
  <c r="P1541" i="29"/>
  <c r="N1541" i="29"/>
  <c r="L1541" i="29"/>
  <c r="R1541" i="29" s="1"/>
  <c r="J1541" i="29"/>
  <c r="H1541" i="29"/>
  <c r="F1541" i="29"/>
  <c r="P1540" i="29"/>
  <c r="N1540" i="29"/>
  <c r="L1540" i="29"/>
  <c r="R1540" i="29" s="1"/>
  <c r="J1540" i="29"/>
  <c r="H1540" i="29"/>
  <c r="F1540" i="29"/>
  <c r="P1539" i="29"/>
  <c r="N1539" i="29"/>
  <c r="L1539" i="29"/>
  <c r="R1539" i="29" s="1"/>
  <c r="J1539" i="29"/>
  <c r="H1539" i="29"/>
  <c r="F1539" i="29"/>
  <c r="P1538" i="29"/>
  <c r="N1538" i="29"/>
  <c r="L1538" i="29"/>
  <c r="R1538" i="29" s="1"/>
  <c r="J1538" i="29"/>
  <c r="H1538" i="29"/>
  <c r="F1538" i="29"/>
  <c r="P1537" i="29"/>
  <c r="N1537" i="29"/>
  <c r="L1537" i="29"/>
  <c r="R1537" i="29" s="1"/>
  <c r="J1537" i="29"/>
  <c r="H1537" i="29"/>
  <c r="F1537" i="29"/>
  <c r="P1536" i="29"/>
  <c r="N1536" i="29"/>
  <c r="L1536" i="29"/>
  <c r="R1536" i="29" s="1"/>
  <c r="J1536" i="29"/>
  <c r="H1536" i="29"/>
  <c r="F1536" i="29"/>
  <c r="P1535" i="29"/>
  <c r="N1535" i="29"/>
  <c r="L1535" i="29"/>
  <c r="R1535" i="29"/>
  <c r="J1535" i="29"/>
  <c r="H1535" i="29"/>
  <c r="F1535" i="29"/>
  <c r="R1534" i="29"/>
  <c r="P1534" i="29"/>
  <c r="N1534" i="29"/>
  <c r="L1534" i="29"/>
  <c r="J1534" i="29"/>
  <c r="H1534" i="29"/>
  <c r="F1534" i="29"/>
  <c r="P1533" i="29"/>
  <c r="N1533" i="29"/>
  <c r="L1533" i="29"/>
  <c r="R1533" i="29" s="1"/>
  <c r="J1533" i="29"/>
  <c r="H1533" i="29"/>
  <c r="F1533" i="29"/>
  <c r="P1532" i="29"/>
  <c r="N1532" i="29"/>
  <c r="L1532" i="29"/>
  <c r="R1532" i="29"/>
  <c r="J1532" i="29"/>
  <c r="H1532" i="29"/>
  <c r="F1532" i="29"/>
  <c r="P1531" i="29"/>
  <c r="N1531" i="29"/>
  <c r="L1531" i="29"/>
  <c r="R1531" i="29" s="1"/>
  <c r="J1531" i="29"/>
  <c r="H1531" i="29"/>
  <c r="F1531" i="29"/>
  <c r="P1530" i="29"/>
  <c r="N1530" i="29"/>
  <c r="L1530" i="29"/>
  <c r="R1530" i="29" s="1"/>
  <c r="J1530" i="29"/>
  <c r="H1530" i="29"/>
  <c r="F1530" i="29"/>
  <c r="P1529" i="29"/>
  <c r="N1529" i="29"/>
  <c r="L1529" i="29"/>
  <c r="R1529" i="29" s="1"/>
  <c r="J1529" i="29"/>
  <c r="H1529" i="29"/>
  <c r="F1529" i="29"/>
  <c r="P1528" i="29"/>
  <c r="N1528" i="29"/>
  <c r="L1528" i="29"/>
  <c r="R1528" i="29" s="1"/>
  <c r="J1528" i="29"/>
  <c r="H1528" i="29"/>
  <c r="F1528" i="29"/>
  <c r="P1527" i="29"/>
  <c r="N1527" i="29"/>
  <c r="L1527" i="29"/>
  <c r="R1527" i="29" s="1"/>
  <c r="J1527" i="29"/>
  <c r="H1527" i="29"/>
  <c r="F1527" i="29"/>
  <c r="P1526" i="29"/>
  <c r="N1526" i="29"/>
  <c r="L1526" i="29"/>
  <c r="R1526" i="29" s="1"/>
  <c r="J1526" i="29"/>
  <c r="H1526" i="29"/>
  <c r="F1526" i="29"/>
  <c r="P1525" i="29"/>
  <c r="N1525" i="29"/>
  <c r="L1525" i="29"/>
  <c r="R1525" i="29" s="1"/>
  <c r="J1525" i="29"/>
  <c r="H1525" i="29"/>
  <c r="F1525" i="29"/>
  <c r="P1524" i="29"/>
  <c r="N1524" i="29"/>
  <c r="L1524" i="29"/>
  <c r="R1524" i="29" s="1"/>
  <c r="J1524" i="29"/>
  <c r="H1524" i="29"/>
  <c r="F1524" i="29"/>
  <c r="P1523" i="29"/>
  <c r="N1523" i="29"/>
  <c r="L1523" i="29"/>
  <c r="R1523" i="29" s="1"/>
  <c r="J1523" i="29"/>
  <c r="H1523" i="29"/>
  <c r="F1523" i="29"/>
  <c r="P1522" i="29"/>
  <c r="N1522" i="29"/>
  <c r="L1522" i="29"/>
  <c r="R1522" i="29" s="1"/>
  <c r="J1522" i="29"/>
  <c r="H1522" i="29"/>
  <c r="F1522" i="29"/>
  <c r="P1521" i="29"/>
  <c r="N1521" i="29"/>
  <c r="L1521" i="29"/>
  <c r="R1521" i="29" s="1"/>
  <c r="J1521" i="29"/>
  <c r="H1521" i="29"/>
  <c r="F1521" i="29"/>
  <c r="P1520" i="29"/>
  <c r="N1520" i="29"/>
  <c r="L1520" i="29"/>
  <c r="R1520" i="29" s="1"/>
  <c r="J1520" i="29"/>
  <c r="H1520" i="29"/>
  <c r="F1520" i="29"/>
  <c r="P1519" i="29"/>
  <c r="N1519" i="29"/>
  <c r="L1519" i="29"/>
  <c r="R1519" i="29" s="1"/>
  <c r="J1519" i="29"/>
  <c r="H1519" i="29"/>
  <c r="F1519" i="29"/>
  <c r="P1518" i="29"/>
  <c r="N1518" i="29"/>
  <c r="L1518" i="29"/>
  <c r="R1518" i="29" s="1"/>
  <c r="J1518" i="29"/>
  <c r="H1518" i="29"/>
  <c r="F1518" i="29"/>
  <c r="P1517" i="29"/>
  <c r="N1517" i="29"/>
  <c r="L1517" i="29"/>
  <c r="R1517" i="29" s="1"/>
  <c r="J1517" i="29"/>
  <c r="H1517" i="29"/>
  <c r="F1517" i="29"/>
  <c r="P1516" i="29"/>
  <c r="N1516" i="29"/>
  <c r="L1516" i="29"/>
  <c r="R1516" i="29" s="1"/>
  <c r="J1516" i="29"/>
  <c r="H1516" i="29"/>
  <c r="F1516" i="29"/>
  <c r="P1515" i="29"/>
  <c r="N1515" i="29"/>
  <c r="L1515" i="29"/>
  <c r="R1515" i="29"/>
  <c r="J1515" i="29"/>
  <c r="H1515" i="29"/>
  <c r="F1515" i="29"/>
  <c r="R1514" i="29"/>
  <c r="P1514" i="29"/>
  <c r="N1514" i="29"/>
  <c r="L1514" i="29"/>
  <c r="J1514" i="29"/>
  <c r="H1514" i="29"/>
  <c r="F1514" i="29"/>
  <c r="P1513" i="29"/>
  <c r="N1513" i="29"/>
  <c r="L1513" i="29"/>
  <c r="R1513" i="29" s="1"/>
  <c r="J1513" i="29"/>
  <c r="H1513" i="29"/>
  <c r="F1513" i="29"/>
  <c r="P1512" i="29"/>
  <c r="N1512" i="29"/>
  <c r="L1512" i="29"/>
  <c r="R1512" i="29"/>
  <c r="J1512" i="29"/>
  <c r="H1512" i="29"/>
  <c r="F1512" i="29"/>
  <c r="P1511" i="29"/>
  <c r="N1511" i="29"/>
  <c r="L1511" i="29"/>
  <c r="R1511" i="29" s="1"/>
  <c r="J1511" i="29"/>
  <c r="H1511" i="29"/>
  <c r="F1511" i="29"/>
  <c r="P1510" i="29"/>
  <c r="N1510" i="29"/>
  <c r="L1510" i="29"/>
  <c r="R1510" i="29" s="1"/>
  <c r="J1510" i="29"/>
  <c r="H1510" i="29"/>
  <c r="F1510" i="29"/>
  <c r="P1509" i="29"/>
  <c r="N1509" i="29"/>
  <c r="L1509" i="29"/>
  <c r="R1509" i="29" s="1"/>
  <c r="J1509" i="29"/>
  <c r="H1509" i="29"/>
  <c r="F1509" i="29"/>
  <c r="P1508" i="29"/>
  <c r="N1508" i="29"/>
  <c r="L1508" i="29"/>
  <c r="R1508" i="29" s="1"/>
  <c r="J1508" i="29"/>
  <c r="H1508" i="29"/>
  <c r="F1508" i="29"/>
  <c r="P1507" i="29"/>
  <c r="N1507" i="29"/>
  <c r="L1507" i="29"/>
  <c r="R1507" i="29" s="1"/>
  <c r="J1507" i="29"/>
  <c r="H1507" i="29"/>
  <c r="F1507" i="29"/>
  <c r="P1506" i="29"/>
  <c r="N1506" i="29"/>
  <c r="L1506" i="29"/>
  <c r="R1506" i="29" s="1"/>
  <c r="J1506" i="29"/>
  <c r="H1506" i="29"/>
  <c r="F1506" i="29"/>
  <c r="P1505" i="29"/>
  <c r="N1505" i="29"/>
  <c r="L1505" i="29"/>
  <c r="R1505" i="29" s="1"/>
  <c r="J1505" i="29"/>
  <c r="H1505" i="29"/>
  <c r="F1505" i="29"/>
  <c r="P1504" i="29"/>
  <c r="N1504" i="29"/>
  <c r="L1504" i="29"/>
  <c r="R1504" i="29" s="1"/>
  <c r="J1504" i="29"/>
  <c r="H1504" i="29"/>
  <c r="F1504" i="29"/>
  <c r="P1503" i="29"/>
  <c r="N1503" i="29"/>
  <c r="L1503" i="29"/>
  <c r="R1503" i="29"/>
  <c r="J1503" i="29"/>
  <c r="H1503" i="29"/>
  <c r="F1503" i="29"/>
  <c r="R1502" i="29"/>
  <c r="P1502" i="29"/>
  <c r="N1502" i="29"/>
  <c r="L1502" i="29"/>
  <c r="J1502" i="29"/>
  <c r="H1502" i="29"/>
  <c r="F1502" i="29"/>
  <c r="P1501" i="29"/>
  <c r="N1501" i="29"/>
  <c r="L1501" i="29"/>
  <c r="R1501" i="29" s="1"/>
  <c r="J1501" i="29"/>
  <c r="H1501" i="29"/>
  <c r="F1501" i="29"/>
  <c r="P1500" i="29"/>
  <c r="N1500" i="29"/>
  <c r="L1500" i="29"/>
  <c r="R1500" i="29"/>
  <c r="J1500" i="29"/>
  <c r="H1500" i="29"/>
  <c r="F1500" i="29"/>
  <c r="P1499" i="29"/>
  <c r="N1499" i="29"/>
  <c r="L1499" i="29"/>
  <c r="R1499" i="29" s="1"/>
  <c r="J1499" i="29"/>
  <c r="H1499" i="29"/>
  <c r="F1499" i="29"/>
  <c r="P1498" i="29"/>
  <c r="N1498" i="29"/>
  <c r="L1498" i="29"/>
  <c r="R1498" i="29" s="1"/>
  <c r="J1498" i="29"/>
  <c r="H1498" i="29"/>
  <c r="F1498" i="29"/>
  <c r="P1497" i="29"/>
  <c r="N1497" i="29"/>
  <c r="L1497" i="29"/>
  <c r="R1497" i="29" s="1"/>
  <c r="J1497" i="29"/>
  <c r="H1497" i="29"/>
  <c r="F1497" i="29"/>
  <c r="P1496" i="29"/>
  <c r="N1496" i="29"/>
  <c r="L1496" i="29"/>
  <c r="R1496" i="29" s="1"/>
  <c r="J1496" i="29"/>
  <c r="H1496" i="29"/>
  <c r="F1496" i="29"/>
  <c r="P1495" i="29"/>
  <c r="N1495" i="29"/>
  <c r="L1495" i="29"/>
  <c r="R1495" i="29" s="1"/>
  <c r="J1495" i="29"/>
  <c r="H1495" i="29"/>
  <c r="F1495" i="29"/>
  <c r="P1494" i="29"/>
  <c r="N1494" i="29"/>
  <c r="L1494" i="29"/>
  <c r="R1494" i="29" s="1"/>
  <c r="J1494" i="29"/>
  <c r="H1494" i="29"/>
  <c r="F1494" i="29"/>
  <c r="P1493" i="29"/>
  <c r="N1493" i="29"/>
  <c r="L1493" i="29"/>
  <c r="R1493" i="29" s="1"/>
  <c r="J1493" i="29"/>
  <c r="H1493" i="29"/>
  <c r="F1493" i="29"/>
  <c r="P1492" i="29"/>
  <c r="N1492" i="29"/>
  <c r="L1492" i="29"/>
  <c r="R1492" i="29" s="1"/>
  <c r="J1492" i="29"/>
  <c r="H1492" i="29"/>
  <c r="F1492" i="29"/>
  <c r="P1491" i="29"/>
  <c r="N1491" i="29"/>
  <c r="L1491" i="29"/>
  <c r="R1491" i="29" s="1"/>
  <c r="J1491" i="29"/>
  <c r="H1491" i="29"/>
  <c r="F1491" i="29"/>
  <c r="P1490" i="29"/>
  <c r="N1490" i="29"/>
  <c r="L1490" i="29"/>
  <c r="R1490" i="29" s="1"/>
  <c r="J1490" i="29"/>
  <c r="H1490" i="29"/>
  <c r="F1490" i="29"/>
  <c r="P1489" i="29"/>
  <c r="N1489" i="29"/>
  <c r="L1489" i="29"/>
  <c r="R1489" i="29" s="1"/>
  <c r="J1489" i="29"/>
  <c r="H1489" i="29"/>
  <c r="F1489" i="29"/>
  <c r="P1488" i="29"/>
  <c r="N1488" i="29"/>
  <c r="L1488" i="29"/>
  <c r="R1488" i="29" s="1"/>
  <c r="J1488" i="29"/>
  <c r="H1488" i="29"/>
  <c r="F1488" i="29"/>
  <c r="P1487" i="29"/>
  <c r="N1487" i="29"/>
  <c r="L1487" i="29"/>
  <c r="R1487" i="29"/>
  <c r="J1487" i="29"/>
  <c r="H1487" i="29"/>
  <c r="F1487" i="29"/>
  <c r="R1486" i="29"/>
  <c r="P1486" i="29"/>
  <c r="N1486" i="29"/>
  <c r="L1486" i="29"/>
  <c r="J1486" i="29"/>
  <c r="H1486" i="29"/>
  <c r="F1486" i="29"/>
  <c r="P1485" i="29"/>
  <c r="N1485" i="29"/>
  <c r="L1485" i="29"/>
  <c r="R1485" i="29" s="1"/>
  <c r="J1485" i="29"/>
  <c r="H1485" i="29"/>
  <c r="F1485" i="29"/>
  <c r="P1484" i="29"/>
  <c r="N1484" i="29"/>
  <c r="L1484" i="29"/>
  <c r="R1484" i="29"/>
  <c r="J1484" i="29"/>
  <c r="H1484" i="29"/>
  <c r="F1484" i="29"/>
  <c r="P1483" i="29"/>
  <c r="N1483" i="29"/>
  <c r="L1483" i="29"/>
  <c r="R1483" i="29" s="1"/>
  <c r="J1483" i="29"/>
  <c r="H1483" i="29"/>
  <c r="F1483" i="29"/>
  <c r="P1482" i="29"/>
  <c r="N1482" i="29"/>
  <c r="L1482" i="29"/>
  <c r="R1482" i="29" s="1"/>
  <c r="J1482" i="29"/>
  <c r="H1482" i="29"/>
  <c r="F1482" i="29"/>
  <c r="P1481" i="29"/>
  <c r="N1481" i="29"/>
  <c r="L1481" i="29"/>
  <c r="R1481" i="29" s="1"/>
  <c r="J1481" i="29"/>
  <c r="H1481" i="29"/>
  <c r="F1481" i="29"/>
  <c r="P1480" i="29"/>
  <c r="N1480" i="29"/>
  <c r="L1480" i="29"/>
  <c r="R1480" i="29" s="1"/>
  <c r="J1480" i="29"/>
  <c r="H1480" i="29"/>
  <c r="F1480" i="29"/>
  <c r="P1479" i="29"/>
  <c r="N1479" i="29"/>
  <c r="L1479" i="29"/>
  <c r="R1479" i="29" s="1"/>
  <c r="J1479" i="29"/>
  <c r="H1479" i="29"/>
  <c r="F1479" i="29"/>
  <c r="P1478" i="29"/>
  <c r="N1478" i="29"/>
  <c r="L1478" i="29"/>
  <c r="R1478" i="29" s="1"/>
  <c r="J1478" i="29"/>
  <c r="H1478" i="29"/>
  <c r="F1478" i="29"/>
  <c r="P1477" i="29"/>
  <c r="N1477" i="29"/>
  <c r="L1477" i="29"/>
  <c r="R1477" i="29" s="1"/>
  <c r="J1477" i="29"/>
  <c r="H1477" i="29"/>
  <c r="F1477" i="29"/>
  <c r="P1476" i="29"/>
  <c r="N1476" i="29"/>
  <c r="L1476" i="29"/>
  <c r="R1476" i="29" s="1"/>
  <c r="J1476" i="29"/>
  <c r="H1476" i="29"/>
  <c r="F1476" i="29"/>
  <c r="P1475" i="29"/>
  <c r="N1475" i="29"/>
  <c r="L1475" i="29"/>
  <c r="R1475" i="29" s="1"/>
  <c r="J1475" i="29"/>
  <c r="H1475" i="29"/>
  <c r="F1475" i="29"/>
  <c r="P1474" i="29"/>
  <c r="N1474" i="29"/>
  <c r="L1474" i="29"/>
  <c r="R1474" i="29" s="1"/>
  <c r="J1474" i="29"/>
  <c r="H1474" i="29"/>
  <c r="F1474" i="29"/>
  <c r="P1473" i="29"/>
  <c r="N1473" i="29"/>
  <c r="L1473" i="29"/>
  <c r="R1473" i="29" s="1"/>
  <c r="J1473" i="29"/>
  <c r="H1473" i="29"/>
  <c r="F1473" i="29"/>
  <c r="P1472" i="29"/>
  <c r="N1472" i="29"/>
  <c r="L1472" i="29"/>
  <c r="R1472" i="29" s="1"/>
  <c r="J1472" i="29"/>
  <c r="H1472" i="29"/>
  <c r="F1472" i="29"/>
  <c r="P1471" i="29"/>
  <c r="N1471" i="29"/>
  <c r="L1471" i="29"/>
  <c r="R1471" i="29"/>
  <c r="J1471" i="29"/>
  <c r="H1471" i="29"/>
  <c r="F1471" i="29"/>
  <c r="R1470" i="29"/>
  <c r="P1470" i="29"/>
  <c r="N1470" i="29"/>
  <c r="L1470" i="29"/>
  <c r="J1470" i="29"/>
  <c r="H1470" i="29"/>
  <c r="F1470" i="29"/>
  <c r="P1469" i="29"/>
  <c r="N1469" i="29"/>
  <c r="L1469" i="29"/>
  <c r="R1469" i="29" s="1"/>
  <c r="J1469" i="29"/>
  <c r="H1469" i="29"/>
  <c r="F1469" i="29"/>
  <c r="P1468" i="29"/>
  <c r="N1468" i="29"/>
  <c r="L1468" i="29"/>
  <c r="R1468" i="29"/>
  <c r="J1468" i="29"/>
  <c r="H1468" i="29"/>
  <c r="F1468" i="29"/>
  <c r="P1467" i="29"/>
  <c r="N1467" i="29"/>
  <c r="L1467" i="29"/>
  <c r="R1467" i="29" s="1"/>
  <c r="J1467" i="29"/>
  <c r="H1467" i="29"/>
  <c r="F1467" i="29"/>
  <c r="P1466" i="29"/>
  <c r="N1466" i="29"/>
  <c r="L1466" i="29"/>
  <c r="R1466" i="29" s="1"/>
  <c r="J1466" i="29"/>
  <c r="H1466" i="29"/>
  <c r="F1466" i="29"/>
  <c r="P1465" i="29"/>
  <c r="N1465" i="29"/>
  <c r="L1465" i="29"/>
  <c r="R1465" i="29" s="1"/>
  <c r="J1465" i="29"/>
  <c r="H1465" i="29"/>
  <c r="F1465" i="29"/>
  <c r="P1464" i="29"/>
  <c r="N1464" i="29"/>
  <c r="L1464" i="29"/>
  <c r="R1464" i="29" s="1"/>
  <c r="J1464" i="29"/>
  <c r="H1464" i="29"/>
  <c r="F1464" i="29"/>
  <c r="P1463" i="29"/>
  <c r="N1463" i="29"/>
  <c r="L1463" i="29"/>
  <c r="R1463" i="29" s="1"/>
  <c r="J1463" i="29"/>
  <c r="H1463" i="29"/>
  <c r="F1463" i="29"/>
  <c r="P1462" i="29"/>
  <c r="N1462" i="29"/>
  <c r="L1462" i="29"/>
  <c r="R1462" i="29" s="1"/>
  <c r="J1462" i="29"/>
  <c r="H1462" i="29"/>
  <c r="F1462" i="29"/>
  <c r="P1461" i="29"/>
  <c r="N1461" i="29"/>
  <c r="L1461" i="29"/>
  <c r="R1461" i="29" s="1"/>
  <c r="J1461" i="29"/>
  <c r="H1461" i="29"/>
  <c r="F1461" i="29"/>
  <c r="P1460" i="29"/>
  <c r="N1460" i="29"/>
  <c r="L1460" i="29"/>
  <c r="R1460" i="29" s="1"/>
  <c r="J1460" i="29"/>
  <c r="H1460" i="29"/>
  <c r="F1460" i="29"/>
  <c r="P1459" i="29"/>
  <c r="N1459" i="29"/>
  <c r="L1459" i="29"/>
  <c r="R1459" i="29" s="1"/>
  <c r="J1459" i="29"/>
  <c r="H1459" i="29"/>
  <c r="F1459" i="29"/>
  <c r="P1458" i="29"/>
  <c r="N1458" i="29"/>
  <c r="L1458" i="29"/>
  <c r="R1458" i="29" s="1"/>
  <c r="J1458" i="29"/>
  <c r="H1458" i="29"/>
  <c r="F1458" i="29"/>
  <c r="P1457" i="29"/>
  <c r="N1457" i="29"/>
  <c r="L1457" i="29"/>
  <c r="R1457" i="29" s="1"/>
  <c r="J1457" i="29"/>
  <c r="H1457" i="29"/>
  <c r="F1457" i="29"/>
  <c r="P1456" i="29"/>
  <c r="N1456" i="29"/>
  <c r="L1456" i="29"/>
  <c r="R1456" i="29" s="1"/>
  <c r="J1456" i="29"/>
  <c r="H1456" i="29"/>
  <c r="F1456" i="29"/>
  <c r="P1455" i="29"/>
  <c r="N1455" i="29"/>
  <c r="L1455" i="29"/>
  <c r="R1455" i="29" s="1"/>
  <c r="J1455" i="29"/>
  <c r="H1455" i="29"/>
  <c r="F1455" i="29"/>
  <c r="P1454" i="29"/>
  <c r="N1454" i="29"/>
  <c r="L1454" i="29"/>
  <c r="R1454" i="29" s="1"/>
  <c r="J1454" i="29"/>
  <c r="H1454" i="29"/>
  <c r="F1454" i="29"/>
  <c r="P1453" i="29"/>
  <c r="N1453" i="29"/>
  <c r="L1453" i="29"/>
  <c r="R1453" i="29" s="1"/>
  <c r="J1453" i="29"/>
  <c r="H1453" i="29"/>
  <c r="F1453" i="29"/>
  <c r="P1452" i="29"/>
  <c r="N1452" i="29"/>
  <c r="L1452" i="29"/>
  <c r="R1452" i="29" s="1"/>
  <c r="J1452" i="29"/>
  <c r="H1452" i="29"/>
  <c r="F1452" i="29"/>
  <c r="P1451" i="29"/>
  <c r="N1451" i="29"/>
  <c r="L1451" i="29"/>
  <c r="R1451" i="29"/>
  <c r="J1451" i="29"/>
  <c r="H1451" i="29"/>
  <c r="F1451" i="29"/>
  <c r="P1450" i="29"/>
  <c r="N1450" i="29"/>
  <c r="L1450" i="29"/>
  <c r="R1450" i="29"/>
  <c r="J1450" i="29"/>
  <c r="H1450" i="29"/>
  <c r="F1450" i="29"/>
  <c r="P1449" i="29"/>
  <c r="N1449" i="29"/>
  <c r="L1449" i="29"/>
  <c r="R1449" i="29" s="1"/>
  <c r="J1449" i="29"/>
  <c r="H1449" i="29"/>
  <c r="F1449" i="29"/>
  <c r="P1448" i="29"/>
  <c r="N1448" i="29"/>
  <c r="L1448" i="29"/>
  <c r="R1448" i="29"/>
  <c r="J1448" i="29"/>
  <c r="H1448" i="29"/>
  <c r="F1448" i="29"/>
  <c r="R1447" i="29"/>
  <c r="P1447" i="29"/>
  <c r="N1447" i="29"/>
  <c r="L1447" i="29"/>
  <c r="J1447" i="29"/>
  <c r="H1447" i="29"/>
  <c r="F1447" i="29"/>
  <c r="P1446" i="29"/>
  <c r="N1446" i="29"/>
  <c r="L1446" i="29"/>
  <c r="R1446" i="29" s="1"/>
  <c r="J1446" i="29"/>
  <c r="H1446" i="29"/>
  <c r="F1446" i="29"/>
  <c r="P1445" i="29"/>
  <c r="N1445" i="29"/>
  <c r="L1445" i="29"/>
  <c r="R1445" i="29" s="1"/>
  <c r="J1445" i="29"/>
  <c r="H1445" i="29"/>
  <c r="F1445" i="29"/>
  <c r="P1444" i="29"/>
  <c r="N1444" i="29"/>
  <c r="L1444" i="29"/>
  <c r="R1444" i="29" s="1"/>
  <c r="J1444" i="29"/>
  <c r="H1444" i="29"/>
  <c r="F1444" i="29"/>
  <c r="P1443" i="29"/>
  <c r="N1443" i="29"/>
  <c r="L1443" i="29"/>
  <c r="R1443" i="29" s="1"/>
  <c r="J1443" i="29"/>
  <c r="H1443" i="29"/>
  <c r="F1443" i="29"/>
  <c r="P1442" i="29"/>
  <c r="N1442" i="29"/>
  <c r="L1442" i="29"/>
  <c r="R1442" i="29"/>
  <c r="J1442" i="29"/>
  <c r="H1442" i="29"/>
  <c r="F1442" i="29"/>
  <c r="P1441" i="29"/>
  <c r="N1441" i="29"/>
  <c r="L1441" i="29"/>
  <c r="R1441" i="29" s="1"/>
  <c r="J1441" i="29"/>
  <c r="H1441" i="29"/>
  <c r="F1441" i="29"/>
  <c r="P1440" i="29"/>
  <c r="N1440" i="29"/>
  <c r="L1440" i="29"/>
  <c r="R1440" i="29" s="1"/>
  <c r="J1440" i="29"/>
  <c r="H1440" i="29"/>
  <c r="F1440" i="29"/>
  <c r="P1439" i="29"/>
  <c r="N1439" i="29"/>
  <c r="L1439" i="29"/>
  <c r="R1439" i="29" s="1"/>
  <c r="J1439" i="29"/>
  <c r="H1439" i="29"/>
  <c r="F1439" i="29"/>
  <c r="P1438" i="29"/>
  <c r="N1438" i="29"/>
  <c r="L1438" i="29"/>
  <c r="R1438" i="29"/>
  <c r="J1438" i="29"/>
  <c r="H1438" i="29"/>
  <c r="F1438" i="29"/>
  <c r="P1437" i="29"/>
  <c r="N1437" i="29"/>
  <c r="L1437" i="29"/>
  <c r="R1437" i="29" s="1"/>
  <c r="J1437" i="29"/>
  <c r="H1437" i="29"/>
  <c r="F1437" i="29"/>
  <c r="P1436" i="29"/>
  <c r="N1436" i="29"/>
  <c r="L1436" i="29"/>
  <c r="R1436" i="29"/>
  <c r="J1436" i="29"/>
  <c r="H1436" i="29"/>
  <c r="F1436" i="29"/>
  <c r="R1435" i="29"/>
  <c r="P1435" i="29"/>
  <c r="N1435" i="29"/>
  <c r="L1435" i="29"/>
  <c r="J1435" i="29"/>
  <c r="H1435" i="29"/>
  <c r="F1435" i="29"/>
  <c r="P1434" i="29"/>
  <c r="N1434" i="29"/>
  <c r="L1434" i="29"/>
  <c r="R1434" i="29"/>
  <c r="J1434" i="29"/>
  <c r="H1434" i="29"/>
  <c r="F1434" i="29"/>
  <c r="P1433" i="29"/>
  <c r="N1433" i="29"/>
  <c r="L1433" i="29"/>
  <c r="R1433" i="29" s="1"/>
  <c r="J1433" i="29"/>
  <c r="H1433" i="29"/>
  <c r="F1433" i="29"/>
  <c r="P1432" i="29"/>
  <c r="N1432" i="29"/>
  <c r="L1432" i="29"/>
  <c r="R1432" i="29"/>
  <c r="J1432" i="29"/>
  <c r="H1432" i="29"/>
  <c r="F1432" i="29"/>
  <c r="R1431" i="29"/>
  <c r="P1431" i="29"/>
  <c r="N1431" i="29"/>
  <c r="L1431" i="29"/>
  <c r="J1431" i="29"/>
  <c r="H1431" i="29"/>
  <c r="F1431" i="29"/>
  <c r="P1430" i="29"/>
  <c r="N1430" i="29"/>
  <c r="L1430" i="29"/>
  <c r="R1430" i="29" s="1"/>
  <c r="J1430" i="29"/>
  <c r="H1430" i="29"/>
  <c r="F1430" i="29"/>
  <c r="P1429" i="29"/>
  <c r="N1429" i="29"/>
  <c r="L1429" i="29"/>
  <c r="R1429" i="29" s="1"/>
  <c r="J1429" i="29"/>
  <c r="H1429" i="29"/>
  <c r="F1429" i="29"/>
  <c r="P1428" i="29"/>
  <c r="N1428" i="29"/>
  <c r="L1428" i="29"/>
  <c r="R1428" i="29" s="1"/>
  <c r="J1428" i="29"/>
  <c r="H1428" i="29"/>
  <c r="F1428" i="29"/>
  <c r="P1427" i="29"/>
  <c r="N1427" i="29"/>
  <c r="L1427" i="29"/>
  <c r="R1427" i="29" s="1"/>
  <c r="J1427" i="29"/>
  <c r="H1427" i="29"/>
  <c r="F1427" i="29"/>
  <c r="P1426" i="29"/>
  <c r="N1426" i="29"/>
  <c r="L1426" i="29"/>
  <c r="R1426" i="29"/>
  <c r="J1426" i="29"/>
  <c r="H1426" i="29"/>
  <c r="F1426" i="29"/>
  <c r="P1425" i="29"/>
  <c r="N1425" i="29"/>
  <c r="L1425" i="29"/>
  <c r="R1425" i="29" s="1"/>
  <c r="J1425" i="29"/>
  <c r="H1425" i="29"/>
  <c r="F1425" i="29"/>
  <c r="P1424" i="29"/>
  <c r="N1424" i="29"/>
  <c r="L1424" i="29"/>
  <c r="R1424" i="29" s="1"/>
  <c r="J1424" i="29"/>
  <c r="H1424" i="29"/>
  <c r="F1424" i="29"/>
  <c r="P1423" i="29"/>
  <c r="N1423" i="29"/>
  <c r="L1423" i="29"/>
  <c r="R1423" i="29" s="1"/>
  <c r="J1423" i="29"/>
  <c r="H1423" i="29"/>
  <c r="F1423" i="29"/>
  <c r="P1422" i="29"/>
  <c r="N1422" i="29"/>
  <c r="L1422" i="29"/>
  <c r="R1422" i="29"/>
  <c r="J1422" i="29"/>
  <c r="H1422" i="29"/>
  <c r="F1422" i="29"/>
  <c r="P1421" i="29"/>
  <c r="N1421" i="29"/>
  <c r="L1421" i="29"/>
  <c r="R1421" i="29" s="1"/>
  <c r="J1421" i="29"/>
  <c r="H1421" i="29"/>
  <c r="F1421" i="29"/>
  <c r="P1420" i="29"/>
  <c r="N1420" i="29"/>
  <c r="L1420" i="29"/>
  <c r="R1420" i="29"/>
  <c r="J1420" i="29"/>
  <c r="H1420" i="29"/>
  <c r="F1420" i="29"/>
  <c r="R1419" i="29"/>
  <c r="P1419" i="29"/>
  <c r="N1419" i="29"/>
  <c r="L1419" i="29"/>
  <c r="J1419" i="29"/>
  <c r="H1419" i="29"/>
  <c r="F1419" i="29"/>
  <c r="P1418" i="29"/>
  <c r="N1418" i="29"/>
  <c r="L1418" i="29"/>
  <c r="R1418" i="29"/>
  <c r="J1418" i="29"/>
  <c r="H1418" i="29"/>
  <c r="F1418" i="29"/>
  <c r="P1417" i="29"/>
  <c r="N1417" i="29"/>
  <c r="L1417" i="29"/>
  <c r="R1417" i="29" s="1"/>
  <c r="J1417" i="29"/>
  <c r="H1417" i="29"/>
  <c r="F1417" i="29"/>
  <c r="P1416" i="29"/>
  <c r="N1416" i="29"/>
  <c r="L1416" i="29"/>
  <c r="R1416" i="29"/>
  <c r="J1416" i="29"/>
  <c r="H1416" i="29"/>
  <c r="F1416" i="29"/>
  <c r="R1415" i="29"/>
  <c r="P1415" i="29"/>
  <c r="N1415" i="29"/>
  <c r="L1415" i="29"/>
  <c r="J1415" i="29"/>
  <c r="H1415" i="29"/>
  <c r="F1415" i="29"/>
  <c r="P1414" i="29"/>
  <c r="N1414" i="29"/>
  <c r="L1414" i="29"/>
  <c r="R1414" i="29" s="1"/>
  <c r="J1414" i="29"/>
  <c r="H1414" i="29"/>
  <c r="F1414" i="29"/>
  <c r="P1413" i="29"/>
  <c r="N1413" i="29"/>
  <c r="L1413" i="29"/>
  <c r="R1413" i="29" s="1"/>
  <c r="J1413" i="29"/>
  <c r="H1413" i="29"/>
  <c r="F1413" i="29"/>
  <c r="P1412" i="29"/>
  <c r="N1412" i="29"/>
  <c r="L1412" i="29"/>
  <c r="R1412" i="29" s="1"/>
  <c r="J1412" i="29"/>
  <c r="H1412" i="29"/>
  <c r="F1412" i="29"/>
  <c r="P1411" i="29"/>
  <c r="N1411" i="29"/>
  <c r="L1411" i="29"/>
  <c r="R1411" i="29" s="1"/>
  <c r="J1411" i="29"/>
  <c r="H1411" i="29"/>
  <c r="F1411" i="29"/>
  <c r="P1410" i="29"/>
  <c r="N1410" i="29"/>
  <c r="L1410" i="29"/>
  <c r="R1410" i="29"/>
  <c r="J1410" i="29"/>
  <c r="H1410" i="29"/>
  <c r="F1410" i="29"/>
  <c r="P1409" i="29"/>
  <c r="N1409" i="29"/>
  <c r="L1409" i="29"/>
  <c r="R1409" i="29" s="1"/>
  <c r="J1409" i="29"/>
  <c r="H1409" i="29"/>
  <c r="F1409" i="29"/>
  <c r="P1408" i="29"/>
  <c r="N1408" i="29"/>
  <c r="L1408" i="29"/>
  <c r="R1408" i="29" s="1"/>
  <c r="J1408" i="29"/>
  <c r="H1408" i="29"/>
  <c r="F1408" i="29"/>
  <c r="P1407" i="29"/>
  <c r="N1407" i="29"/>
  <c r="L1407" i="29"/>
  <c r="R1407" i="29" s="1"/>
  <c r="J1407" i="29"/>
  <c r="H1407" i="29"/>
  <c r="F1407" i="29"/>
  <c r="P1406" i="29"/>
  <c r="N1406" i="29"/>
  <c r="L1406" i="29"/>
  <c r="R1406" i="29" s="1"/>
  <c r="J1406" i="29"/>
  <c r="H1406" i="29"/>
  <c r="F1406" i="29"/>
  <c r="P1405" i="29"/>
  <c r="N1405" i="29"/>
  <c r="L1405" i="29"/>
  <c r="R1405" i="29" s="1"/>
  <c r="J1405" i="29"/>
  <c r="H1405" i="29"/>
  <c r="F1405" i="29"/>
  <c r="P1404" i="29"/>
  <c r="N1404" i="29"/>
  <c r="L1404" i="29"/>
  <c r="R1404" i="29"/>
  <c r="J1404" i="29"/>
  <c r="H1404" i="29"/>
  <c r="F1404" i="29"/>
  <c r="R1403" i="29"/>
  <c r="P1403" i="29"/>
  <c r="N1403" i="29"/>
  <c r="L1403" i="29"/>
  <c r="J1403" i="29"/>
  <c r="H1403" i="29"/>
  <c r="F1403" i="29"/>
  <c r="P1402" i="29"/>
  <c r="N1402" i="29"/>
  <c r="L1402" i="29"/>
  <c r="R1402" i="29"/>
  <c r="J1402" i="29"/>
  <c r="H1402" i="29"/>
  <c r="F1402" i="29"/>
  <c r="P1401" i="29"/>
  <c r="N1401" i="29"/>
  <c r="L1401" i="29"/>
  <c r="R1401" i="29" s="1"/>
  <c r="J1401" i="29"/>
  <c r="H1401" i="29"/>
  <c r="F1401" i="29"/>
  <c r="P1400" i="29"/>
  <c r="N1400" i="29"/>
  <c r="L1400" i="29"/>
  <c r="R1400" i="29" s="1"/>
  <c r="J1400" i="29"/>
  <c r="H1400" i="29"/>
  <c r="F1400" i="29"/>
  <c r="P1399" i="29"/>
  <c r="N1399" i="29"/>
  <c r="L1399" i="29"/>
  <c r="R1399" i="29" s="1"/>
  <c r="J1399" i="29"/>
  <c r="H1399" i="29"/>
  <c r="F1399" i="29"/>
  <c r="P1398" i="29"/>
  <c r="N1398" i="29"/>
  <c r="L1398" i="29"/>
  <c r="R1398" i="29" s="1"/>
  <c r="J1398" i="29"/>
  <c r="H1398" i="29"/>
  <c r="F1398" i="29"/>
  <c r="P1397" i="29"/>
  <c r="N1397" i="29"/>
  <c r="L1397" i="29"/>
  <c r="R1397" i="29" s="1"/>
  <c r="J1397" i="29"/>
  <c r="H1397" i="29"/>
  <c r="F1397" i="29"/>
  <c r="P1396" i="29"/>
  <c r="N1396" i="29"/>
  <c r="L1396" i="29"/>
  <c r="R1396" i="29" s="1"/>
  <c r="J1396" i="29"/>
  <c r="H1396" i="29"/>
  <c r="F1396" i="29"/>
  <c r="P1395" i="29"/>
  <c r="N1395" i="29"/>
  <c r="L1395" i="29"/>
  <c r="R1395" i="29" s="1"/>
  <c r="J1395" i="29"/>
  <c r="H1395" i="29"/>
  <c r="F1395" i="29"/>
  <c r="P1394" i="29"/>
  <c r="N1394" i="29"/>
  <c r="L1394" i="29"/>
  <c r="R1394" i="29"/>
  <c r="J1394" i="29"/>
  <c r="H1394" i="29"/>
  <c r="F1394" i="29"/>
  <c r="P1393" i="29"/>
  <c r="N1393" i="29"/>
  <c r="L1393" i="29"/>
  <c r="R1393" i="29" s="1"/>
  <c r="J1393" i="29"/>
  <c r="H1393" i="29"/>
  <c r="F1393" i="29"/>
  <c r="P1392" i="29"/>
  <c r="N1392" i="29"/>
  <c r="L1392" i="29"/>
  <c r="R1392" i="29" s="1"/>
  <c r="J1392" i="29"/>
  <c r="H1392" i="29"/>
  <c r="F1392" i="29"/>
  <c r="P1391" i="29"/>
  <c r="N1391" i="29"/>
  <c r="L1391" i="29"/>
  <c r="R1391" i="29" s="1"/>
  <c r="J1391" i="29"/>
  <c r="H1391" i="29"/>
  <c r="F1391" i="29"/>
  <c r="P1390" i="29"/>
  <c r="N1390" i="29"/>
  <c r="L1390" i="29"/>
  <c r="R1390" i="29"/>
  <c r="J1390" i="29"/>
  <c r="H1390" i="29"/>
  <c r="F1390" i="29"/>
  <c r="P1389" i="29"/>
  <c r="N1389" i="29"/>
  <c r="L1389" i="29"/>
  <c r="R1389" i="29" s="1"/>
  <c r="J1389" i="29"/>
  <c r="H1389" i="29"/>
  <c r="F1389" i="29"/>
  <c r="P1388" i="29"/>
  <c r="N1388" i="29"/>
  <c r="L1388" i="29"/>
  <c r="R1388" i="29" s="1"/>
  <c r="J1388" i="29"/>
  <c r="H1388" i="29"/>
  <c r="F1388" i="29"/>
  <c r="P1387" i="29"/>
  <c r="N1387" i="29"/>
  <c r="L1387" i="29"/>
  <c r="R1387" i="29" s="1"/>
  <c r="J1387" i="29"/>
  <c r="H1387" i="29"/>
  <c r="F1387" i="29"/>
  <c r="P1386" i="29"/>
  <c r="N1386" i="29"/>
  <c r="L1386" i="29"/>
  <c r="R1386" i="29"/>
  <c r="J1386" i="29"/>
  <c r="H1386" i="29"/>
  <c r="F1386" i="29"/>
  <c r="P1385" i="29"/>
  <c r="N1385" i="29"/>
  <c r="L1385" i="29"/>
  <c r="R1385" i="29" s="1"/>
  <c r="J1385" i="29"/>
  <c r="H1385" i="29"/>
  <c r="F1385" i="29"/>
  <c r="P1384" i="29"/>
  <c r="N1384" i="29"/>
  <c r="L1384" i="29"/>
  <c r="R1384" i="29"/>
  <c r="J1384" i="29"/>
  <c r="H1384" i="29"/>
  <c r="F1384" i="29"/>
  <c r="R1383" i="29"/>
  <c r="P1383" i="29"/>
  <c r="N1383" i="29"/>
  <c r="L1383" i="29"/>
  <c r="J1383" i="29"/>
  <c r="H1383" i="29"/>
  <c r="F1383" i="29"/>
  <c r="P1382" i="29"/>
  <c r="N1382" i="29"/>
  <c r="L1382" i="29"/>
  <c r="R1382" i="29" s="1"/>
  <c r="J1382" i="29"/>
  <c r="H1382" i="29"/>
  <c r="F1382" i="29"/>
  <c r="P1381" i="29"/>
  <c r="N1381" i="29"/>
  <c r="L1381" i="29"/>
  <c r="R1381" i="29" s="1"/>
  <c r="J1381" i="29"/>
  <c r="H1381" i="29"/>
  <c r="F1381" i="29"/>
  <c r="P1380" i="29"/>
  <c r="N1380" i="29"/>
  <c r="L1380" i="29"/>
  <c r="R1380" i="29" s="1"/>
  <c r="J1380" i="29"/>
  <c r="H1380" i="29"/>
  <c r="F1380" i="29"/>
  <c r="P1379" i="29"/>
  <c r="N1379" i="29"/>
  <c r="L1379" i="29"/>
  <c r="R1379" i="29" s="1"/>
  <c r="J1379" i="29"/>
  <c r="H1379" i="29"/>
  <c r="F1379" i="29"/>
  <c r="P1378" i="29"/>
  <c r="N1378" i="29"/>
  <c r="L1378" i="29"/>
  <c r="R1378" i="29"/>
  <c r="J1378" i="29"/>
  <c r="H1378" i="29"/>
  <c r="F1378" i="29"/>
  <c r="P1377" i="29"/>
  <c r="N1377" i="29"/>
  <c r="L1377" i="29"/>
  <c r="R1377" i="29" s="1"/>
  <c r="J1377" i="29"/>
  <c r="H1377" i="29"/>
  <c r="F1377" i="29"/>
  <c r="P1376" i="29"/>
  <c r="N1376" i="29"/>
  <c r="L1376" i="29"/>
  <c r="R1376" i="29" s="1"/>
  <c r="J1376" i="29"/>
  <c r="H1376" i="29"/>
  <c r="F1376" i="29"/>
  <c r="P1375" i="29"/>
  <c r="N1375" i="29"/>
  <c r="L1375" i="29"/>
  <c r="R1375" i="29" s="1"/>
  <c r="J1375" i="29"/>
  <c r="H1375" i="29"/>
  <c r="F1375" i="29"/>
  <c r="P1374" i="29"/>
  <c r="N1374" i="29"/>
  <c r="L1374" i="29"/>
  <c r="R1374" i="29" s="1"/>
  <c r="J1374" i="29"/>
  <c r="H1374" i="29"/>
  <c r="F1374" i="29"/>
  <c r="P1373" i="29"/>
  <c r="N1373" i="29"/>
  <c r="L1373" i="29"/>
  <c r="R1373" i="29" s="1"/>
  <c r="J1373" i="29"/>
  <c r="H1373" i="29"/>
  <c r="F1373" i="29"/>
  <c r="P1372" i="29"/>
  <c r="N1372" i="29"/>
  <c r="L1372" i="29"/>
  <c r="R1372" i="29"/>
  <c r="J1372" i="29"/>
  <c r="H1372" i="29"/>
  <c r="F1372" i="29"/>
  <c r="R1371" i="29"/>
  <c r="P1371" i="29"/>
  <c r="N1371" i="29"/>
  <c r="L1371" i="29"/>
  <c r="J1371" i="29"/>
  <c r="H1371" i="29"/>
  <c r="F1371" i="29"/>
  <c r="P1370" i="29"/>
  <c r="N1370" i="29"/>
  <c r="L1370" i="29"/>
  <c r="R1370" i="29"/>
  <c r="J1370" i="29"/>
  <c r="H1370" i="29"/>
  <c r="F1370" i="29"/>
  <c r="P1369" i="29"/>
  <c r="N1369" i="29"/>
  <c r="L1369" i="29"/>
  <c r="R1369" i="29" s="1"/>
  <c r="J1369" i="29"/>
  <c r="H1369" i="29"/>
  <c r="F1369" i="29"/>
  <c r="P1368" i="29"/>
  <c r="N1368" i="29"/>
  <c r="L1368" i="29"/>
  <c r="R1368" i="29" s="1"/>
  <c r="J1368" i="29"/>
  <c r="H1368" i="29"/>
  <c r="F1368" i="29"/>
  <c r="P1367" i="29"/>
  <c r="N1367" i="29"/>
  <c r="L1367" i="29"/>
  <c r="R1367" i="29" s="1"/>
  <c r="J1367" i="29"/>
  <c r="H1367" i="29"/>
  <c r="F1367" i="29"/>
  <c r="P1366" i="29"/>
  <c r="N1366" i="29"/>
  <c r="L1366" i="29"/>
  <c r="R1366" i="29" s="1"/>
  <c r="J1366" i="29"/>
  <c r="H1366" i="29"/>
  <c r="F1366" i="29"/>
  <c r="P1365" i="29"/>
  <c r="N1365" i="29"/>
  <c r="L1365" i="29"/>
  <c r="R1365" i="29" s="1"/>
  <c r="J1365" i="29"/>
  <c r="H1365" i="29"/>
  <c r="F1365" i="29"/>
  <c r="P1364" i="29"/>
  <c r="N1364" i="29"/>
  <c r="L1364" i="29"/>
  <c r="R1364" i="29" s="1"/>
  <c r="J1364" i="29"/>
  <c r="H1364" i="29"/>
  <c r="F1364" i="29"/>
  <c r="P1363" i="29"/>
  <c r="N1363" i="29"/>
  <c r="L1363" i="29"/>
  <c r="R1363" i="29" s="1"/>
  <c r="J1363" i="29"/>
  <c r="H1363" i="29"/>
  <c r="F1363" i="29"/>
  <c r="P1362" i="29"/>
  <c r="N1362" i="29"/>
  <c r="L1362" i="29"/>
  <c r="R1362" i="29"/>
  <c r="J1362" i="29"/>
  <c r="H1362" i="29"/>
  <c r="F1362" i="29"/>
  <c r="P1361" i="29"/>
  <c r="N1361" i="29"/>
  <c r="L1361" i="29"/>
  <c r="R1361" i="29" s="1"/>
  <c r="J1361" i="29"/>
  <c r="H1361" i="29"/>
  <c r="F1361" i="29"/>
  <c r="P1360" i="29"/>
  <c r="N1360" i="29"/>
  <c r="L1360" i="29"/>
  <c r="R1360" i="29" s="1"/>
  <c r="J1360" i="29"/>
  <c r="H1360" i="29"/>
  <c r="F1360" i="29"/>
  <c r="P1359" i="29"/>
  <c r="N1359" i="29"/>
  <c r="L1359" i="29"/>
  <c r="R1359" i="29" s="1"/>
  <c r="J1359" i="29"/>
  <c r="H1359" i="29"/>
  <c r="F1359" i="29"/>
  <c r="P1358" i="29"/>
  <c r="N1358" i="29"/>
  <c r="L1358" i="29"/>
  <c r="R1358" i="29"/>
  <c r="J1358" i="29"/>
  <c r="H1358" i="29"/>
  <c r="F1358" i="29"/>
  <c r="P1357" i="29"/>
  <c r="N1357" i="29"/>
  <c r="L1357" i="29"/>
  <c r="R1357" i="29" s="1"/>
  <c r="J1357" i="29"/>
  <c r="H1357" i="29"/>
  <c r="F1357" i="29"/>
  <c r="P1356" i="29"/>
  <c r="N1356" i="29"/>
  <c r="L1356" i="29"/>
  <c r="R1356" i="29" s="1"/>
  <c r="J1356" i="29"/>
  <c r="H1356" i="29"/>
  <c r="F1356" i="29"/>
  <c r="P1355" i="29"/>
  <c r="N1355" i="29"/>
  <c r="L1355" i="29"/>
  <c r="R1355" i="29" s="1"/>
  <c r="J1355" i="29"/>
  <c r="H1355" i="29"/>
  <c r="F1355" i="29"/>
  <c r="P1354" i="29"/>
  <c r="N1354" i="29"/>
  <c r="L1354" i="29"/>
  <c r="R1354" i="29"/>
  <c r="J1354" i="29"/>
  <c r="H1354" i="29"/>
  <c r="F1354" i="29"/>
  <c r="P1353" i="29"/>
  <c r="N1353" i="29"/>
  <c r="L1353" i="29"/>
  <c r="R1353" i="29" s="1"/>
  <c r="J1353" i="29"/>
  <c r="H1353" i="29"/>
  <c r="F1353" i="29"/>
  <c r="P1352" i="29"/>
  <c r="N1352" i="29"/>
  <c r="L1352" i="29"/>
  <c r="R1352" i="29"/>
  <c r="J1352" i="29"/>
  <c r="H1352" i="29"/>
  <c r="F1352" i="29"/>
  <c r="R1351" i="29"/>
  <c r="P1351" i="29"/>
  <c r="N1351" i="29"/>
  <c r="L1351" i="29"/>
  <c r="J1351" i="29"/>
  <c r="H1351" i="29"/>
  <c r="F1351" i="29"/>
  <c r="P1350" i="29"/>
  <c r="N1350" i="29"/>
  <c r="L1350" i="29"/>
  <c r="R1350" i="29" s="1"/>
  <c r="J1350" i="29"/>
  <c r="H1350" i="29"/>
  <c r="F1350" i="29"/>
  <c r="P1349" i="29"/>
  <c r="N1349" i="29"/>
  <c r="L1349" i="29"/>
  <c r="R1349" i="29" s="1"/>
  <c r="J1349" i="29"/>
  <c r="H1349" i="29"/>
  <c r="F1349" i="29"/>
  <c r="P1348" i="29"/>
  <c r="N1348" i="29"/>
  <c r="L1348" i="29"/>
  <c r="R1348" i="29" s="1"/>
  <c r="J1348" i="29"/>
  <c r="H1348" i="29"/>
  <c r="F1348" i="29"/>
  <c r="P1347" i="29"/>
  <c r="N1347" i="29"/>
  <c r="L1347" i="29"/>
  <c r="R1347" i="29" s="1"/>
  <c r="J1347" i="29"/>
  <c r="H1347" i="29"/>
  <c r="F1347" i="29"/>
  <c r="P1346" i="29"/>
  <c r="N1346" i="29"/>
  <c r="L1346" i="29"/>
  <c r="R1346" i="29"/>
  <c r="J1346" i="29"/>
  <c r="H1346" i="29"/>
  <c r="F1346" i="29"/>
  <c r="P1345" i="29"/>
  <c r="N1345" i="29"/>
  <c r="L1345" i="29"/>
  <c r="R1345" i="29" s="1"/>
  <c r="J1345" i="29"/>
  <c r="H1345" i="29"/>
  <c r="F1345" i="29"/>
  <c r="P1344" i="29"/>
  <c r="N1344" i="29"/>
  <c r="L1344" i="29"/>
  <c r="R1344" i="29" s="1"/>
  <c r="J1344" i="29"/>
  <c r="H1344" i="29"/>
  <c r="F1344" i="29"/>
  <c r="P1343" i="29"/>
  <c r="N1343" i="29"/>
  <c r="L1343" i="29"/>
  <c r="R1343" i="29" s="1"/>
  <c r="J1343" i="29"/>
  <c r="H1343" i="29"/>
  <c r="F1343" i="29"/>
  <c r="P1342" i="29"/>
  <c r="N1342" i="29"/>
  <c r="L1342" i="29"/>
  <c r="R1342" i="29" s="1"/>
  <c r="J1342" i="29"/>
  <c r="H1342" i="29"/>
  <c r="F1342" i="29"/>
  <c r="P1341" i="29"/>
  <c r="N1341" i="29"/>
  <c r="L1341" i="29"/>
  <c r="R1341" i="29" s="1"/>
  <c r="J1341" i="29"/>
  <c r="H1341" i="29"/>
  <c r="F1341" i="29"/>
  <c r="P1340" i="29"/>
  <c r="N1340" i="29"/>
  <c r="L1340" i="29"/>
  <c r="R1340" i="29"/>
  <c r="J1340" i="29"/>
  <c r="H1340" i="29"/>
  <c r="F1340" i="29"/>
  <c r="R1339" i="29"/>
  <c r="P1339" i="29"/>
  <c r="N1339" i="29"/>
  <c r="L1339" i="29"/>
  <c r="J1339" i="29"/>
  <c r="H1339" i="29"/>
  <c r="F1339" i="29"/>
  <c r="P1338" i="29"/>
  <c r="N1338" i="29"/>
  <c r="L1338" i="29"/>
  <c r="R1338" i="29"/>
  <c r="J1338" i="29"/>
  <c r="H1338" i="29"/>
  <c r="F1338" i="29"/>
  <c r="P1337" i="29"/>
  <c r="N1337" i="29"/>
  <c r="L1337" i="29"/>
  <c r="R1337" i="29" s="1"/>
  <c r="J1337" i="29"/>
  <c r="H1337" i="29"/>
  <c r="F1337" i="29"/>
  <c r="P1336" i="29"/>
  <c r="N1336" i="29"/>
  <c r="L1336" i="29"/>
  <c r="R1336" i="29" s="1"/>
  <c r="J1336" i="29"/>
  <c r="H1336" i="29"/>
  <c r="F1336" i="29"/>
  <c r="P1335" i="29"/>
  <c r="N1335" i="29"/>
  <c r="L1335" i="29"/>
  <c r="R1335" i="29" s="1"/>
  <c r="J1335" i="29"/>
  <c r="H1335" i="29"/>
  <c r="F1335" i="29"/>
  <c r="P1334" i="29"/>
  <c r="N1334" i="29"/>
  <c r="L1334" i="29"/>
  <c r="R1334" i="29" s="1"/>
  <c r="J1334" i="29"/>
  <c r="H1334" i="29"/>
  <c r="F1334" i="29"/>
  <c r="P1333" i="29"/>
  <c r="N1333" i="29"/>
  <c r="L1333" i="29"/>
  <c r="R1333" i="29" s="1"/>
  <c r="J1333" i="29"/>
  <c r="H1333" i="29"/>
  <c r="F1333" i="29"/>
  <c r="P1332" i="29"/>
  <c r="N1332" i="29"/>
  <c r="L1332" i="29"/>
  <c r="R1332" i="29" s="1"/>
  <c r="J1332" i="29"/>
  <c r="H1332" i="29"/>
  <c r="F1332" i="29"/>
  <c r="P1331" i="29"/>
  <c r="N1331" i="29"/>
  <c r="L1331" i="29"/>
  <c r="R1331" i="29" s="1"/>
  <c r="J1331" i="29"/>
  <c r="H1331" i="29"/>
  <c r="F1331" i="29"/>
  <c r="P1330" i="29"/>
  <c r="N1330" i="29"/>
  <c r="L1330" i="29"/>
  <c r="R1330" i="29"/>
  <c r="J1330" i="29"/>
  <c r="H1330" i="29"/>
  <c r="F1330" i="29"/>
  <c r="P1329" i="29"/>
  <c r="N1329" i="29"/>
  <c r="L1329" i="29"/>
  <c r="R1329" i="29" s="1"/>
  <c r="J1329" i="29"/>
  <c r="H1329" i="29"/>
  <c r="F1329" i="29"/>
  <c r="P1328" i="29"/>
  <c r="N1328" i="29"/>
  <c r="L1328" i="29"/>
  <c r="R1328" i="29" s="1"/>
  <c r="J1328" i="29"/>
  <c r="H1328" i="29"/>
  <c r="F1328" i="29"/>
  <c r="P1327" i="29"/>
  <c r="N1327" i="29"/>
  <c r="L1327" i="29"/>
  <c r="R1327" i="29" s="1"/>
  <c r="J1327" i="29"/>
  <c r="H1327" i="29"/>
  <c r="F1327" i="29"/>
  <c r="P1326" i="29"/>
  <c r="N1326" i="29"/>
  <c r="L1326" i="29"/>
  <c r="R1326" i="29"/>
  <c r="J1326" i="29"/>
  <c r="H1326" i="29"/>
  <c r="F1326" i="29"/>
  <c r="P1325" i="29"/>
  <c r="N1325" i="29"/>
  <c r="L1325" i="29"/>
  <c r="R1325" i="29" s="1"/>
  <c r="J1325" i="29"/>
  <c r="H1325" i="29"/>
  <c r="F1325" i="29"/>
  <c r="P1324" i="29"/>
  <c r="N1324" i="29"/>
  <c r="L1324" i="29"/>
  <c r="R1324" i="29" s="1"/>
  <c r="J1324" i="29"/>
  <c r="H1324" i="29"/>
  <c r="F1324" i="29"/>
  <c r="P1323" i="29"/>
  <c r="N1323" i="29"/>
  <c r="L1323" i="29"/>
  <c r="R1323" i="29" s="1"/>
  <c r="J1323" i="29"/>
  <c r="H1323" i="29"/>
  <c r="F1323" i="29"/>
  <c r="P1322" i="29"/>
  <c r="N1322" i="29"/>
  <c r="L1322" i="29"/>
  <c r="R1322" i="29"/>
  <c r="J1322" i="29"/>
  <c r="H1322" i="29"/>
  <c r="F1322" i="29"/>
  <c r="P1321" i="29"/>
  <c r="N1321" i="29"/>
  <c r="L1321" i="29"/>
  <c r="R1321" i="29" s="1"/>
  <c r="J1321" i="29"/>
  <c r="H1321" i="29"/>
  <c r="F1321" i="29"/>
  <c r="P1320" i="29"/>
  <c r="N1320" i="29"/>
  <c r="L1320" i="29"/>
  <c r="R1320" i="29" s="1"/>
  <c r="J1320" i="29"/>
  <c r="H1320" i="29"/>
  <c r="F1320" i="29"/>
  <c r="P1319" i="29"/>
  <c r="N1319" i="29"/>
  <c r="L1319" i="29"/>
  <c r="R1319" i="29" s="1"/>
  <c r="J1319" i="29"/>
  <c r="H1319" i="29"/>
  <c r="F1319" i="29"/>
  <c r="P1318" i="29"/>
  <c r="N1318" i="29"/>
  <c r="L1318" i="29"/>
  <c r="R1318" i="29" s="1"/>
  <c r="J1318" i="29"/>
  <c r="H1318" i="29"/>
  <c r="F1318" i="29"/>
  <c r="P1317" i="29"/>
  <c r="N1317" i="29"/>
  <c r="L1317" i="29"/>
  <c r="R1317" i="29" s="1"/>
  <c r="J1317" i="29"/>
  <c r="H1317" i="29"/>
  <c r="F1317" i="29"/>
  <c r="P1316" i="29"/>
  <c r="N1316" i="29"/>
  <c r="L1316" i="29"/>
  <c r="R1316" i="29" s="1"/>
  <c r="J1316" i="29"/>
  <c r="H1316" i="29"/>
  <c r="F1316" i="29"/>
  <c r="P1315" i="29"/>
  <c r="N1315" i="29"/>
  <c r="L1315" i="29"/>
  <c r="R1315" i="29" s="1"/>
  <c r="J1315" i="29"/>
  <c r="H1315" i="29"/>
  <c r="F1315" i="29"/>
  <c r="P1314" i="29"/>
  <c r="N1314" i="29"/>
  <c r="L1314" i="29"/>
  <c r="R1314" i="29"/>
  <c r="J1314" i="29"/>
  <c r="H1314" i="29"/>
  <c r="F1314" i="29"/>
  <c r="P1313" i="29"/>
  <c r="N1313" i="29"/>
  <c r="L1313" i="29"/>
  <c r="R1313" i="29" s="1"/>
  <c r="J1313" i="29"/>
  <c r="H1313" i="29"/>
  <c r="F1313" i="29"/>
  <c r="P1312" i="29"/>
  <c r="N1312" i="29"/>
  <c r="L1312" i="29"/>
  <c r="R1312" i="29" s="1"/>
  <c r="J1312" i="29"/>
  <c r="H1312" i="29"/>
  <c r="F1312" i="29"/>
  <c r="P1311" i="29"/>
  <c r="N1311" i="29"/>
  <c r="L1311" i="29"/>
  <c r="R1311" i="29" s="1"/>
  <c r="J1311" i="29"/>
  <c r="H1311" i="29"/>
  <c r="F1311" i="29"/>
  <c r="P1310" i="29"/>
  <c r="N1310" i="29"/>
  <c r="L1310" i="29"/>
  <c r="R1310" i="29"/>
  <c r="J1310" i="29"/>
  <c r="H1310" i="29"/>
  <c r="F1310" i="29"/>
  <c r="P1309" i="29"/>
  <c r="N1309" i="29"/>
  <c r="L1309" i="29"/>
  <c r="R1309" i="29" s="1"/>
  <c r="J1309" i="29"/>
  <c r="H1309" i="29"/>
  <c r="F1309" i="29"/>
  <c r="P1308" i="29"/>
  <c r="N1308" i="29"/>
  <c r="L1308" i="29"/>
  <c r="R1308" i="29" s="1"/>
  <c r="J1308" i="29"/>
  <c r="H1308" i="29"/>
  <c r="F1308" i="29"/>
  <c r="P1307" i="29"/>
  <c r="N1307" i="29"/>
  <c r="L1307" i="29"/>
  <c r="R1307" i="29" s="1"/>
  <c r="J1307" i="29"/>
  <c r="H1307" i="29"/>
  <c r="F1307" i="29"/>
  <c r="P1306" i="29"/>
  <c r="N1306" i="29"/>
  <c r="L1306" i="29"/>
  <c r="R1306" i="29"/>
  <c r="J1306" i="29"/>
  <c r="H1306" i="29"/>
  <c r="F1306" i="29"/>
  <c r="P1305" i="29"/>
  <c r="N1305" i="29"/>
  <c r="L1305" i="29"/>
  <c r="R1305" i="29" s="1"/>
  <c r="J1305" i="29"/>
  <c r="H1305" i="29"/>
  <c r="F1305" i="29"/>
  <c r="P1304" i="29"/>
  <c r="N1304" i="29"/>
  <c r="L1304" i="29"/>
  <c r="R1304" i="29"/>
  <c r="J1304" i="29"/>
  <c r="H1304" i="29"/>
  <c r="F1304" i="29"/>
  <c r="R1303" i="29"/>
  <c r="P1303" i="29"/>
  <c r="N1303" i="29"/>
  <c r="L1303" i="29"/>
  <c r="J1303" i="29"/>
  <c r="H1303" i="29"/>
  <c r="F1303" i="29"/>
  <c r="P1302" i="29"/>
  <c r="N1302" i="29"/>
  <c r="L1302" i="29"/>
  <c r="R1302" i="29" s="1"/>
  <c r="J1302" i="29"/>
  <c r="H1302" i="29"/>
  <c r="F1302" i="29"/>
  <c r="P1301" i="29"/>
  <c r="N1301" i="29"/>
  <c r="L1301" i="29"/>
  <c r="R1301" i="29" s="1"/>
  <c r="J1301" i="29"/>
  <c r="H1301" i="29"/>
  <c r="F1301" i="29"/>
  <c r="P1300" i="29"/>
  <c r="N1300" i="29"/>
  <c r="L1300" i="29"/>
  <c r="R1300" i="29" s="1"/>
  <c r="J1300" i="29"/>
  <c r="H1300" i="29"/>
  <c r="F1300" i="29"/>
  <c r="P1299" i="29"/>
  <c r="N1299" i="29"/>
  <c r="L1299" i="29"/>
  <c r="R1299" i="29" s="1"/>
  <c r="J1299" i="29"/>
  <c r="H1299" i="29"/>
  <c r="F1299" i="29"/>
  <c r="P1298" i="29"/>
  <c r="N1298" i="29"/>
  <c r="L1298" i="29"/>
  <c r="R1298" i="29"/>
  <c r="J1298" i="29"/>
  <c r="H1298" i="29"/>
  <c r="F1298" i="29"/>
  <c r="P1297" i="29"/>
  <c r="N1297" i="29"/>
  <c r="L1297" i="29"/>
  <c r="R1297" i="29" s="1"/>
  <c r="J1297" i="29"/>
  <c r="H1297" i="29"/>
  <c r="F1297" i="29"/>
  <c r="P1296" i="29"/>
  <c r="N1296" i="29"/>
  <c r="L1296" i="29"/>
  <c r="R1296" i="29" s="1"/>
  <c r="J1296" i="29"/>
  <c r="H1296" i="29"/>
  <c r="F1296" i="29"/>
  <c r="P1295" i="29"/>
  <c r="N1295" i="29"/>
  <c r="L1295" i="29"/>
  <c r="R1295" i="29" s="1"/>
  <c r="J1295" i="29"/>
  <c r="H1295" i="29"/>
  <c r="F1295" i="29"/>
  <c r="P1294" i="29"/>
  <c r="N1294" i="29"/>
  <c r="L1294" i="29"/>
  <c r="R1294" i="29"/>
  <c r="J1294" i="29"/>
  <c r="H1294" i="29"/>
  <c r="F1294" i="29"/>
  <c r="P1293" i="29"/>
  <c r="N1293" i="29"/>
  <c r="L1293" i="29"/>
  <c r="R1293" i="29" s="1"/>
  <c r="J1293" i="29"/>
  <c r="H1293" i="29"/>
  <c r="F1293" i="29"/>
  <c r="P1292" i="29"/>
  <c r="N1292" i="29"/>
  <c r="L1292" i="29"/>
  <c r="R1292" i="29"/>
  <c r="J1292" i="29"/>
  <c r="H1292" i="29"/>
  <c r="F1292" i="29"/>
  <c r="R1291" i="29"/>
  <c r="P1291" i="29"/>
  <c r="N1291" i="29"/>
  <c r="L1291" i="29"/>
  <c r="J1291" i="29"/>
  <c r="H1291" i="29"/>
  <c r="F1291" i="29"/>
  <c r="P1290" i="29"/>
  <c r="N1290" i="29"/>
  <c r="L1290" i="29"/>
  <c r="R1290" i="29"/>
  <c r="J1290" i="29"/>
  <c r="H1290" i="29"/>
  <c r="F1290" i="29"/>
  <c r="P1289" i="29"/>
  <c r="N1289" i="29"/>
  <c r="L1289" i="29"/>
  <c r="R1289" i="29" s="1"/>
  <c r="J1289" i="29"/>
  <c r="H1289" i="29"/>
  <c r="F1289" i="29"/>
  <c r="P1288" i="29"/>
  <c r="N1288" i="29"/>
  <c r="L1288" i="29"/>
  <c r="R1288" i="29"/>
  <c r="J1288" i="29"/>
  <c r="H1288" i="29"/>
  <c r="F1288" i="29"/>
  <c r="R1287" i="29"/>
  <c r="P1287" i="29"/>
  <c r="N1287" i="29"/>
  <c r="L1287" i="29"/>
  <c r="J1287" i="29"/>
  <c r="H1287" i="29"/>
  <c r="F1287" i="29"/>
  <c r="P1286" i="29"/>
  <c r="N1286" i="29"/>
  <c r="L1286" i="29"/>
  <c r="R1286" i="29" s="1"/>
  <c r="J1286" i="29"/>
  <c r="H1286" i="29"/>
  <c r="F1286" i="29"/>
  <c r="P1285" i="29"/>
  <c r="N1285" i="29"/>
  <c r="L1285" i="29"/>
  <c r="R1285" i="29" s="1"/>
  <c r="J1285" i="29"/>
  <c r="H1285" i="29"/>
  <c r="F1285" i="29"/>
  <c r="P1284" i="29"/>
  <c r="N1284" i="29"/>
  <c r="L1284" i="29"/>
  <c r="R1284" i="29" s="1"/>
  <c r="J1284" i="29"/>
  <c r="H1284" i="29"/>
  <c r="F1284" i="29"/>
  <c r="P1283" i="29"/>
  <c r="N1283" i="29"/>
  <c r="L1283" i="29"/>
  <c r="R1283" i="29" s="1"/>
  <c r="J1283" i="29"/>
  <c r="H1283" i="29"/>
  <c r="F1283" i="29"/>
  <c r="P1282" i="29"/>
  <c r="N1282" i="29"/>
  <c r="L1282" i="29"/>
  <c r="R1282" i="29"/>
  <c r="J1282" i="29"/>
  <c r="H1282" i="29"/>
  <c r="F1282" i="29"/>
  <c r="P1281" i="29"/>
  <c r="N1281" i="29"/>
  <c r="L1281" i="29"/>
  <c r="R1281" i="29" s="1"/>
  <c r="J1281" i="29"/>
  <c r="H1281" i="29"/>
  <c r="F1281" i="29"/>
  <c r="P1280" i="29"/>
  <c r="N1280" i="29"/>
  <c r="L1280" i="29"/>
  <c r="R1280" i="29" s="1"/>
  <c r="J1280" i="29"/>
  <c r="H1280" i="29"/>
  <c r="F1280" i="29"/>
  <c r="P1279" i="29"/>
  <c r="N1279" i="29"/>
  <c r="L1279" i="29"/>
  <c r="R1279" i="29" s="1"/>
  <c r="J1279" i="29"/>
  <c r="H1279" i="29"/>
  <c r="F1279" i="29"/>
  <c r="P1278" i="29"/>
  <c r="N1278" i="29"/>
  <c r="L1278" i="29"/>
  <c r="R1278" i="29" s="1"/>
  <c r="J1278" i="29"/>
  <c r="H1278" i="29"/>
  <c r="F1278" i="29"/>
  <c r="P1277" i="29"/>
  <c r="N1277" i="29"/>
  <c r="L1277" i="29"/>
  <c r="R1277" i="29" s="1"/>
  <c r="J1277" i="29"/>
  <c r="H1277" i="29"/>
  <c r="F1277" i="29"/>
  <c r="P1276" i="29"/>
  <c r="N1276" i="29"/>
  <c r="L1276" i="29"/>
  <c r="R1276" i="29" s="1"/>
  <c r="J1276" i="29"/>
  <c r="H1276" i="29"/>
  <c r="F1276" i="29"/>
  <c r="P1275" i="29"/>
  <c r="N1275" i="29"/>
  <c r="L1275" i="29"/>
  <c r="R1275" i="29"/>
  <c r="J1275" i="29"/>
  <c r="H1275" i="29"/>
  <c r="F1275" i="29"/>
  <c r="P1274" i="29"/>
  <c r="N1274" i="29"/>
  <c r="L1274" i="29"/>
  <c r="R1274" i="29"/>
  <c r="J1274" i="29"/>
  <c r="H1274" i="29"/>
  <c r="F1274" i="29"/>
  <c r="P1273" i="29"/>
  <c r="N1273" i="29"/>
  <c r="L1273" i="29"/>
  <c r="R1273" i="29" s="1"/>
  <c r="J1273" i="29"/>
  <c r="H1273" i="29"/>
  <c r="F1273" i="29"/>
  <c r="P1272" i="29"/>
  <c r="N1272" i="29"/>
  <c r="L1272" i="29"/>
  <c r="R1272" i="29"/>
  <c r="J1272" i="29"/>
  <c r="H1272" i="29"/>
  <c r="F1272" i="29"/>
  <c r="P1271" i="29"/>
  <c r="N1271" i="29"/>
  <c r="L1271" i="29"/>
  <c r="R1271" i="29" s="1"/>
  <c r="J1271" i="29"/>
  <c r="H1271" i="29"/>
  <c r="F1271" i="29"/>
  <c r="P1270" i="29"/>
  <c r="N1270" i="29"/>
  <c r="L1270" i="29"/>
  <c r="R1270" i="29" s="1"/>
  <c r="J1270" i="29"/>
  <c r="H1270" i="29"/>
  <c r="F1270" i="29"/>
  <c r="P1269" i="29"/>
  <c r="N1269" i="29"/>
  <c r="L1269" i="29"/>
  <c r="R1269" i="29" s="1"/>
  <c r="J1269" i="29"/>
  <c r="H1269" i="29"/>
  <c r="F1269" i="29"/>
  <c r="P1268" i="29"/>
  <c r="N1268" i="29"/>
  <c r="L1268" i="29"/>
  <c r="R1268" i="29" s="1"/>
  <c r="J1268" i="29"/>
  <c r="H1268" i="29"/>
  <c r="F1268" i="29"/>
  <c r="P1267" i="29"/>
  <c r="N1267" i="29"/>
  <c r="L1267" i="29"/>
  <c r="R1267" i="29" s="1"/>
  <c r="J1267" i="29"/>
  <c r="H1267" i="29"/>
  <c r="F1267" i="29"/>
  <c r="P1266" i="29"/>
  <c r="N1266" i="29"/>
  <c r="L1266" i="29"/>
  <c r="R1266" i="29"/>
  <c r="J1266" i="29"/>
  <c r="H1266" i="29"/>
  <c r="F1266" i="29"/>
  <c r="P1265" i="29"/>
  <c r="N1265" i="29"/>
  <c r="L1265" i="29"/>
  <c r="R1265" i="29" s="1"/>
  <c r="J1265" i="29"/>
  <c r="H1265" i="29"/>
  <c r="F1265" i="29"/>
  <c r="P1264" i="29"/>
  <c r="N1264" i="29"/>
  <c r="L1264" i="29"/>
  <c r="R1264" i="29" s="1"/>
  <c r="J1264" i="29"/>
  <c r="H1264" i="29"/>
  <c r="F1264" i="29"/>
  <c r="P1263" i="29"/>
  <c r="N1263" i="29"/>
  <c r="L1263" i="29"/>
  <c r="R1263" i="29" s="1"/>
  <c r="J1263" i="29"/>
  <c r="H1263" i="29"/>
  <c r="F1263" i="29"/>
  <c r="P1262" i="29"/>
  <c r="N1262" i="29"/>
  <c r="L1262" i="29"/>
  <c r="R1262" i="29"/>
  <c r="J1262" i="29"/>
  <c r="H1262" i="29"/>
  <c r="F1262" i="29"/>
  <c r="P1261" i="29"/>
  <c r="N1261" i="29"/>
  <c r="L1261" i="29"/>
  <c r="R1261" i="29" s="1"/>
  <c r="J1261" i="29"/>
  <c r="H1261" i="29"/>
  <c r="F1261" i="29"/>
  <c r="P1260" i="29"/>
  <c r="N1260" i="29"/>
  <c r="L1260" i="29"/>
  <c r="R1260" i="29" s="1"/>
  <c r="J1260" i="29"/>
  <c r="H1260" i="29"/>
  <c r="F1260" i="29"/>
  <c r="P1259" i="29"/>
  <c r="N1259" i="29"/>
  <c r="L1259" i="29"/>
  <c r="R1259" i="29" s="1"/>
  <c r="J1259" i="29"/>
  <c r="H1259" i="29"/>
  <c r="F1259" i="29"/>
  <c r="P1258" i="29"/>
  <c r="N1258" i="29"/>
  <c r="L1258" i="29"/>
  <c r="R1258" i="29"/>
  <c r="J1258" i="29"/>
  <c r="H1258" i="29"/>
  <c r="F1258" i="29"/>
  <c r="P1257" i="29"/>
  <c r="N1257" i="29"/>
  <c r="L1257" i="29"/>
  <c r="R1257" i="29" s="1"/>
  <c r="J1257" i="29"/>
  <c r="H1257" i="29"/>
  <c r="F1257" i="29"/>
  <c r="P1256" i="29"/>
  <c r="N1256" i="29"/>
  <c r="L1256" i="29"/>
  <c r="R1256" i="29" s="1"/>
  <c r="J1256" i="29"/>
  <c r="H1256" i="29"/>
  <c r="F1256" i="29"/>
  <c r="P1255" i="29"/>
  <c r="N1255" i="29"/>
  <c r="L1255" i="29"/>
  <c r="R1255" i="29" s="1"/>
  <c r="J1255" i="29"/>
  <c r="H1255" i="29"/>
  <c r="F1255" i="29"/>
  <c r="P1254" i="29"/>
  <c r="N1254" i="29"/>
  <c r="L1254" i="29"/>
  <c r="R1254" i="29" s="1"/>
  <c r="J1254" i="29"/>
  <c r="H1254" i="29"/>
  <c r="F1254" i="29"/>
  <c r="P1253" i="29"/>
  <c r="N1253" i="29"/>
  <c r="L1253" i="29"/>
  <c r="R1253" i="29" s="1"/>
  <c r="J1253" i="29"/>
  <c r="H1253" i="29"/>
  <c r="F1253" i="29"/>
  <c r="P1252" i="29"/>
  <c r="N1252" i="29"/>
  <c r="L1252" i="29"/>
  <c r="R1252" i="29" s="1"/>
  <c r="J1252" i="29"/>
  <c r="H1252" i="29"/>
  <c r="F1252" i="29"/>
  <c r="P1251" i="29"/>
  <c r="N1251" i="29"/>
  <c r="L1251" i="29"/>
  <c r="R1251" i="29" s="1"/>
  <c r="J1251" i="29"/>
  <c r="H1251" i="29"/>
  <c r="F1251" i="29"/>
  <c r="P1250" i="29"/>
  <c r="N1250" i="29"/>
  <c r="L1250" i="29"/>
  <c r="R1250" i="29"/>
  <c r="J1250" i="29"/>
  <c r="H1250" i="29"/>
  <c r="F1250" i="29"/>
  <c r="P1249" i="29"/>
  <c r="N1249" i="29"/>
  <c r="L1249" i="29"/>
  <c r="R1249" i="29" s="1"/>
  <c r="J1249" i="29"/>
  <c r="H1249" i="29"/>
  <c r="F1249" i="29"/>
  <c r="P1248" i="29"/>
  <c r="N1248" i="29"/>
  <c r="L1248" i="29"/>
  <c r="R1248" i="29" s="1"/>
  <c r="J1248" i="29"/>
  <c r="H1248" i="29"/>
  <c r="F1248" i="29"/>
  <c r="P1247" i="29"/>
  <c r="N1247" i="29"/>
  <c r="L1247" i="29"/>
  <c r="R1247" i="29" s="1"/>
  <c r="J1247" i="29"/>
  <c r="H1247" i="29"/>
  <c r="F1247" i="29"/>
  <c r="P1246" i="29"/>
  <c r="N1246" i="29"/>
  <c r="L1246" i="29"/>
  <c r="R1246" i="29" s="1"/>
  <c r="J1246" i="29"/>
  <c r="H1246" i="29"/>
  <c r="F1246" i="29"/>
  <c r="P1245" i="29"/>
  <c r="N1245" i="29"/>
  <c r="L1245" i="29"/>
  <c r="R1245" i="29" s="1"/>
  <c r="J1245" i="29"/>
  <c r="H1245" i="29"/>
  <c r="F1245" i="29"/>
  <c r="P1244" i="29"/>
  <c r="N1244" i="29"/>
  <c r="L1244" i="29"/>
  <c r="R1244" i="29" s="1"/>
  <c r="J1244" i="29"/>
  <c r="H1244" i="29"/>
  <c r="F1244" i="29"/>
  <c r="P1243" i="29"/>
  <c r="N1243" i="29"/>
  <c r="L1243" i="29"/>
  <c r="R1243" i="29"/>
  <c r="J1243" i="29"/>
  <c r="H1243" i="29"/>
  <c r="F1243" i="29"/>
  <c r="P1242" i="29"/>
  <c r="N1242" i="29"/>
  <c r="L1242" i="29"/>
  <c r="R1242" i="29" s="1"/>
  <c r="J1242" i="29"/>
  <c r="H1242" i="29"/>
  <c r="F1242" i="29"/>
  <c r="P1241" i="29"/>
  <c r="N1241" i="29"/>
  <c r="L1241" i="29"/>
  <c r="R1241" i="29" s="1"/>
  <c r="J1241" i="29"/>
  <c r="H1241" i="29"/>
  <c r="F1241" i="29"/>
  <c r="P1240" i="29"/>
  <c r="N1240" i="29"/>
  <c r="L1240" i="29"/>
  <c r="R1240" i="29"/>
  <c r="J1240" i="29"/>
  <c r="H1240" i="29"/>
  <c r="F1240" i="29"/>
  <c r="P1239" i="29"/>
  <c r="N1239" i="29"/>
  <c r="L1239" i="29"/>
  <c r="R1239" i="29" s="1"/>
  <c r="J1239" i="29"/>
  <c r="H1239" i="29"/>
  <c r="F1239" i="29"/>
  <c r="P1238" i="29"/>
  <c r="N1238" i="29"/>
  <c r="L1238" i="29"/>
  <c r="R1238" i="29" s="1"/>
  <c r="J1238" i="29"/>
  <c r="H1238" i="29"/>
  <c r="F1238" i="29"/>
  <c r="P1237" i="29"/>
  <c r="N1237" i="29"/>
  <c r="L1237" i="29"/>
  <c r="R1237" i="29" s="1"/>
  <c r="J1237" i="29"/>
  <c r="H1237" i="29"/>
  <c r="F1237" i="29"/>
  <c r="P1236" i="29"/>
  <c r="N1236" i="29"/>
  <c r="L1236" i="29"/>
  <c r="R1236" i="29" s="1"/>
  <c r="J1236" i="29"/>
  <c r="H1236" i="29"/>
  <c r="F1236" i="29"/>
  <c r="P1235" i="29"/>
  <c r="N1235" i="29"/>
  <c r="L1235" i="29"/>
  <c r="R1235" i="29" s="1"/>
  <c r="J1235" i="29"/>
  <c r="H1235" i="29"/>
  <c r="F1235" i="29"/>
  <c r="P1234" i="29"/>
  <c r="N1234" i="29"/>
  <c r="L1234" i="29"/>
  <c r="R1234" i="29"/>
  <c r="J1234" i="29"/>
  <c r="H1234" i="29"/>
  <c r="F1234" i="29"/>
  <c r="P1233" i="29"/>
  <c r="N1233" i="29"/>
  <c r="L1233" i="29"/>
  <c r="R1233" i="29" s="1"/>
  <c r="J1233" i="29"/>
  <c r="H1233" i="29"/>
  <c r="F1233" i="29"/>
  <c r="P1232" i="29"/>
  <c r="N1232" i="29"/>
  <c r="L1232" i="29"/>
  <c r="R1232" i="29" s="1"/>
  <c r="J1232" i="29"/>
  <c r="H1232" i="29"/>
  <c r="F1232" i="29"/>
  <c r="P1231" i="29"/>
  <c r="N1231" i="29"/>
  <c r="L1231" i="29"/>
  <c r="R1231" i="29" s="1"/>
  <c r="J1231" i="29"/>
  <c r="H1231" i="29"/>
  <c r="F1231" i="29"/>
  <c r="P1230" i="29"/>
  <c r="N1230" i="29"/>
  <c r="L1230" i="29"/>
  <c r="R1230" i="29" s="1"/>
  <c r="J1230" i="29"/>
  <c r="H1230" i="29"/>
  <c r="F1230" i="29"/>
  <c r="P1229" i="29"/>
  <c r="N1229" i="29"/>
  <c r="L1229" i="29"/>
  <c r="R1229" i="29" s="1"/>
  <c r="J1229" i="29"/>
  <c r="H1229" i="29"/>
  <c r="F1229" i="29"/>
  <c r="P1228" i="29"/>
  <c r="N1228" i="29"/>
  <c r="L1228" i="29"/>
  <c r="R1228" i="29" s="1"/>
  <c r="J1228" i="29"/>
  <c r="H1228" i="29"/>
  <c r="F1228" i="29"/>
  <c r="P1227" i="29"/>
  <c r="N1227" i="29"/>
  <c r="L1227" i="29"/>
  <c r="R1227" i="29"/>
  <c r="J1227" i="29"/>
  <c r="H1227" i="29"/>
  <c r="F1227" i="29"/>
  <c r="P1226" i="29"/>
  <c r="N1226" i="29"/>
  <c r="L1226" i="29"/>
  <c r="R1226" i="29"/>
  <c r="J1226" i="29"/>
  <c r="H1226" i="29"/>
  <c r="F1226" i="29"/>
  <c r="P1225" i="29"/>
  <c r="N1225" i="29"/>
  <c r="L1225" i="29"/>
  <c r="R1225" i="29" s="1"/>
  <c r="J1225" i="29"/>
  <c r="H1225" i="29"/>
  <c r="F1225" i="29"/>
  <c r="P1224" i="29"/>
  <c r="N1224" i="29"/>
  <c r="L1224" i="29"/>
  <c r="R1224" i="29"/>
  <c r="J1224" i="29"/>
  <c r="H1224" i="29"/>
  <c r="F1224" i="29"/>
  <c r="P1223" i="29"/>
  <c r="N1223" i="29"/>
  <c r="L1223" i="29"/>
  <c r="R1223" i="29" s="1"/>
  <c r="J1223" i="29"/>
  <c r="H1223" i="29"/>
  <c r="F1223" i="29"/>
  <c r="P1222" i="29"/>
  <c r="N1222" i="29"/>
  <c r="L1222" i="29"/>
  <c r="R1222" i="29" s="1"/>
  <c r="J1222" i="29"/>
  <c r="H1222" i="29"/>
  <c r="F1222" i="29"/>
  <c r="P1221" i="29"/>
  <c r="N1221" i="29"/>
  <c r="L1221" i="29"/>
  <c r="R1221" i="29" s="1"/>
  <c r="J1221" i="29"/>
  <c r="H1221" i="29"/>
  <c r="F1221" i="29"/>
  <c r="P1220" i="29"/>
  <c r="N1220" i="29"/>
  <c r="L1220" i="29"/>
  <c r="R1220" i="29" s="1"/>
  <c r="J1220" i="29"/>
  <c r="H1220" i="29"/>
  <c r="F1220" i="29"/>
  <c r="P1219" i="29"/>
  <c r="N1219" i="29"/>
  <c r="L1219" i="29"/>
  <c r="R1219" i="29" s="1"/>
  <c r="J1219" i="29"/>
  <c r="H1219" i="29"/>
  <c r="F1219" i="29"/>
  <c r="P1218" i="29"/>
  <c r="N1218" i="29"/>
  <c r="L1218" i="29"/>
  <c r="R1218" i="29"/>
  <c r="J1218" i="29"/>
  <c r="H1218" i="29"/>
  <c r="F1218" i="29"/>
  <c r="P1217" i="29"/>
  <c r="N1217" i="29"/>
  <c r="L1217" i="29"/>
  <c r="R1217" i="29" s="1"/>
  <c r="J1217" i="29"/>
  <c r="H1217" i="29"/>
  <c r="F1217" i="29"/>
  <c r="P1216" i="29"/>
  <c r="N1216" i="29"/>
  <c r="L1216" i="29"/>
  <c r="R1216" i="29" s="1"/>
  <c r="J1216" i="29"/>
  <c r="H1216" i="29"/>
  <c r="F1216" i="29"/>
  <c r="P1215" i="29"/>
  <c r="N1215" i="29"/>
  <c r="L1215" i="29"/>
  <c r="R1215" i="29" s="1"/>
  <c r="J1215" i="29"/>
  <c r="H1215" i="29"/>
  <c r="F1215" i="29"/>
  <c r="P1214" i="29"/>
  <c r="N1214" i="29"/>
  <c r="L1214" i="29"/>
  <c r="R1214" i="29" s="1"/>
  <c r="J1214" i="29"/>
  <c r="H1214" i="29"/>
  <c r="F1214" i="29"/>
  <c r="P1213" i="29"/>
  <c r="N1213" i="29"/>
  <c r="L1213" i="29"/>
  <c r="R1213" i="29" s="1"/>
  <c r="J1213" i="29"/>
  <c r="H1213" i="29"/>
  <c r="F1213" i="29"/>
  <c r="P1212" i="29"/>
  <c r="N1212" i="29"/>
  <c r="L1212" i="29"/>
  <c r="R1212" i="29" s="1"/>
  <c r="J1212" i="29"/>
  <c r="H1212" i="29"/>
  <c r="F1212" i="29"/>
  <c r="P1211" i="29"/>
  <c r="N1211" i="29"/>
  <c r="L1211" i="29"/>
  <c r="R1211" i="29"/>
  <c r="J1211" i="29"/>
  <c r="H1211" i="29"/>
  <c r="F1211" i="29"/>
  <c r="P1210" i="29"/>
  <c r="N1210" i="29"/>
  <c r="L1210" i="29"/>
  <c r="R1210" i="29"/>
  <c r="J1210" i="29"/>
  <c r="H1210" i="29"/>
  <c r="F1210" i="29"/>
  <c r="P1209" i="29"/>
  <c r="N1209" i="29"/>
  <c r="L1209" i="29"/>
  <c r="R1209" i="29" s="1"/>
  <c r="J1209" i="29"/>
  <c r="H1209" i="29"/>
  <c r="F1209" i="29"/>
  <c r="P1208" i="29"/>
  <c r="N1208" i="29"/>
  <c r="L1208" i="29"/>
  <c r="R1208" i="29"/>
  <c r="J1208" i="29"/>
  <c r="H1208" i="29"/>
  <c r="F1208" i="29"/>
  <c r="P1207" i="29"/>
  <c r="N1207" i="29"/>
  <c r="L1207" i="29"/>
  <c r="R1207" i="29" s="1"/>
  <c r="J1207" i="29"/>
  <c r="H1207" i="29"/>
  <c r="F1207" i="29"/>
  <c r="P1206" i="29"/>
  <c r="N1206" i="29"/>
  <c r="L1206" i="29"/>
  <c r="R1206" i="29" s="1"/>
  <c r="J1206" i="29"/>
  <c r="H1206" i="29"/>
  <c r="F1206" i="29"/>
  <c r="P1205" i="29"/>
  <c r="N1205" i="29"/>
  <c r="L1205" i="29"/>
  <c r="R1205" i="29" s="1"/>
  <c r="J1205" i="29"/>
  <c r="H1205" i="29"/>
  <c r="F1205" i="29"/>
  <c r="P1204" i="29"/>
  <c r="N1204" i="29"/>
  <c r="L1204" i="29"/>
  <c r="R1204" i="29" s="1"/>
  <c r="J1204" i="29"/>
  <c r="H1204" i="29"/>
  <c r="F1204" i="29"/>
  <c r="P1203" i="29"/>
  <c r="N1203" i="29"/>
  <c r="L1203" i="29"/>
  <c r="R1203" i="29" s="1"/>
  <c r="J1203" i="29"/>
  <c r="H1203" i="29"/>
  <c r="F1203" i="29"/>
  <c r="P1202" i="29"/>
  <c r="N1202" i="29"/>
  <c r="L1202" i="29"/>
  <c r="R1202" i="29"/>
  <c r="J1202" i="29"/>
  <c r="H1202" i="29"/>
  <c r="F1202" i="29"/>
  <c r="P1201" i="29"/>
  <c r="N1201" i="29"/>
  <c r="L1201" i="29"/>
  <c r="R1201" i="29" s="1"/>
  <c r="J1201" i="29"/>
  <c r="H1201" i="29"/>
  <c r="F1201" i="29"/>
  <c r="P1200" i="29"/>
  <c r="N1200" i="29"/>
  <c r="L1200" i="29"/>
  <c r="R1200" i="29" s="1"/>
  <c r="J1200" i="29"/>
  <c r="H1200" i="29"/>
  <c r="F1200" i="29"/>
  <c r="P1199" i="29"/>
  <c r="N1199" i="29"/>
  <c r="L1199" i="29"/>
  <c r="R1199" i="29" s="1"/>
  <c r="J1199" i="29"/>
  <c r="H1199" i="29"/>
  <c r="F1199" i="29"/>
  <c r="P1198" i="29"/>
  <c r="N1198" i="29"/>
  <c r="L1198" i="29"/>
  <c r="R1198" i="29"/>
  <c r="J1198" i="29"/>
  <c r="H1198" i="29"/>
  <c r="F1198" i="29"/>
  <c r="P1197" i="29"/>
  <c r="N1197" i="29"/>
  <c r="L1197" i="29"/>
  <c r="R1197" i="29" s="1"/>
  <c r="J1197" i="29"/>
  <c r="H1197" i="29"/>
  <c r="F1197" i="29"/>
  <c r="P1196" i="29"/>
  <c r="N1196" i="29"/>
  <c r="L1196" i="29"/>
  <c r="R1196" i="29" s="1"/>
  <c r="J1196" i="29"/>
  <c r="H1196" i="29"/>
  <c r="F1196" i="29"/>
  <c r="P1195" i="29"/>
  <c r="N1195" i="29"/>
  <c r="L1195" i="29"/>
  <c r="R1195" i="29" s="1"/>
  <c r="J1195" i="29"/>
  <c r="H1195" i="29"/>
  <c r="F1195" i="29"/>
  <c r="P1194" i="29"/>
  <c r="N1194" i="29"/>
  <c r="L1194" i="29"/>
  <c r="R1194" i="29"/>
  <c r="J1194" i="29"/>
  <c r="H1194" i="29"/>
  <c r="F1194" i="29"/>
  <c r="P1193" i="29"/>
  <c r="N1193" i="29"/>
  <c r="L1193" i="29"/>
  <c r="R1193" i="29" s="1"/>
  <c r="J1193" i="29"/>
  <c r="H1193" i="29"/>
  <c r="F1193" i="29"/>
  <c r="P1192" i="29"/>
  <c r="N1192" i="29"/>
  <c r="L1192" i="29"/>
  <c r="R1192" i="29" s="1"/>
  <c r="J1192" i="29"/>
  <c r="H1192" i="29"/>
  <c r="F1192" i="29"/>
  <c r="P1191" i="29"/>
  <c r="N1191" i="29"/>
  <c r="L1191" i="29"/>
  <c r="R1191" i="29" s="1"/>
  <c r="J1191" i="29"/>
  <c r="H1191" i="29"/>
  <c r="F1191" i="29"/>
  <c r="P1190" i="29"/>
  <c r="N1190" i="29"/>
  <c r="L1190" i="29"/>
  <c r="R1190" i="29" s="1"/>
  <c r="J1190" i="29"/>
  <c r="H1190" i="29"/>
  <c r="F1190" i="29"/>
  <c r="P1189" i="29"/>
  <c r="N1189" i="29"/>
  <c r="L1189" i="29"/>
  <c r="R1189" i="29" s="1"/>
  <c r="J1189" i="29"/>
  <c r="H1189" i="29"/>
  <c r="F1189" i="29"/>
  <c r="P1188" i="29"/>
  <c r="N1188" i="29"/>
  <c r="L1188" i="29"/>
  <c r="R1188" i="29" s="1"/>
  <c r="J1188" i="29"/>
  <c r="H1188" i="29"/>
  <c r="F1188" i="29"/>
  <c r="P1187" i="29"/>
  <c r="N1187" i="29"/>
  <c r="L1187" i="29"/>
  <c r="R1187" i="29" s="1"/>
  <c r="J1187" i="29"/>
  <c r="H1187" i="29"/>
  <c r="F1187" i="29"/>
  <c r="P1186" i="29"/>
  <c r="N1186" i="29"/>
  <c r="L1186" i="29"/>
  <c r="R1186" i="29"/>
  <c r="J1186" i="29"/>
  <c r="H1186" i="29"/>
  <c r="F1186" i="29"/>
  <c r="P1185" i="29"/>
  <c r="N1185" i="29"/>
  <c r="L1185" i="29"/>
  <c r="R1185" i="29" s="1"/>
  <c r="J1185" i="29"/>
  <c r="H1185" i="29"/>
  <c r="F1185" i="29"/>
  <c r="P1184" i="29"/>
  <c r="N1184" i="29"/>
  <c r="L1184" i="29"/>
  <c r="R1184" i="29" s="1"/>
  <c r="J1184" i="29"/>
  <c r="H1184" i="29"/>
  <c r="F1184" i="29"/>
  <c r="P1183" i="29"/>
  <c r="N1183" i="29"/>
  <c r="L1183" i="29"/>
  <c r="R1183" i="29" s="1"/>
  <c r="J1183" i="29"/>
  <c r="H1183" i="29"/>
  <c r="F1183" i="29"/>
  <c r="P1182" i="29"/>
  <c r="N1182" i="29"/>
  <c r="L1182" i="29"/>
  <c r="R1182" i="29" s="1"/>
  <c r="J1182" i="29"/>
  <c r="H1182" i="29"/>
  <c r="F1182" i="29"/>
  <c r="P1181" i="29"/>
  <c r="N1181" i="29"/>
  <c r="L1181" i="29"/>
  <c r="R1181" i="29" s="1"/>
  <c r="J1181" i="29"/>
  <c r="H1181" i="29"/>
  <c r="F1181" i="29"/>
  <c r="P1180" i="29"/>
  <c r="N1180" i="29"/>
  <c r="L1180" i="29"/>
  <c r="R1180" i="29" s="1"/>
  <c r="J1180" i="29"/>
  <c r="H1180" i="29"/>
  <c r="F1180" i="29"/>
  <c r="P1179" i="29"/>
  <c r="N1179" i="29"/>
  <c r="L1179" i="29"/>
  <c r="R1179" i="29"/>
  <c r="J1179" i="29"/>
  <c r="H1179" i="29"/>
  <c r="F1179" i="29"/>
  <c r="P1178" i="29"/>
  <c r="N1178" i="29"/>
  <c r="L1178" i="29"/>
  <c r="R1178" i="29" s="1"/>
  <c r="J1178" i="29"/>
  <c r="H1178" i="29"/>
  <c r="F1178" i="29"/>
  <c r="P1177" i="29"/>
  <c r="N1177" i="29"/>
  <c r="L1177" i="29"/>
  <c r="R1177" i="29" s="1"/>
  <c r="J1177" i="29"/>
  <c r="H1177" i="29"/>
  <c r="F1177" i="29"/>
  <c r="P1176" i="29"/>
  <c r="N1176" i="29"/>
  <c r="L1176" i="29"/>
  <c r="R1176" i="29"/>
  <c r="J1176" i="29"/>
  <c r="H1176" i="29"/>
  <c r="F1176" i="29"/>
  <c r="P1175" i="29"/>
  <c r="N1175" i="29"/>
  <c r="L1175" i="29"/>
  <c r="R1175" i="29" s="1"/>
  <c r="J1175" i="29"/>
  <c r="H1175" i="29"/>
  <c r="F1175" i="29"/>
  <c r="P1174" i="29"/>
  <c r="N1174" i="29"/>
  <c r="L1174" i="29"/>
  <c r="R1174" i="29" s="1"/>
  <c r="J1174" i="29"/>
  <c r="H1174" i="29"/>
  <c r="F1174" i="29"/>
  <c r="P1173" i="29"/>
  <c r="N1173" i="29"/>
  <c r="L1173" i="29"/>
  <c r="R1173" i="29" s="1"/>
  <c r="J1173" i="29"/>
  <c r="H1173" i="29"/>
  <c r="F1173" i="29"/>
  <c r="P1172" i="29"/>
  <c r="N1172" i="29"/>
  <c r="L1172" i="29"/>
  <c r="R1172" i="29" s="1"/>
  <c r="J1172" i="29"/>
  <c r="H1172" i="29"/>
  <c r="F1172" i="29"/>
  <c r="P1171" i="29"/>
  <c r="N1171" i="29"/>
  <c r="L1171" i="29"/>
  <c r="R1171" i="29" s="1"/>
  <c r="J1171" i="29"/>
  <c r="H1171" i="29"/>
  <c r="F1171" i="29"/>
  <c r="P1170" i="29"/>
  <c r="N1170" i="29"/>
  <c r="L1170" i="29"/>
  <c r="R1170" i="29"/>
  <c r="J1170" i="29"/>
  <c r="H1170" i="29"/>
  <c r="F1170" i="29"/>
  <c r="P1169" i="29"/>
  <c r="N1169" i="29"/>
  <c r="L1169" i="29"/>
  <c r="R1169" i="29" s="1"/>
  <c r="J1169" i="29"/>
  <c r="H1169" i="29"/>
  <c r="F1169" i="29"/>
  <c r="P1168" i="29"/>
  <c r="N1168" i="29"/>
  <c r="L1168" i="29"/>
  <c r="R1168" i="29" s="1"/>
  <c r="J1168" i="29"/>
  <c r="H1168" i="29"/>
  <c r="F1168" i="29"/>
  <c r="P1167" i="29"/>
  <c r="N1167" i="29"/>
  <c r="L1167" i="29"/>
  <c r="R1167" i="29" s="1"/>
  <c r="J1167" i="29"/>
  <c r="H1167" i="29"/>
  <c r="F1167" i="29"/>
  <c r="P1166" i="29"/>
  <c r="N1166" i="29"/>
  <c r="L1166" i="29"/>
  <c r="R1166" i="29" s="1"/>
  <c r="J1166" i="29"/>
  <c r="H1166" i="29"/>
  <c r="F1166" i="29"/>
  <c r="P1165" i="29"/>
  <c r="N1165" i="29"/>
  <c r="L1165" i="29"/>
  <c r="R1165" i="29" s="1"/>
  <c r="J1165" i="29"/>
  <c r="H1165" i="29"/>
  <c r="F1165" i="29"/>
  <c r="P1164" i="29"/>
  <c r="N1164" i="29"/>
  <c r="L1164" i="29"/>
  <c r="R1164" i="29" s="1"/>
  <c r="J1164" i="29"/>
  <c r="H1164" i="29"/>
  <c r="F1164" i="29"/>
  <c r="P1163" i="29"/>
  <c r="N1163" i="29"/>
  <c r="L1163" i="29"/>
  <c r="R1163" i="29"/>
  <c r="J1163" i="29"/>
  <c r="H1163" i="29"/>
  <c r="F1163" i="29"/>
  <c r="P1162" i="29"/>
  <c r="N1162" i="29"/>
  <c r="L1162" i="29"/>
  <c r="R1162" i="29"/>
  <c r="J1162" i="29"/>
  <c r="H1162" i="29"/>
  <c r="F1162" i="29"/>
  <c r="P1161" i="29"/>
  <c r="N1161" i="29"/>
  <c r="L1161" i="29"/>
  <c r="R1161" i="29" s="1"/>
  <c r="J1161" i="29"/>
  <c r="H1161" i="29"/>
  <c r="F1161" i="29"/>
  <c r="P1160" i="29"/>
  <c r="N1160" i="29"/>
  <c r="L1160" i="29"/>
  <c r="R1160" i="29"/>
  <c r="J1160" i="29"/>
  <c r="H1160" i="29"/>
  <c r="F1160" i="29"/>
  <c r="P1159" i="29"/>
  <c r="N1159" i="29"/>
  <c r="L1159" i="29"/>
  <c r="R1159" i="29" s="1"/>
  <c r="J1159" i="29"/>
  <c r="H1159" i="29"/>
  <c r="F1159" i="29"/>
  <c r="P1158" i="29"/>
  <c r="N1158" i="29"/>
  <c r="L1158" i="29"/>
  <c r="R1158" i="29" s="1"/>
  <c r="J1158" i="29"/>
  <c r="H1158" i="29"/>
  <c r="F1158" i="29"/>
  <c r="P1157" i="29"/>
  <c r="N1157" i="29"/>
  <c r="L1157" i="29"/>
  <c r="R1157" i="29" s="1"/>
  <c r="J1157" i="29"/>
  <c r="H1157" i="29"/>
  <c r="F1157" i="29"/>
  <c r="P1156" i="29"/>
  <c r="N1156" i="29"/>
  <c r="L1156" i="29"/>
  <c r="R1156" i="29" s="1"/>
  <c r="J1156" i="29"/>
  <c r="H1156" i="29"/>
  <c r="F1156" i="29"/>
  <c r="P1155" i="29"/>
  <c r="N1155" i="29"/>
  <c r="L1155" i="29"/>
  <c r="R1155" i="29" s="1"/>
  <c r="J1155" i="29"/>
  <c r="H1155" i="29"/>
  <c r="F1155" i="29"/>
  <c r="P1154" i="29"/>
  <c r="N1154" i="29"/>
  <c r="L1154" i="29"/>
  <c r="R1154" i="29"/>
  <c r="J1154" i="29"/>
  <c r="H1154" i="29"/>
  <c r="F1154" i="29"/>
  <c r="P1153" i="29"/>
  <c r="N1153" i="29"/>
  <c r="L1153" i="29"/>
  <c r="R1153" i="29" s="1"/>
  <c r="J1153" i="29"/>
  <c r="H1153" i="29"/>
  <c r="F1153" i="29"/>
  <c r="P1152" i="29"/>
  <c r="N1152" i="29"/>
  <c r="L1152" i="29"/>
  <c r="R1152" i="29" s="1"/>
  <c r="J1152" i="29"/>
  <c r="H1152" i="29"/>
  <c r="F1152" i="29"/>
  <c r="P1151" i="29"/>
  <c r="N1151" i="29"/>
  <c r="L1151" i="29"/>
  <c r="R1151" i="29" s="1"/>
  <c r="J1151" i="29"/>
  <c r="H1151" i="29"/>
  <c r="F1151" i="29"/>
  <c r="P1150" i="29"/>
  <c r="N1150" i="29"/>
  <c r="L1150" i="29"/>
  <c r="R1150" i="29" s="1"/>
  <c r="J1150" i="29"/>
  <c r="H1150" i="29"/>
  <c r="F1150" i="29"/>
  <c r="P1149" i="29"/>
  <c r="N1149" i="29"/>
  <c r="L1149" i="29"/>
  <c r="R1149" i="29" s="1"/>
  <c r="J1149" i="29"/>
  <c r="H1149" i="29"/>
  <c r="F1149" i="29"/>
  <c r="P1148" i="29"/>
  <c r="N1148" i="29"/>
  <c r="L1148" i="29"/>
  <c r="R1148" i="29" s="1"/>
  <c r="J1148" i="29"/>
  <c r="H1148" i="29"/>
  <c r="F1148" i="29"/>
  <c r="P1147" i="29"/>
  <c r="N1147" i="29"/>
  <c r="L1147" i="29"/>
  <c r="R1147" i="29"/>
  <c r="J1147" i="29"/>
  <c r="H1147" i="29"/>
  <c r="F1147" i="29"/>
  <c r="P1146" i="29"/>
  <c r="N1146" i="29"/>
  <c r="L1146" i="29"/>
  <c r="R1146" i="29"/>
  <c r="J1146" i="29"/>
  <c r="H1146" i="29"/>
  <c r="F1146" i="29"/>
  <c r="P1145" i="29"/>
  <c r="N1145" i="29"/>
  <c r="L1145" i="29"/>
  <c r="R1145" i="29" s="1"/>
  <c r="J1145" i="29"/>
  <c r="H1145" i="29"/>
  <c r="F1145" i="29"/>
  <c r="P1144" i="29"/>
  <c r="N1144" i="29"/>
  <c r="L1144" i="29"/>
  <c r="R1144" i="29"/>
  <c r="J1144" i="29"/>
  <c r="H1144" i="29"/>
  <c r="F1144" i="29"/>
  <c r="P1143" i="29"/>
  <c r="N1143" i="29"/>
  <c r="L1143" i="29"/>
  <c r="R1143" i="29" s="1"/>
  <c r="J1143" i="29"/>
  <c r="H1143" i="29"/>
  <c r="F1143" i="29"/>
  <c r="P1142" i="29"/>
  <c r="N1142" i="29"/>
  <c r="L1142" i="29"/>
  <c r="R1142" i="29" s="1"/>
  <c r="J1142" i="29"/>
  <c r="H1142" i="29"/>
  <c r="F1142" i="29"/>
  <c r="P1141" i="29"/>
  <c r="N1141" i="29"/>
  <c r="L1141" i="29"/>
  <c r="R1141" i="29" s="1"/>
  <c r="J1141" i="29"/>
  <c r="H1141" i="29"/>
  <c r="F1141" i="29"/>
  <c r="P1140" i="29"/>
  <c r="N1140" i="29"/>
  <c r="L1140" i="29"/>
  <c r="R1140" i="29" s="1"/>
  <c r="J1140" i="29"/>
  <c r="H1140" i="29"/>
  <c r="F1140" i="29"/>
  <c r="P1139" i="29"/>
  <c r="N1139" i="29"/>
  <c r="L1139" i="29"/>
  <c r="R1139" i="29" s="1"/>
  <c r="J1139" i="29"/>
  <c r="H1139" i="29"/>
  <c r="F1139" i="29"/>
  <c r="P1138" i="29"/>
  <c r="N1138" i="29"/>
  <c r="L1138" i="29"/>
  <c r="R1138" i="29"/>
  <c r="J1138" i="29"/>
  <c r="H1138" i="29"/>
  <c r="F1138" i="29"/>
  <c r="P1137" i="29"/>
  <c r="N1137" i="29"/>
  <c r="L1137" i="29"/>
  <c r="R1137" i="29" s="1"/>
  <c r="J1137" i="29"/>
  <c r="H1137" i="29"/>
  <c r="F1137" i="29"/>
  <c r="P1136" i="29"/>
  <c r="N1136" i="29"/>
  <c r="L1136" i="29"/>
  <c r="R1136" i="29" s="1"/>
  <c r="J1136" i="29"/>
  <c r="H1136" i="29"/>
  <c r="F1136" i="29"/>
  <c r="P1135" i="29"/>
  <c r="N1135" i="29"/>
  <c r="L1135" i="29"/>
  <c r="R1135" i="29" s="1"/>
  <c r="J1135" i="29"/>
  <c r="H1135" i="29"/>
  <c r="F1135" i="29"/>
  <c r="P1134" i="29"/>
  <c r="N1134" i="29"/>
  <c r="L1134" i="29"/>
  <c r="R1134" i="29"/>
  <c r="J1134" i="29"/>
  <c r="H1134" i="29"/>
  <c r="F1134" i="29"/>
  <c r="P1133" i="29"/>
  <c r="N1133" i="29"/>
  <c r="L1133" i="29"/>
  <c r="R1133" i="29" s="1"/>
  <c r="J1133" i="29"/>
  <c r="H1133" i="29"/>
  <c r="F1133" i="29"/>
  <c r="P1132" i="29"/>
  <c r="N1132" i="29"/>
  <c r="L1132" i="29"/>
  <c r="R1132" i="29" s="1"/>
  <c r="J1132" i="29"/>
  <c r="H1132" i="29"/>
  <c r="F1132" i="29"/>
  <c r="P1131" i="29"/>
  <c r="N1131" i="29"/>
  <c r="L1131" i="29"/>
  <c r="R1131" i="29" s="1"/>
  <c r="J1131" i="29"/>
  <c r="H1131" i="29"/>
  <c r="F1131" i="29"/>
  <c r="P1130" i="29"/>
  <c r="N1130" i="29"/>
  <c r="L1130" i="29"/>
  <c r="R1130" i="29"/>
  <c r="J1130" i="29"/>
  <c r="H1130" i="29"/>
  <c r="F1130" i="29"/>
  <c r="P1129" i="29"/>
  <c r="N1129" i="29"/>
  <c r="L1129" i="29"/>
  <c r="R1129" i="29" s="1"/>
  <c r="J1129" i="29"/>
  <c r="H1129" i="29"/>
  <c r="F1129" i="29"/>
  <c r="P1128" i="29"/>
  <c r="N1128" i="29"/>
  <c r="L1128" i="29"/>
  <c r="R1128" i="29" s="1"/>
  <c r="J1128" i="29"/>
  <c r="H1128" i="29"/>
  <c r="F1128" i="29"/>
  <c r="P1127" i="29"/>
  <c r="N1127" i="29"/>
  <c r="L1127" i="29"/>
  <c r="R1127" i="29" s="1"/>
  <c r="J1127" i="29"/>
  <c r="H1127" i="29"/>
  <c r="F1127" i="29"/>
  <c r="P1126" i="29"/>
  <c r="N1126" i="29"/>
  <c r="L1126" i="29"/>
  <c r="R1126" i="29" s="1"/>
  <c r="J1126" i="29"/>
  <c r="H1126" i="29"/>
  <c r="F1126" i="29"/>
  <c r="P1125" i="29"/>
  <c r="N1125" i="29"/>
  <c r="L1125" i="29"/>
  <c r="R1125" i="29" s="1"/>
  <c r="J1125" i="29"/>
  <c r="H1125" i="29"/>
  <c r="F1125" i="29"/>
  <c r="P1124" i="29"/>
  <c r="N1124" i="29"/>
  <c r="L1124" i="29"/>
  <c r="R1124" i="29" s="1"/>
  <c r="J1124" i="29"/>
  <c r="H1124" i="29"/>
  <c r="F1124" i="29"/>
  <c r="P1123" i="29"/>
  <c r="N1123" i="29"/>
  <c r="L1123" i="29"/>
  <c r="R1123" i="29" s="1"/>
  <c r="J1123" i="29"/>
  <c r="H1123" i="29"/>
  <c r="F1123" i="29"/>
  <c r="P1122" i="29"/>
  <c r="N1122" i="29"/>
  <c r="L1122" i="29"/>
  <c r="R1122" i="29"/>
  <c r="J1122" i="29"/>
  <c r="H1122" i="29"/>
  <c r="F1122" i="29"/>
  <c r="P1121" i="29"/>
  <c r="N1121" i="29"/>
  <c r="L1121" i="29"/>
  <c r="R1121" i="29" s="1"/>
  <c r="J1121" i="29"/>
  <c r="H1121" i="29"/>
  <c r="F1121" i="29"/>
  <c r="P1120" i="29"/>
  <c r="N1120" i="29"/>
  <c r="L1120" i="29"/>
  <c r="R1120" i="29" s="1"/>
  <c r="J1120" i="29"/>
  <c r="H1120" i="29"/>
  <c r="F1120" i="29"/>
  <c r="P1119" i="29"/>
  <c r="N1119" i="29"/>
  <c r="L1119" i="29"/>
  <c r="R1119" i="29" s="1"/>
  <c r="J1119" i="29"/>
  <c r="H1119" i="29"/>
  <c r="F1119" i="29"/>
  <c r="P1118" i="29"/>
  <c r="N1118" i="29"/>
  <c r="L1118" i="29"/>
  <c r="R1118" i="29" s="1"/>
  <c r="J1118" i="29"/>
  <c r="H1118" i="29"/>
  <c r="F1118" i="29"/>
  <c r="P1117" i="29"/>
  <c r="N1117" i="29"/>
  <c r="L1117" i="29"/>
  <c r="R1117" i="29" s="1"/>
  <c r="J1117" i="29"/>
  <c r="H1117" i="29"/>
  <c r="F1117" i="29"/>
  <c r="P1116" i="29"/>
  <c r="N1116" i="29"/>
  <c r="L1116" i="29"/>
  <c r="R1116" i="29" s="1"/>
  <c r="J1116" i="29"/>
  <c r="H1116" i="29"/>
  <c r="F1116" i="29"/>
  <c r="P1115" i="29"/>
  <c r="N1115" i="29"/>
  <c r="L1115" i="29"/>
  <c r="R1115" i="29"/>
  <c r="J1115" i="29"/>
  <c r="H1115" i="29"/>
  <c r="F1115" i="29"/>
  <c r="P1114" i="29"/>
  <c r="N1114" i="29"/>
  <c r="L1114" i="29"/>
  <c r="R1114" i="29" s="1"/>
  <c r="J1114" i="29"/>
  <c r="H1114" i="29"/>
  <c r="F1114" i="29"/>
  <c r="P1113" i="29"/>
  <c r="N1113" i="29"/>
  <c r="L1113" i="29"/>
  <c r="R1113" i="29" s="1"/>
  <c r="J1113" i="29"/>
  <c r="H1113" i="29"/>
  <c r="F1113" i="29"/>
  <c r="P1112" i="29"/>
  <c r="N1112" i="29"/>
  <c r="L1112" i="29"/>
  <c r="R1112" i="29"/>
  <c r="J1112" i="29"/>
  <c r="H1112" i="29"/>
  <c r="F1112" i="29"/>
  <c r="P1111" i="29"/>
  <c r="N1111" i="29"/>
  <c r="L1111" i="29"/>
  <c r="R1111" i="29" s="1"/>
  <c r="J1111" i="29"/>
  <c r="H1111" i="29"/>
  <c r="F1111" i="29"/>
  <c r="P1110" i="29"/>
  <c r="N1110" i="29"/>
  <c r="L1110" i="29"/>
  <c r="R1110" i="29" s="1"/>
  <c r="J1110" i="29"/>
  <c r="H1110" i="29"/>
  <c r="F1110" i="29"/>
  <c r="P1109" i="29"/>
  <c r="N1109" i="29"/>
  <c r="L1109" i="29"/>
  <c r="R1109" i="29" s="1"/>
  <c r="J1109" i="29"/>
  <c r="H1109" i="29"/>
  <c r="F1109" i="29"/>
  <c r="P1108" i="29"/>
  <c r="N1108" i="29"/>
  <c r="L1108" i="29"/>
  <c r="R1108" i="29" s="1"/>
  <c r="J1108" i="29"/>
  <c r="H1108" i="29"/>
  <c r="F1108" i="29"/>
  <c r="P1107" i="29"/>
  <c r="N1107" i="29"/>
  <c r="L1107" i="29"/>
  <c r="R1107" i="29" s="1"/>
  <c r="J1107" i="29"/>
  <c r="H1107" i="29"/>
  <c r="F1107" i="29"/>
  <c r="P1106" i="29"/>
  <c r="N1106" i="29"/>
  <c r="L1106" i="29"/>
  <c r="R1106" i="29"/>
  <c r="J1106" i="29"/>
  <c r="H1106" i="29"/>
  <c r="F1106" i="29"/>
  <c r="P1105" i="29"/>
  <c r="N1105" i="29"/>
  <c r="L1105" i="29"/>
  <c r="R1105" i="29" s="1"/>
  <c r="J1105" i="29"/>
  <c r="H1105" i="29"/>
  <c r="F1105" i="29"/>
  <c r="P1104" i="29"/>
  <c r="N1104" i="29"/>
  <c r="L1104" i="29"/>
  <c r="R1104" i="29" s="1"/>
  <c r="J1104" i="29"/>
  <c r="H1104" i="29"/>
  <c r="F1104" i="29"/>
  <c r="P1103" i="29"/>
  <c r="N1103" i="29"/>
  <c r="L1103" i="29"/>
  <c r="R1103" i="29" s="1"/>
  <c r="J1103" i="29"/>
  <c r="H1103" i="29"/>
  <c r="F1103" i="29"/>
  <c r="P1102" i="29"/>
  <c r="N1102" i="29"/>
  <c r="L1102" i="29"/>
  <c r="R1102" i="29" s="1"/>
  <c r="J1102" i="29"/>
  <c r="H1102" i="29"/>
  <c r="F1102" i="29"/>
  <c r="P1101" i="29"/>
  <c r="N1101" i="29"/>
  <c r="L1101" i="29"/>
  <c r="R1101" i="29" s="1"/>
  <c r="J1101" i="29"/>
  <c r="H1101" i="29"/>
  <c r="F1101" i="29"/>
  <c r="P1100" i="29"/>
  <c r="N1100" i="29"/>
  <c r="L1100" i="29"/>
  <c r="R1100" i="29" s="1"/>
  <c r="J1100" i="29"/>
  <c r="H1100" i="29"/>
  <c r="F1100" i="29"/>
  <c r="P1099" i="29"/>
  <c r="N1099" i="29"/>
  <c r="L1099" i="29"/>
  <c r="R1099" i="29"/>
  <c r="J1099" i="29"/>
  <c r="H1099" i="29"/>
  <c r="F1099" i="29"/>
  <c r="P1098" i="29"/>
  <c r="N1098" i="29"/>
  <c r="L1098" i="29"/>
  <c r="R1098" i="29"/>
  <c r="J1098" i="29"/>
  <c r="H1098" i="29"/>
  <c r="F1098" i="29"/>
  <c r="P1097" i="29"/>
  <c r="N1097" i="29"/>
  <c r="L1097" i="29"/>
  <c r="R1097" i="29" s="1"/>
  <c r="J1097" i="29"/>
  <c r="H1097" i="29"/>
  <c r="F1097" i="29"/>
  <c r="P1096" i="29"/>
  <c r="N1096" i="29"/>
  <c r="L1096" i="29"/>
  <c r="R1096" i="29"/>
  <c r="J1096" i="29"/>
  <c r="H1096" i="29"/>
  <c r="F1096" i="29"/>
  <c r="P1095" i="29"/>
  <c r="N1095" i="29"/>
  <c r="L1095" i="29"/>
  <c r="R1095" i="29" s="1"/>
  <c r="J1095" i="29"/>
  <c r="H1095" i="29"/>
  <c r="F1095" i="29"/>
  <c r="P1094" i="29"/>
  <c r="N1094" i="29"/>
  <c r="L1094" i="29"/>
  <c r="R1094" i="29" s="1"/>
  <c r="J1094" i="29"/>
  <c r="H1094" i="29"/>
  <c r="F1094" i="29"/>
  <c r="P1093" i="29"/>
  <c r="N1093" i="29"/>
  <c r="L1093" i="29"/>
  <c r="R1093" i="29" s="1"/>
  <c r="J1093" i="29"/>
  <c r="H1093" i="29"/>
  <c r="F1093" i="29"/>
  <c r="P1092" i="29"/>
  <c r="N1092" i="29"/>
  <c r="L1092" i="29"/>
  <c r="R1092" i="29" s="1"/>
  <c r="J1092" i="29"/>
  <c r="H1092" i="29"/>
  <c r="F1092" i="29"/>
  <c r="P1091" i="29"/>
  <c r="N1091" i="29"/>
  <c r="L1091" i="29"/>
  <c r="R1091" i="29" s="1"/>
  <c r="J1091" i="29"/>
  <c r="H1091" i="29"/>
  <c r="F1091" i="29"/>
  <c r="P1090" i="29"/>
  <c r="N1090" i="29"/>
  <c r="L1090" i="29"/>
  <c r="R1090" i="29"/>
  <c r="J1090" i="29"/>
  <c r="H1090" i="29"/>
  <c r="F1090" i="29"/>
  <c r="P1089" i="29"/>
  <c r="N1089" i="29"/>
  <c r="L1089" i="29"/>
  <c r="R1089" i="29" s="1"/>
  <c r="J1089" i="29"/>
  <c r="H1089" i="29"/>
  <c r="F1089" i="29"/>
  <c r="P1088" i="29"/>
  <c r="N1088" i="29"/>
  <c r="L1088" i="29"/>
  <c r="R1088" i="29" s="1"/>
  <c r="J1088" i="29"/>
  <c r="H1088" i="29"/>
  <c r="F1088" i="29"/>
  <c r="P1087" i="29"/>
  <c r="N1087" i="29"/>
  <c r="L1087" i="29"/>
  <c r="R1087" i="29" s="1"/>
  <c r="J1087" i="29"/>
  <c r="H1087" i="29"/>
  <c r="F1087" i="29"/>
  <c r="P1086" i="29"/>
  <c r="N1086" i="29"/>
  <c r="L1086" i="29"/>
  <c r="R1086" i="29" s="1"/>
  <c r="J1086" i="29"/>
  <c r="H1086" i="29"/>
  <c r="F1086" i="29"/>
  <c r="P1085" i="29"/>
  <c r="N1085" i="29"/>
  <c r="L1085" i="29"/>
  <c r="R1085" i="29" s="1"/>
  <c r="J1085" i="29"/>
  <c r="H1085" i="29"/>
  <c r="F1085" i="29"/>
  <c r="P1084" i="29"/>
  <c r="N1084" i="29"/>
  <c r="L1084" i="29"/>
  <c r="R1084" i="29" s="1"/>
  <c r="J1084" i="29"/>
  <c r="H1084" i="29"/>
  <c r="F1084" i="29"/>
  <c r="P1083" i="29"/>
  <c r="N1083" i="29"/>
  <c r="L1083" i="29"/>
  <c r="R1083" i="29"/>
  <c r="J1083" i="29"/>
  <c r="H1083" i="29"/>
  <c r="F1083" i="29"/>
  <c r="P1082" i="29"/>
  <c r="N1082" i="29"/>
  <c r="L1082" i="29"/>
  <c r="R1082" i="29"/>
  <c r="J1082" i="29"/>
  <c r="H1082" i="29"/>
  <c r="F1082" i="29"/>
  <c r="P1081" i="29"/>
  <c r="N1081" i="29"/>
  <c r="L1081" i="29"/>
  <c r="R1081" i="29" s="1"/>
  <c r="J1081" i="29"/>
  <c r="H1081" i="29"/>
  <c r="F1081" i="29"/>
  <c r="P1080" i="29"/>
  <c r="N1080" i="29"/>
  <c r="L1080" i="29"/>
  <c r="R1080" i="29"/>
  <c r="J1080" i="29"/>
  <c r="H1080" i="29"/>
  <c r="F1080" i="29"/>
  <c r="P1079" i="29"/>
  <c r="N1079" i="29"/>
  <c r="L1079" i="29"/>
  <c r="R1079" i="29" s="1"/>
  <c r="J1079" i="29"/>
  <c r="H1079" i="29"/>
  <c r="F1079" i="29"/>
  <c r="P1078" i="29"/>
  <c r="N1078" i="29"/>
  <c r="L1078" i="29"/>
  <c r="R1078" i="29" s="1"/>
  <c r="J1078" i="29"/>
  <c r="H1078" i="29"/>
  <c r="F1078" i="29"/>
  <c r="P1077" i="29"/>
  <c r="N1077" i="29"/>
  <c r="L1077" i="29"/>
  <c r="R1077" i="29" s="1"/>
  <c r="J1077" i="29"/>
  <c r="H1077" i="29"/>
  <c r="F1077" i="29"/>
  <c r="P1076" i="29"/>
  <c r="N1076" i="29"/>
  <c r="L1076" i="29"/>
  <c r="R1076" i="29" s="1"/>
  <c r="J1076" i="29"/>
  <c r="H1076" i="29"/>
  <c r="F1076" i="29"/>
  <c r="P1075" i="29"/>
  <c r="N1075" i="29"/>
  <c r="L1075" i="29"/>
  <c r="R1075" i="29" s="1"/>
  <c r="J1075" i="29"/>
  <c r="H1075" i="29"/>
  <c r="F1075" i="29"/>
  <c r="P1074" i="29"/>
  <c r="N1074" i="29"/>
  <c r="L1074" i="29"/>
  <c r="R1074" i="29" s="1"/>
  <c r="J1074" i="29"/>
  <c r="H1074" i="29"/>
  <c r="F1074" i="29"/>
  <c r="P1073" i="29"/>
  <c r="N1073" i="29"/>
  <c r="L1073" i="29"/>
  <c r="R1073" i="29" s="1"/>
  <c r="J1073" i="29"/>
  <c r="H1073" i="29"/>
  <c r="F1073" i="29"/>
  <c r="P1072" i="29"/>
  <c r="N1072" i="29"/>
  <c r="L1072" i="29"/>
  <c r="R1072" i="29" s="1"/>
  <c r="J1072" i="29"/>
  <c r="H1072" i="29"/>
  <c r="F1072" i="29"/>
  <c r="P1071" i="29"/>
  <c r="N1071" i="29"/>
  <c r="L1071" i="29"/>
  <c r="R1071" i="29"/>
  <c r="J1071" i="29"/>
  <c r="H1071" i="29"/>
  <c r="F1071" i="29"/>
  <c r="P1070" i="29"/>
  <c r="N1070" i="29"/>
  <c r="L1070" i="29"/>
  <c r="R1070" i="29"/>
  <c r="J1070" i="29"/>
  <c r="H1070" i="29"/>
  <c r="F1070" i="29"/>
  <c r="P1069" i="29"/>
  <c r="N1069" i="29"/>
  <c r="L1069" i="29"/>
  <c r="R1069" i="29" s="1"/>
  <c r="J1069" i="29"/>
  <c r="H1069" i="29"/>
  <c r="F1069" i="29"/>
  <c r="P1068" i="29"/>
  <c r="N1068" i="29"/>
  <c r="L1068" i="29"/>
  <c r="R1068" i="29"/>
  <c r="J1068" i="29"/>
  <c r="H1068" i="29"/>
  <c r="F1068" i="29"/>
  <c r="P1067" i="29"/>
  <c r="N1067" i="29"/>
  <c r="L1067" i="29"/>
  <c r="R1067" i="29"/>
  <c r="J1067" i="29"/>
  <c r="H1067" i="29"/>
  <c r="F1067" i="29"/>
  <c r="P1066" i="29"/>
  <c r="N1066" i="29"/>
  <c r="L1066" i="29"/>
  <c r="R1066" i="29"/>
  <c r="J1066" i="29"/>
  <c r="H1066" i="29"/>
  <c r="F1066" i="29"/>
  <c r="P1065" i="29"/>
  <c r="N1065" i="29"/>
  <c r="L1065" i="29"/>
  <c r="R1065" i="29" s="1"/>
  <c r="J1065" i="29"/>
  <c r="H1065" i="29"/>
  <c r="F1065" i="29"/>
  <c r="P1064" i="29"/>
  <c r="N1064" i="29"/>
  <c r="L1064" i="29"/>
  <c r="R1064" i="29"/>
  <c r="J1064" i="29"/>
  <c r="H1064" i="29"/>
  <c r="F1064" i="29"/>
  <c r="P1063" i="29"/>
  <c r="N1063" i="29"/>
  <c r="L1063" i="29"/>
  <c r="R1063" i="29" s="1"/>
  <c r="J1063" i="29"/>
  <c r="H1063" i="29"/>
  <c r="F1063" i="29"/>
  <c r="P1062" i="29"/>
  <c r="N1062" i="29"/>
  <c r="L1062" i="29"/>
  <c r="R1062" i="29"/>
  <c r="J1062" i="29"/>
  <c r="H1062" i="29"/>
  <c r="F1062" i="29"/>
  <c r="P1061" i="29"/>
  <c r="N1061" i="29"/>
  <c r="L1061" i="29"/>
  <c r="R1061" i="29" s="1"/>
  <c r="J1061" i="29"/>
  <c r="H1061" i="29"/>
  <c r="F1061" i="29"/>
  <c r="P1060" i="29"/>
  <c r="N1060" i="29"/>
  <c r="L1060" i="29"/>
  <c r="R1060" i="29" s="1"/>
  <c r="J1060" i="29"/>
  <c r="H1060" i="29"/>
  <c r="F1060" i="29"/>
  <c r="P1059" i="29"/>
  <c r="N1059" i="29"/>
  <c r="L1059" i="29"/>
  <c r="R1059" i="29" s="1"/>
  <c r="J1059" i="29"/>
  <c r="H1059" i="29"/>
  <c r="F1059" i="29"/>
  <c r="P1058" i="29"/>
  <c r="N1058" i="29"/>
  <c r="L1058" i="29"/>
  <c r="R1058" i="29" s="1"/>
  <c r="J1058" i="29"/>
  <c r="H1058" i="29"/>
  <c r="F1058" i="29"/>
  <c r="P1057" i="29"/>
  <c r="N1057" i="29"/>
  <c r="L1057" i="29"/>
  <c r="R1057" i="29" s="1"/>
  <c r="J1057" i="29"/>
  <c r="H1057" i="29"/>
  <c r="F1057" i="29"/>
  <c r="P1056" i="29"/>
  <c r="N1056" i="29"/>
  <c r="L1056" i="29"/>
  <c r="R1056" i="29" s="1"/>
  <c r="J1056" i="29"/>
  <c r="H1056" i="29"/>
  <c r="F1056" i="29"/>
  <c r="P1055" i="29"/>
  <c r="N1055" i="29"/>
  <c r="L1055" i="29"/>
  <c r="R1055" i="29"/>
  <c r="J1055" i="29"/>
  <c r="H1055" i="29"/>
  <c r="F1055" i="29"/>
  <c r="P1054" i="29"/>
  <c r="N1054" i="29"/>
  <c r="L1054" i="29"/>
  <c r="R1054" i="29" s="1"/>
  <c r="J1054" i="29"/>
  <c r="H1054" i="29"/>
  <c r="F1054" i="29"/>
  <c r="P1053" i="29"/>
  <c r="N1053" i="29"/>
  <c r="L1053" i="29"/>
  <c r="R1053" i="29" s="1"/>
  <c r="J1053" i="29"/>
  <c r="H1053" i="29"/>
  <c r="F1053" i="29"/>
  <c r="P1052" i="29"/>
  <c r="N1052" i="29"/>
  <c r="L1052" i="29"/>
  <c r="R1052" i="29"/>
  <c r="J1052" i="29"/>
  <c r="H1052" i="29"/>
  <c r="F1052" i="29"/>
  <c r="P1051" i="29"/>
  <c r="N1051" i="29"/>
  <c r="L1051" i="29"/>
  <c r="R1051" i="29" s="1"/>
  <c r="J1051" i="29"/>
  <c r="H1051" i="29"/>
  <c r="F1051" i="29"/>
  <c r="P1050" i="29"/>
  <c r="N1050" i="29"/>
  <c r="L1050" i="29"/>
  <c r="R1050" i="29"/>
  <c r="J1050" i="29"/>
  <c r="H1050" i="29"/>
  <c r="F1050" i="29"/>
  <c r="P1049" i="29"/>
  <c r="N1049" i="29"/>
  <c r="L1049" i="29"/>
  <c r="R1049" i="29" s="1"/>
  <c r="J1049" i="29"/>
  <c r="H1049" i="29"/>
  <c r="F1049" i="29"/>
  <c r="P1048" i="29"/>
  <c r="N1048" i="29"/>
  <c r="L1048" i="29"/>
  <c r="R1048" i="29" s="1"/>
  <c r="J1048" i="29"/>
  <c r="H1048" i="29"/>
  <c r="F1048" i="29"/>
  <c r="P1047" i="29"/>
  <c r="N1047" i="29"/>
  <c r="L1047" i="29"/>
  <c r="R1047" i="29" s="1"/>
  <c r="J1047" i="29"/>
  <c r="H1047" i="29"/>
  <c r="F1047" i="29"/>
  <c r="P1046" i="29"/>
  <c r="N1046" i="29"/>
  <c r="L1046" i="29"/>
  <c r="R1046" i="29"/>
  <c r="J1046" i="29"/>
  <c r="H1046" i="29"/>
  <c r="F1046" i="29"/>
  <c r="P1045" i="29"/>
  <c r="N1045" i="29"/>
  <c r="L1045" i="29"/>
  <c r="R1045" i="29" s="1"/>
  <c r="J1045" i="29"/>
  <c r="H1045" i="29"/>
  <c r="F1045" i="29"/>
  <c r="P1044" i="29"/>
  <c r="N1044" i="29"/>
  <c r="L1044" i="29"/>
  <c r="R1044" i="29" s="1"/>
  <c r="J1044" i="29"/>
  <c r="H1044" i="29"/>
  <c r="F1044" i="29"/>
  <c r="P1043" i="29"/>
  <c r="N1043" i="29"/>
  <c r="L1043" i="29"/>
  <c r="R1043" i="29" s="1"/>
  <c r="J1043" i="29"/>
  <c r="H1043" i="29"/>
  <c r="F1043" i="29"/>
  <c r="P1042" i="29"/>
  <c r="N1042" i="29"/>
  <c r="L1042" i="29"/>
  <c r="R1042" i="29" s="1"/>
  <c r="J1042" i="29"/>
  <c r="H1042" i="29"/>
  <c r="F1042" i="29"/>
  <c r="P1041" i="29"/>
  <c r="N1041" i="29"/>
  <c r="L1041" i="29"/>
  <c r="R1041" i="29" s="1"/>
  <c r="J1041" i="29"/>
  <c r="H1041" i="29"/>
  <c r="F1041" i="29"/>
  <c r="P1040" i="29"/>
  <c r="N1040" i="29"/>
  <c r="L1040" i="29"/>
  <c r="R1040" i="29" s="1"/>
  <c r="J1040" i="29"/>
  <c r="H1040" i="29"/>
  <c r="F1040" i="29"/>
  <c r="P1039" i="29"/>
  <c r="N1039" i="29"/>
  <c r="L1039" i="29"/>
  <c r="R1039" i="29" s="1"/>
  <c r="J1039" i="29"/>
  <c r="H1039" i="29"/>
  <c r="F1039" i="29"/>
  <c r="P1038" i="29"/>
  <c r="N1038" i="29"/>
  <c r="L1038" i="29"/>
  <c r="R1038" i="29"/>
  <c r="J1038" i="29"/>
  <c r="H1038" i="29"/>
  <c r="F1038" i="29"/>
  <c r="P1037" i="29"/>
  <c r="N1037" i="29"/>
  <c r="L1037" i="29"/>
  <c r="R1037" i="29" s="1"/>
  <c r="J1037" i="29"/>
  <c r="H1037" i="29"/>
  <c r="F1037" i="29"/>
  <c r="P1036" i="29"/>
  <c r="N1036" i="29"/>
  <c r="L1036" i="29"/>
  <c r="R1036" i="29" s="1"/>
  <c r="J1036" i="29"/>
  <c r="H1036" i="29"/>
  <c r="F1036" i="29"/>
  <c r="P1035" i="29"/>
  <c r="N1035" i="29"/>
  <c r="L1035" i="29"/>
  <c r="R1035" i="29"/>
  <c r="J1035" i="29"/>
  <c r="H1035" i="29"/>
  <c r="F1035" i="29"/>
  <c r="P1034" i="29"/>
  <c r="N1034" i="29"/>
  <c r="L1034" i="29"/>
  <c r="R1034" i="29"/>
  <c r="J1034" i="29"/>
  <c r="H1034" i="29"/>
  <c r="F1034" i="29"/>
  <c r="P1033" i="29"/>
  <c r="N1033" i="29"/>
  <c r="L1033" i="29"/>
  <c r="R1033" i="29" s="1"/>
  <c r="J1033" i="29"/>
  <c r="H1033" i="29"/>
  <c r="F1033" i="29"/>
  <c r="P1032" i="29"/>
  <c r="N1032" i="29"/>
  <c r="L1032" i="29"/>
  <c r="R1032" i="29"/>
  <c r="J1032" i="29"/>
  <c r="H1032" i="29"/>
  <c r="F1032" i="29"/>
  <c r="P1031" i="29"/>
  <c r="N1031" i="29"/>
  <c r="L1031" i="29"/>
  <c r="R1031" i="29" s="1"/>
  <c r="J1031" i="29"/>
  <c r="H1031" i="29"/>
  <c r="F1031" i="29"/>
  <c r="P1030" i="29"/>
  <c r="N1030" i="29"/>
  <c r="L1030" i="29"/>
  <c r="R1030" i="29" s="1"/>
  <c r="J1030" i="29"/>
  <c r="H1030" i="29"/>
  <c r="F1030" i="29"/>
  <c r="P1029" i="29"/>
  <c r="N1029" i="29"/>
  <c r="L1029" i="29"/>
  <c r="R1029" i="29" s="1"/>
  <c r="J1029" i="29"/>
  <c r="H1029" i="29"/>
  <c r="F1029" i="29"/>
  <c r="P1028" i="29"/>
  <c r="N1028" i="29"/>
  <c r="L1028" i="29"/>
  <c r="R1028" i="29" s="1"/>
  <c r="J1028" i="29"/>
  <c r="H1028" i="29"/>
  <c r="F1028" i="29"/>
  <c r="P1027" i="29"/>
  <c r="N1027" i="29"/>
  <c r="L1027" i="29"/>
  <c r="R1027" i="29" s="1"/>
  <c r="J1027" i="29"/>
  <c r="H1027" i="29"/>
  <c r="F1027" i="29"/>
  <c r="P1026" i="29"/>
  <c r="N1026" i="29"/>
  <c r="L1026" i="29"/>
  <c r="R1026" i="29" s="1"/>
  <c r="J1026" i="29"/>
  <c r="H1026" i="29"/>
  <c r="F1026" i="29"/>
  <c r="P1025" i="29"/>
  <c r="N1025" i="29"/>
  <c r="L1025" i="29"/>
  <c r="R1025" i="29" s="1"/>
  <c r="J1025" i="29"/>
  <c r="H1025" i="29"/>
  <c r="F1025" i="29"/>
  <c r="P1024" i="29"/>
  <c r="N1024" i="29"/>
  <c r="L1024" i="29"/>
  <c r="R1024" i="29" s="1"/>
  <c r="J1024" i="29"/>
  <c r="H1024" i="29"/>
  <c r="F1024" i="29"/>
  <c r="P1023" i="29"/>
  <c r="N1023" i="29"/>
  <c r="L1023" i="29"/>
  <c r="R1023" i="29"/>
  <c r="J1023" i="29"/>
  <c r="H1023" i="29"/>
  <c r="F1023" i="29"/>
  <c r="P1022" i="29"/>
  <c r="N1022" i="29"/>
  <c r="L1022" i="29"/>
  <c r="R1022" i="29"/>
  <c r="J1022" i="29"/>
  <c r="H1022" i="29"/>
  <c r="F1022" i="29"/>
  <c r="P1021" i="29"/>
  <c r="N1021" i="29"/>
  <c r="L1021" i="29"/>
  <c r="R1021" i="29" s="1"/>
  <c r="J1021" i="29"/>
  <c r="H1021" i="29"/>
  <c r="F1021" i="29"/>
  <c r="P1020" i="29"/>
  <c r="N1020" i="29"/>
  <c r="L1020" i="29"/>
  <c r="R1020" i="29"/>
  <c r="J1020" i="29"/>
  <c r="H1020" i="29"/>
  <c r="F1020" i="29"/>
  <c r="P1019" i="29"/>
  <c r="N1019" i="29"/>
  <c r="L1019" i="29"/>
  <c r="R1019" i="29"/>
  <c r="J1019" i="29"/>
  <c r="H1019" i="29"/>
  <c r="F1019" i="29"/>
  <c r="P1018" i="29"/>
  <c r="N1018" i="29"/>
  <c r="L1018" i="29"/>
  <c r="R1018" i="29"/>
  <c r="J1018" i="29"/>
  <c r="H1018" i="29"/>
  <c r="F1018" i="29"/>
  <c r="P1017" i="29"/>
  <c r="N1017" i="29"/>
  <c r="L1017" i="29"/>
  <c r="R1017" i="29" s="1"/>
  <c r="J1017" i="29"/>
  <c r="H1017" i="29"/>
  <c r="F1017" i="29"/>
  <c r="P1016" i="29"/>
  <c r="N1016" i="29"/>
  <c r="L1016" i="29"/>
  <c r="R1016" i="29"/>
  <c r="J1016" i="29"/>
  <c r="H1016" i="29"/>
  <c r="F1016" i="29"/>
  <c r="P1015" i="29"/>
  <c r="N1015" i="29"/>
  <c r="L1015" i="29"/>
  <c r="R1015" i="29" s="1"/>
  <c r="J1015" i="29"/>
  <c r="H1015" i="29"/>
  <c r="F1015" i="29"/>
  <c r="P1014" i="29"/>
  <c r="N1014" i="29"/>
  <c r="L1014" i="29"/>
  <c r="R1014" i="29"/>
  <c r="J1014" i="29"/>
  <c r="H1014" i="29"/>
  <c r="F1014" i="29"/>
  <c r="P1013" i="29"/>
  <c r="N1013" i="29"/>
  <c r="L1013" i="29"/>
  <c r="R1013" i="29" s="1"/>
  <c r="J1013" i="29"/>
  <c r="H1013" i="29"/>
  <c r="F1013" i="29"/>
  <c r="P1012" i="29"/>
  <c r="N1012" i="29"/>
  <c r="L1012" i="29"/>
  <c r="R1012" i="29" s="1"/>
  <c r="J1012" i="29"/>
  <c r="H1012" i="29"/>
  <c r="F1012" i="29"/>
  <c r="P1011" i="29"/>
  <c r="N1011" i="29"/>
  <c r="L1011" i="29"/>
  <c r="R1011" i="29" s="1"/>
  <c r="J1011" i="29"/>
  <c r="H1011" i="29"/>
  <c r="F1011" i="29"/>
  <c r="P1010" i="29"/>
  <c r="N1010" i="29"/>
  <c r="L1010" i="29"/>
  <c r="R1010" i="29" s="1"/>
  <c r="J1010" i="29"/>
  <c r="H1010" i="29"/>
  <c r="F1010" i="29"/>
  <c r="P1009" i="29"/>
  <c r="N1009" i="29"/>
  <c r="L1009" i="29"/>
  <c r="R1009" i="29" s="1"/>
  <c r="J1009" i="29"/>
  <c r="H1009" i="29"/>
  <c r="F1009" i="29"/>
  <c r="P1008" i="29"/>
  <c r="N1008" i="29"/>
  <c r="L1008" i="29"/>
  <c r="R1008" i="29" s="1"/>
  <c r="J1008" i="29"/>
  <c r="H1008" i="29"/>
  <c r="F1008" i="29"/>
  <c r="P1007" i="29"/>
  <c r="N1007" i="29"/>
  <c r="L1007" i="29"/>
  <c r="R1007" i="29"/>
  <c r="J1007" i="29"/>
  <c r="H1007" i="29"/>
  <c r="F1007" i="29"/>
  <c r="P1006" i="29"/>
  <c r="N1006" i="29"/>
  <c r="L1006" i="29"/>
  <c r="R1006" i="29"/>
  <c r="J1006" i="29"/>
  <c r="H1006" i="29"/>
  <c r="F1006" i="29"/>
  <c r="P1005" i="29"/>
  <c r="N1005" i="29"/>
  <c r="L1005" i="29"/>
  <c r="R1005" i="29" s="1"/>
  <c r="J1005" i="29"/>
  <c r="H1005" i="29"/>
  <c r="F1005" i="29"/>
  <c r="P1004" i="29"/>
  <c r="N1004" i="29"/>
  <c r="L1004" i="29"/>
  <c r="R1004" i="29"/>
  <c r="J1004" i="29"/>
  <c r="H1004" i="29"/>
  <c r="F1004" i="29"/>
  <c r="P1003" i="29"/>
  <c r="N1003" i="29"/>
  <c r="L1003" i="29"/>
  <c r="R1003" i="29"/>
  <c r="J1003" i="29"/>
  <c r="H1003" i="29"/>
  <c r="F1003" i="29"/>
  <c r="P1002" i="29"/>
  <c r="N1002" i="29"/>
  <c r="L1002" i="29"/>
  <c r="R1002" i="29"/>
  <c r="J1002" i="29"/>
  <c r="H1002" i="29"/>
  <c r="F1002" i="29"/>
  <c r="P1001" i="29"/>
  <c r="N1001" i="29"/>
  <c r="L1001" i="29"/>
  <c r="R1001" i="29" s="1"/>
  <c r="J1001" i="29"/>
  <c r="H1001" i="29"/>
  <c r="F1001" i="29"/>
  <c r="P1000" i="29"/>
  <c r="N1000" i="29"/>
  <c r="L1000" i="29"/>
  <c r="R1000" i="29"/>
  <c r="J1000" i="29"/>
  <c r="H1000" i="29"/>
  <c r="F1000" i="29"/>
  <c r="P999" i="29"/>
  <c r="N999" i="29"/>
  <c r="L999" i="29"/>
  <c r="R999" i="29" s="1"/>
  <c r="J999" i="29"/>
  <c r="H999" i="29"/>
  <c r="F999" i="29"/>
  <c r="P998" i="29"/>
  <c r="N998" i="29"/>
  <c r="L998" i="29"/>
  <c r="R998" i="29"/>
  <c r="J998" i="29"/>
  <c r="H998" i="29"/>
  <c r="F998" i="29"/>
  <c r="R997" i="29"/>
  <c r="P997" i="29"/>
  <c r="N997" i="29"/>
  <c r="L997" i="29"/>
  <c r="J997" i="29"/>
  <c r="H997" i="29"/>
  <c r="F997" i="29"/>
  <c r="P996" i="29"/>
  <c r="N996" i="29"/>
  <c r="L996" i="29"/>
  <c r="R996" i="29"/>
  <c r="J996" i="29"/>
  <c r="H996" i="29"/>
  <c r="F996" i="29"/>
  <c r="P995" i="29"/>
  <c r="N995" i="29"/>
  <c r="L995" i="29"/>
  <c r="R995" i="29" s="1"/>
  <c r="J995" i="29"/>
  <c r="H995" i="29"/>
  <c r="F995" i="29"/>
  <c r="P994" i="29"/>
  <c r="N994" i="29"/>
  <c r="L994" i="29"/>
  <c r="R994" i="29"/>
  <c r="J994" i="29"/>
  <c r="H994" i="29"/>
  <c r="F994" i="29"/>
  <c r="P993" i="29"/>
  <c r="N993" i="29"/>
  <c r="L993" i="29"/>
  <c r="R993" i="29" s="1"/>
  <c r="J993" i="29"/>
  <c r="H993" i="29"/>
  <c r="F993" i="29"/>
  <c r="P992" i="29"/>
  <c r="N992" i="29"/>
  <c r="L992" i="29"/>
  <c r="R992" i="29" s="1"/>
  <c r="J992" i="29"/>
  <c r="H992" i="29"/>
  <c r="F992" i="29"/>
  <c r="P991" i="29"/>
  <c r="N991" i="29"/>
  <c r="L991" i="29"/>
  <c r="R991" i="29" s="1"/>
  <c r="J991" i="29"/>
  <c r="H991" i="29"/>
  <c r="F991" i="29"/>
  <c r="P990" i="29"/>
  <c r="N990" i="29"/>
  <c r="L990" i="29"/>
  <c r="R990" i="29"/>
  <c r="J990" i="29"/>
  <c r="H990" i="29"/>
  <c r="F990" i="29"/>
  <c r="P989" i="29"/>
  <c r="N989" i="29"/>
  <c r="L989" i="29"/>
  <c r="R989" i="29" s="1"/>
  <c r="J989" i="29"/>
  <c r="H989" i="29"/>
  <c r="F989" i="29"/>
  <c r="P988" i="29"/>
  <c r="N988" i="29"/>
  <c r="L988" i="29"/>
  <c r="R988" i="29" s="1"/>
  <c r="J988" i="29"/>
  <c r="H988" i="29"/>
  <c r="F988" i="29"/>
  <c r="P987" i="29"/>
  <c r="N987" i="29"/>
  <c r="L987" i="29"/>
  <c r="R987" i="29"/>
  <c r="J987" i="29"/>
  <c r="H987" i="29"/>
  <c r="F987" i="29"/>
  <c r="P986" i="29"/>
  <c r="N986" i="29"/>
  <c r="L986" i="29"/>
  <c r="R986" i="29"/>
  <c r="J986" i="29"/>
  <c r="H986" i="29"/>
  <c r="F986" i="29"/>
  <c r="P985" i="29"/>
  <c r="N985" i="29"/>
  <c r="L985" i="29"/>
  <c r="R985" i="29" s="1"/>
  <c r="J985" i="29"/>
  <c r="H985" i="29"/>
  <c r="F985" i="29"/>
  <c r="P984" i="29"/>
  <c r="N984" i="29"/>
  <c r="L984" i="29"/>
  <c r="R984" i="29"/>
  <c r="J984" i="29"/>
  <c r="H984" i="29"/>
  <c r="F984" i="29"/>
  <c r="P983" i="29"/>
  <c r="N983" i="29"/>
  <c r="L983" i="29"/>
  <c r="R983" i="29"/>
  <c r="J983" i="29"/>
  <c r="H983" i="29"/>
  <c r="F983" i="29"/>
  <c r="P982" i="29"/>
  <c r="N982" i="29"/>
  <c r="L982" i="29"/>
  <c r="R982" i="29" s="1"/>
  <c r="J982" i="29"/>
  <c r="H982" i="29"/>
  <c r="F982" i="29"/>
  <c r="P981" i="29"/>
  <c r="N981" i="29"/>
  <c r="L981" i="29"/>
  <c r="R981" i="29" s="1"/>
  <c r="J981" i="29"/>
  <c r="H981" i="29"/>
  <c r="F981" i="29"/>
  <c r="P980" i="29"/>
  <c r="N980" i="29"/>
  <c r="L980" i="29"/>
  <c r="R980" i="29"/>
  <c r="J980" i="29"/>
  <c r="H980" i="29"/>
  <c r="F980" i="29"/>
  <c r="P979" i="29"/>
  <c r="N979" i="29"/>
  <c r="L979" i="29"/>
  <c r="R979" i="29" s="1"/>
  <c r="J979" i="29"/>
  <c r="H979" i="29"/>
  <c r="F979" i="29"/>
  <c r="P978" i="29"/>
  <c r="N978" i="29"/>
  <c r="L978" i="29"/>
  <c r="R978" i="29" s="1"/>
  <c r="J978" i="29"/>
  <c r="H978" i="29"/>
  <c r="F978" i="29"/>
  <c r="P977" i="29"/>
  <c r="N977" i="29"/>
  <c r="L977" i="29"/>
  <c r="R977" i="29" s="1"/>
  <c r="J977" i="29"/>
  <c r="H977" i="29"/>
  <c r="F977" i="29"/>
  <c r="P976" i="29"/>
  <c r="N976" i="29"/>
  <c r="L976" i="29"/>
  <c r="R976" i="29" s="1"/>
  <c r="J976" i="29"/>
  <c r="H976" i="29"/>
  <c r="F976" i="29"/>
  <c r="P975" i="29"/>
  <c r="N975" i="29"/>
  <c r="L975" i="29"/>
  <c r="R975" i="29" s="1"/>
  <c r="J975" i="29"/>
  <c r="H975" i="29"/>
  <c r="F975" i="29"/>
  <c r="P974" i="29"/>
  <c r="N974" i="29"/>
  <c r="L974" i="29"/>
  <c r="R974" i="29"/>
  <c r="J974" i="29"/>
  <c r="H974" i="29"/>
  <c r="F974" i="29"/>
  <c r="P973" i="29"/>
  <c r="N973" i="29"/>
  <c r="L973" i="29"/>
  <c r="R973" i="29" s="1"/>
  <c r="J973" i="29"/>
  <c r="H973" i="29"/>
  <c r="F973" i="29"/>
  <c r="P972" i="29"/>
  <c r="N972" i="29"/>
  <c r="L972" i="29"/>
  <c r="R972" i="29" s="1"/>
  <c r="J972" i="29"/>
  <c r="H972" i="29"/>
  <c r="F972" i="29"/>
  <c r="P971" i="29"/>
  <c r="N971" i="29"/>
  <c r="L971" i="29"/>
  <c r="R971" i="29" s="1"/>
  <c r="J971" i="29"/>
  <c r="H971" i="29"/>
  <c r="F971" i="29"/>
  <c r="P970" i="29"/>
  <c r="N970" i="29"/>
  <c r="L970" i="29"/>
  <c r="R970" i="29"/>
  <c r="J970" i="29"/>
  <c r="H970" i="29"/>
  <c r="F970" i="29"/>
  <c r="P969" i="29"/>
  <c r="N969" i="29"/>
  <c r="L969" i="29"/>
  <c r="R969" i="29" s="1"/>
  <c r="J969" i="29"/>
  <c r="H969" i="29"/>
  <c r="F969" i="29"/>
  <c r="P968" i="29"/>
  <c r="N968" i="29"/>
  <c r="L968" i="29"/>
  <c r="R968" i="29" s="1"/>
  <c r="J968" i="29"/>
  <c r="H968" i="29"/>
  <c r="F968" i="29"/>
  <c r="P967" i="29"/>
  <c r="N967" i="29"/>
  <c r="L967" i="29"/>
  <c r="R967" i="29"/>
  <c r="J967" i="29"/>
  <c r="H967" i="29"/>
  <c r="F967" i="29"/>
  <c r="P966" i="29"/>
  <c r="N966" i="29"/>
  <c r="L966" i="29"/>
  <c r="R966" i="29" s="1"/>
  <c r="J966" i="29"/>
  <c r="H966" i="29"/>
  <c r="F966" i="29"/>
  <c r="P965" i="29"/>
  <c r="N965" i="29"/>
  <c r="L965" i="29"/>
  <c r="R965" i="29" s="1"/>
  <c r="J965" i="29"/>
  <c r="H965" i="29"/>
  <c r="F965" i="29"/>
  <c r="P964" i="29"/>
  <c r="N964" i="29"/>
  <c r="L964" i="29"/>
  <c r="R964" i="29"/>
  <c r="J964" i="29"/>
  <c r="H964" i="29"/>
  <c r="F964" i="29"/>
  <c r="P963" i="29"/>
  <c r="N963" i="29"/>
  <c r="L963" i="29"/>
  <c r="R963" i="29" s="1"/>
  <c r="J963" i="29"/>
  <c r="H963" i="29"/>
  <c r="F963" i="29"/>
  <c r="P962" i="29"/>
  <c r="N962" i="29"/>
  <c r="L962" i="29"/>
  <c r="R962" i="29"/>
  <c r="J962" i="29"/>
  <c r="H962" i="29"/>
  <c r="F962" i="29"/>
  <c r="P961" i="29"/>
  <c r="N961" i="29"/>
  <c r="L961" i="29"/>
  <c r="R961" i="29" s="1"/>
  <c r="J961" i="29"/>
  <c r="H961" i="29"/>
  <c r="F961" i="29"/>
  <c r="P960" i="29"/>
  <c r="N960" i="29"/>
  <c r="L960" i="29"/>
  <c r="R960" i="29" s="1"/>
  <c r="J960" i="29"/>
  <c r="H960" i="29"/>
  <c r="F960" i="29"/>
  <c r="P959" i="29"/>
  <c r="N959" i="29"/>
  <c r="L959" i="29"/>
  <c r="R959" i="29" s="1"/>
  <c r="J959" i="29"/>
  <c r="H959" i="29"/>
  <c r="F959" i="29"/>
  <c r="P958" i="29"/>
  <c r="N958" i="29"/>
  <c r="L958" i="29"/>
  <c r="R958" i="29" s="1"/>
  <c r="J958" i="29"/>
  <c r="H958" i="29"/>
  <c r="F958" i="29"/>
  <c r="P957" i="29"/>
  <c r="N957" i="29"/>
  <c r="L957" i="29"/>
  <c r="R957" i="29" s="1"/>
  <c r="J957" i="29"/>
  <c r="H957" i="29"/>
  <c r="F957" i="29"/>
  <c r="P956" i="29"/>
  <c r="N956" i="29"/>
  <c r="L956" i="29"/>
  <c r="R956" i="29" s="1"/>
  <c r="J956" i="29"/>
  <c r="H956" i="29"/>
  <c r="F956" i="29"/>
  <c r="P955" i="29"/>
  <c r="N955" i="29"/>
  <c r="L955" i="29"/>
  <c r="R955" i="29"/>
  <c r="J955" i="29"/>
  <c r="H955" i="29"/>
  <c r="F955" i="29"/>
  <c r="P954" i="29"/>
  <c r="N954" i="29"/>
  <c r="L954" i="29"/>
  <c r="R954" i="29"/>
  <c r="J954" i="29"/>
  <c r="H954" i="29"/>
  <c r="F954" i="29"/>
  <c r="P953" i="29"/>
  <c r="N953" i="29"/>
  <c r="L953" i="29"/>
  <c r="R953" i="29" s="1"/>
  <c r="J953" i="29"/>
  <c r="H953" i="29"/>
  <c r="F953" i="29"/>
  <c r="P952" i="29"/>
  <c r="N952" i="29"/>
  <c r="L952" i="29"/>
  <c r="R952" i="29"/>
  <c r="J952" i="29"/>
  <c r="H952" i="29"/>
  <c r="F952" i="29"/>
  <c r="P951" i="29"/>
  <c r="N951" i="29"/>
  <c r="L951" i="29"/>
  <c r="R951" i="29"/>
  <c r="J951" i="29"/>
  <c r="H951" i="29"/>
  <c r="F951" i="29"/>
  <c r="P950" i="29"/>
  <c r="N950" i="29"/>
  <c r="L950" i="29"/>
  <c r="R950" i="29" s="1"/>
  <c r="J950" i="29"/>
  <c r="H950" i="29"/>
  <c r="F950" i="29"/>
  <c r="P949" i="29"/>
  <c r="N949" i="29"/>
  <c r="L949" i="29"/>
  <c r="R949" i="29" s="1"/>
  <c r="J949" i="29"/>
  <c r="H949" i="29"/>
  <c r="F949" i="29"/>
  <c r="P948" i="29"/>
  <c r="N948" i="29"/>
  <c r="L948" i="29"/>
  <c r="R948" i="29"/>
  <c r="J948" i="29"/>
  <c r="H948" i="29"/>
  <c r="F948" i="29"/>
  <c r="P947" i="29"/>
  <c r="N947" i="29"/>
  <c r="L947" i="29"/>
  <c r="R947" i="29" s="1"/>
  <c r="J947" i="29"/>
  <c r="H947" i="29"/>
  <c r="F947" i="29"/>
  <c r="P946" i="29"/>
  <c r="N946" i="29"/>
  <c r="L946" i="29"/>
  <c r="R946" i="29"/>
  <c r="J946" i="29"/>
  <c r="H946" i="29"/>
  <c r="F946" i="29"/>
  <c r="P945" i="29"/>
  <c r="N945" i="29"/>
  <c r="L945" i="29"/>
  <c r="R945" i="29" s="1"/>
  <c r="J945" i="29"/>
  <c r="H945" i="29"/>
  <c r="F945" i="29"/>
  <c r="P944" i="29"/>
  <c r="N944" i="29"/>
  <c r="L944" i="29"/>
  <c r="R944" i="29" s="1"/>
  <c r="J944" i="29"/>
  <c r="H944" i="29"/>
  <c r="F944" i="29"/>
  <c r="P943" i="29"/>
  <c r="N943" i="29"/>
  <c r="L943" i="29"/>
  <c r="R943" i="29" s="1"/>
  <c r="J943" i="29"/>
  <c r="H943" i="29"/>
  <c r="F943" i="29"/>
  <c r="P942" i="29"/>
  <c r="N942" i="29"/>
  <c r="L942" i="29"/>
  <c r="R942" i="29"/>
  <c r="J942" i="29"/>
  <c r="H942" i="29"/>
  <c r="F942" i="29"/>
  <c r="P941" i="29"/>
  <c r="N941" i="29"/>
  <c r="L941" i="29"/>
  <c r="R941" i="29" s="1"/>
  <c r="J941" i="29"/>
  <c r="H941" i="29"/>
  <c r="F941" i="29"/>
  <c r="P940" i="29"/>
  <c r="N940" i="29"/>
  <c r="L940" i="29"/>
  <c r="R940" i="29" s="1"/>
  <c r="J940" i="29"/>
  <c r="H940" i="29"/>
  <c r="F940" i="29"/>
  <c r="P939" i="29"/>
  <c r="N939" i="29"/>
  <c r="L939" i="29"/>
  <c r="R939" i="29" s="1"/>
  <c r="J939" i="29"/>
  <c r="H939" i="29"/>
  <c r="F939" i="29"/>
  <c r="P938" i="29"/>
  <c r="N938" i="29"/>
  <c r="L938" i="29"/>
  <c r="R938" i="29" s="1"/>
  <c r="J938" i="29"/>
  <c r="H938" i="29"/>
  <c r="F938" i="29"/>
  <c r="P937" i="29"/>
  <c r="N937" i="29"/>
  <c r="L937" i="29"/>
  <c r="R937" i="29" s="1"/>
  <c r="J937" i="29"/>
  <c r="H937" i="29"/>
  <c r="F937" i="29"/>
  <c r="P936" i="29"/>
  <c r="N936" i="29"/>
  <c r="L936" i="29"/>
  <c r="R936" i="29"/>
  <c r="J936" i="29"/>
  <c r="H936" i="29"/>
  <c r="F936" i="29"/>
  <c r="R935" i="29"/>
  <c r="P935" i="29"/>
  <c r="N935" i="29"/>
  <c r="L935" i="29"/>
  <c r="J935" i="29"/>
  <c r="H935" i="29"/>
  <c r="F935" i="29"/>
  <c r="P934" i="29"/>
  <c r="N934" i="29"/>
  <c r="L934" i="29"/>
  <c r="R934" i="29"/>
  <c r="J934" i="29"/>
  <c r="H934" i="29"/>
  <c r="F934" i="29"/>
  <c r="P933" i="29"/>
  <c r="N933" i="29"/>
  <c r="L933" i="29"/>
  <c r="R933" i="29" s="1"/>
  <c r="J933" i="29"/>
  <c r="H933" i="29"/>
  <c r="F933" i="29"/>
  <c r="P932" i="29"/>
  <c r="N932" i="29"/>
  <c r="L932" i="29"/>
  <c r="R932" i="29" s="1"/>
  <c r="J932" i="29"/>
  <c r="H932" i="29"/>
  <c r="F932" i="29"/>
  <c r="P931" i="29"/>
  <c r="N931" i="29"/>
  <c r="L931" i="29"/>
  <c r="R931" i="29" s="1"/>
  <c r="J931" i="29"/>
  <c r="H931" i="29"/>
  <c r="F931" i="29"/>
  <c r="P930" i="29"/>
  <c r="N930" i="29"/>
  <c r="L930" i="29"/>
  <c r="R930" i="29"/>
  <c r="J930" i="29"/>
  <c r="H930" i="29"/>
  <c r="F930" i="29"/>
  <c r="P929" i="29"/>
  <c r="N929" i="29"/>
  <c r="L929" i="29"/>
  <c r="R929" i="29" s="1"/>
  <c r="J929" i="29"/>
  <c r="H929" i="29"/>
  <c r="F929" i="29"/>
  <c r="P928" i="29"/>
  <c r="N928" i="29"/>
  <c r="L928" i="29"/>
  <c r="R928" i="29" s="1"/>
  <c r="J928" i="29"/>
  <c r="H928" i="29"/>
  <c r="F928" i="29"/>
  <c r="P927" i="29"/>
  <c r="N927" i="29"/>
  <c r="L927" i="29"/>
  <c r="R927" i="29" s="1"/>
  <c r="J927" i="29"/>
  <c r="H927" i="29"/>
  <c r="F927" i="29"/>
  <c r="P926" i="29"/>
  <c r="N926" i="29"/>
  <c r="L926" i="29"/>
  <c r="R926" i="29" s="1"/>
  <c r="J926" i="29"/>
  <c r="H926" i="29"/>
  <c r="F926" i="29"/>
  <c r="P925" i="29"/>
  <c r="N925" i="29"/>
  <c r="L925" i="29"/>
  <c r="R925" i="29" s="1"/>
  <c r="J925" i="29"/>
  <c r="H925" i="29"/>
  <c r="F925" i="29"/>
  <c r="P924" i="29"/>
  <c r="N924" i="29"/>
  <c r="L924" i="29"/>
  <c r="R924" i="29" s="1"/>
  <c r="J924" i="29"/>
  <c r="H924" i="29"/>
  <c r="F924" i="29"/>
  <c r="P923" i="29"/>
  <c r="N923" i="29"/>
  <c r="L923" i="29"/>
  <c r="R923" i="29" s="1"/>
  <c r="J923" i="29"/>
  <c r="H923" i="29"/>
  <c r="F923" i="29"/>
  <c r="P922" i="29"/>
  <c r="N922" i="29"/>
  <c r="L922" i="29"/>
  <c r="R922" i="29" s="1"/>
  <c r="J922" i="29"/>
  <c r="H922" i="29"/>
  <c r="F922" i="29"/>
  <c r="P921" i="29"/>
  <c r="N921" i="29"/>
  <c r="L921" i="29"/>
  <c r="R921" i="29" s="1"/>
  <c r="J921" i="29"/>
  <c r="H921" i="29"/>
  <c r="F921" i="29"/>
  <c r="P920" i="29"/>
  <c r="N920" i="29"/>
  <c r="L920" i="29"/>
  <c r="R920" i="29"/>
  <c r="J920" i="29"/>
  <c r="H920" i="29"/>
  <c r="F920" i="29"/>
  <c r="R919" i="29"/>
  <c r="P919" i="29"/>
  <c r="N919" i="29"/>
  <c r="L919" i="29"/>
  <c r="J919" i="29"/>
  <c r="H919" i="29"/>
  <c r="F919" i="29"/>
  <c r="P918" i="29"/>
  <c r="N918" i="29"/>
  <c r="L918" i="29"/>
  <c r="R918" i="29"/>
  <c r="J918" i="29"/>
  <c r="H918" i="29"/>
  <c r="F918" i="29"/>
  <c r="P917" i="29"/>
  <c r="N917" i="29"/>
  <c r="L917" i="29"/>
  <c r="R917" i="29" s="1"/>
  <c r="J917" i="29"/>
  <c r="H917" i="29"/>
  <c r="F917" i="29"/>
  <c r="P916" i="29"/>
  <c r="N916" i="29"/>
  <c r="L916" i="29"/>
  <c r="R916" i="29" s="1"/>
  <c r="J916" i="29"/>
  <c r="H916" i="29"/>
  <c r="F916" i="29"/>
  <c r="P915" i="29"/>
  <c r="N915" i="29"/>
  <c r="L915" i="29"/>
  <c r="R915" i="29" s="1"/>
  <c r="J915" i="29"/>
  <c r="H915" i="29"/>
  <c r="F915" i="29"/>
  <c r="P914" i="29"/>
  <c r="N914" i="29"/>
  <c r="L914" i="29"/>
  <c r="R914" i="29" s="1"/>
  <c r="J914" i="29"/>
  <c r="H914" i="29"/>
  <c r="F914" i="29"/>
  <c r="P913" i="29"/>
  <c r="N913" i="29"/>
  <c r="L913" i="29"/>
  <c r="R913" i="29" s="1"/>
  <c r="J913" i="29"/>
  <c r="H913" i="29"/>
  <c r="F913" i="29"/>
  <c r="P912" i="29"/>
  <c r="N912" i="29"/>
  <c r="L912" i="29"/>
  <c r="R912" i="29" s="1"/>
  <c r="J912" i="29"/>
  <c r="H912" i="29"/>
  <c r="F912" i="29"/>
  <c r="P911" i="29"/>
  <c r="N911" i="29"/>
  <c r="L911" i="29"/>
  <c r="R911" i="29" s="1"/>
  <c r="J911" i="29"/>
  <c r="H911" i="29"/>
  <c r="F911" i="29"/>
  <c r="P910" i="29"/>
  <c r="N910" i="29"/>
  <c r="L910" i="29"/>
  <c r="R910" i="29"/>
  <c r="J910" i="29"/>
  <c r="H910" i="29"/>
  <c r="F910" i="29"/>
  <c r="P909" i="29"/>
  <c r="N909" i="29"/>
  <c r="L909" i="29"/>
  <c r="R909" i="29" s="1"/>
  <c r="J909" i="29"/>
  <c r="H909" i="29"/>
  <c r="F909" i="29"/>
  <c r="P908" i="29"/>
  <c r="N908" i="29"/>
  <c r="L908" i="29"/>
  <c r="R908" i="29" s="1"/>
  <c r="J908" i="29"/>
  <c r="H908" i="29"/>
  <c r="F908" i="29"/>
  <c r="P907" i="29"/>
  <c r="N907" i="29"/>
  <c r="L907" i="29"/>
  <c r="R907" i="29" s="1"/>
  <c r="J907" i="29"/>
  <c r="H907" i="29"/>
  <c r="F907" i="29"/>
  <c r="P906" i="29"/>
  <c r="N906" i="29"/>
  <c r="L906" i="29"/>
  <c r="R906" i="29" s="1"/>
  <c r="J906" i="29"/>
  <c r="H906" i="29"/>
  <c r="F906" i="29"/>
  <c r="P905" i="29"/>
  <c r="N905" i="29"/>
  <c r="L905" i="29"/>
  <c r="R905" i="29" s="1"/>
  <c r="J905" i="29"/>
  <c r="H905" i="29"/>
  <c r="F905" i="29"/>
  <c r="P904" i="29"/>
  <c r="N904" i="29"/>
  <c r="L904" i="29"/>
  <c r="R904" i="29"/>
  <c r="J904" i="29"/>
  <c r="H904" i="29"/>
  <c r="F904" i="29"/>
  <c r="R903" i="29"/>
  <c r="P903" i="29"/>
  <c r="N903" i="29"/>
  <c r="L903" i="29"/>
  <c r="J903" i="29"/>
  <c r="H903" i="29"/>
  <c r="F903" i="29"/>
  <c r="P902" i="29"/>
  <c r="N902" i="29"/>
  <c r="L902" i="29"/>
  <c r="R902" i="29" s="1"/>
  <c r="J902" i="29"/>
  <c r="H902" i="29"/>
  <c r="F902" i="29"/>
  <c r="P901" i="29"/>
  <c r="N901" i="29"/>
  <c r="L901" i="29"/>
  <c r="R901" i="29" s="1"/>
  <c r="J901" i="29"/>
  <c r="H901" i="29"/>
  <c r="F901" i="29"/>
  <c r="P900" i="29"/>
  <c r="N900" i="29"/>
  <c r="L900" i="29"/>
  <c r="R900" i="29" s="1"/>
  <c r="J900" i="29"/>
  <c r="H900" i="29"/>
  <c r="F900" i="29"/>
  <c r="P899" i="29"/>
  <c r="N899" i="29"/>
  <c r="L899" i="29"/>
  <c r="R899" i="29" s="1"/>
  <c r="J899" i="29"/>
  <c r="H899" i="29"/>
  <c r="F899" i="29"/>
  <c r="P898" i="29"/>
  <c r="N898" i="29"/>
  <c r="L898" i="29"/>
  <c r="R898" i="29"/>
  <c r="J898" i="29"/>
  <c r="H898" i="29"/>
  <c r="F898" i="29"/>
  <c r="P897" i="29"/>
  <c r="N897" i="29"/>
  <c r="L897" i="29"/>
  <c r="R897" i="29" s="1"/>
  <c r="J897" i="29"/>
  <c r="H897" i="29"/>
  <c r="F897" i="29"/>
  <c r="P896" i="29"/>
  <c r="N896" i="29"/>
  <c r="L896" i="29"/>
  <c r="R896" i="29" s="1"/>
  <c r="J896" i="29"/>
  <c r="H896" i="29"/>
  <c r="F896" i="29"/>
  <c r="P895" i="29"/>
  <c r="N895" i="29"/>
  <c r="L895" i="29"/>
  <c r="R895" i="29" s="1"/>
  <c r="J895" i="29"/>
  <c r="H895" i="29"/>
  <c r="F895" i="29"/>
  <c r="P894" i="29"/>
  <c r="N894" i="29"/>
  <c r="L894" i="29"/>
  <c r="R894" i="29"/>
  <c r="J894" i="29"/>
  <c r="H894" i="29"/>
  <c r="F894" i="29"/>
  <c r="P893" i="29"/>
  <c r="N893" i="29"/>
  <c r="L893" i="29"/>
  <c r="R893" i="29" s="1"/>
  <c r="J893" i="29"/>
  <c r="H893" i="29"/>
  <c r="F893" i="29"/>
  <c r="P892" i="29"/>
  <c r="N892" i="29"/>
  <c r="L892" i="29"/>
  <c r="R892" i="29" s="1"/>
  <c r="J892" i="29"/>
  <c r="H892" i="29"/>
  <c r="F892" i="29"/>
  <c r="P891" i="29"/>
  <c r="N891" i="29"/>
  <c r="L891" i="29"/>
  <c r="R891" i="29" s="1"/>
  <c r="J891" i="29"/>
  <c r="H891" i="29"/>
  <c r="F891" i="29"/>
  <c r="P890" i="29"/>
  <c r="N890" i="29"/>
  <c r="L890" i="29"/>
  <c r="R890" i="29" s="1"/>
  <c r="J890" i="29"/>
  <c r="H890" i="29"/>
  <c r="F890" i="29"/>
  <c r="P889" i="29"/>
  <c r="N889" i="29"/>
  <c r="L889" i="29"/>
  <c r="R889" i="29" s="1"/>
  <c r="J889" i="29"/>
  <c r="H889" i="29"/>
  <c r="F889" i="29"/>
  <c r="P888" i="29"/>
  <c r="N888" i="29"/>
  <c r="L888" i="29"/>
  <c r="R888" i="29"/>
  <c r="J888" i="29"/>
  <c r="H888" i="29"/>
  <c r="F888" i="29"/>
  <c r="R887" i="29"/>
  <c r="P887" i="29"/>
  <c r="N887" i="29"/>
  <c r="L887" i="29"/>
  <c r="J887" i="29"/>
  <c r="H887" i="29"/>
  <c r="F887" i="29"/>
  <c r="P886" i="29"/>
  <c r="N886" i="29"/>
  <c r="L886" i="29"/>
  <c r="R886" i="29"/>
  <c r="J886" i="29"/>
  <c r="H886" i="29"/>
  <c r="F886" i="29"/>
  <c r="P885" i="29"/>
  <c r="N885" i="29"/>
  <c r="L885" i="29"/>
  <c r="R885" i="29" s="1"/>
  <c r="J885" i="29"/>
  <c r="H885" i="29"/>
  <c r="F885" i="29"/>
  <c r="P884" i="29"/>
  <c r="N884" i="29"/>
  <c r="L884" i="29"/>
  <c r="R884" i="29" s="1"/>
  <c r="J884" i="29"/>
  <c r="H884" i="29"/>
  <c r="F884" i="29"/>
  <c r="P883" i="29"/>
  <c r="N883" i="29"/>
  <c r="L883" i="29"/>
  <c r="R883" i="29" s="1"/>
  <c r="J883" i="29"/>
  <c r="H883" i="29"/>
  <c r="F883" i="29"/>
  <c r="P882" i="29"/>
  <c r="N882" i="29"/>
  <c r="L882" i="29"/>
  <c r="R882" i="29"/>
  <c r="J882" i="29"/>
  <c r="H882" i="29"/>
  <c r="F882" i="29"/>
  <c r="P881" i="29"/>
  <c r="N881" i="29"/>
  <c r="L881" i="29"/>
  <c r="R881" i="29" s="1"/>
  <c r="J881" i="29"/>
  <c r="H881" i="29"/>
  <c r="F881" i="29"/>
  <c r="P880" i="29"/>
  <c r="N880" i="29"/>
  <c r="L880" i="29"/>
  <c r="R880" i="29" s="1"/>
  <c r="J880" i="29"/>
  <c r="H880" i="29"/>
  <c r="F880" i="29"/>
  <c r="P879" i="29"/>
  <c r="N879" i="29"/>
  <c r="L879" i="29"/>
  <c r="R879" i="29" s="1"/>
  <c r="J879" i="29"/>
  <c r="H879" i="29"/>
  <c r="F879" i="29"/>
  <c r="P878" i="29"/>
  <c r="N878" i="29"/>
  <c r="L878" i="29"/>
  <c r="R878" i="29"/>
  <c r="J878" i="29"/>
  <c r="H878" i="29"/>
  <c r="F878" i="29"/>
  <c r="P877" i="29"/>
  <c r="N877" i="29"/>
  <c r="L877" i="29"/>
  <c r="R877" i="29" s="1"/>
  <c r="J877" i="29"/>
  <c r="H877" i="29"/>
  <c r="F877" i="29"/>
  <c r="P876" i="29"/>
  <c r="N876" i="29"/>
  <c r="L876" i="29"/>
  <c r="R876" i="29" s="1"/>
  <c r="J876" i="29"/>
  <c r="H876" i="29"/>
  <c r="F876" i="29"/>
  <c r="P875" i="29"/>
  <c r="N875" i="29"/>
  <c r="L875" i="29"/>
  <c r="R875" i="29" s="1"/>
  <c r="J875" i="29"/>
  <c r="H875" i="29"/>
  <c r="F875" i="29"/>
  <c r="P874" i="29"/>
  <c r="N874" i="29"/>
  <c r="L874" i="29"/>
  <c r="R874" i="29" s="1"/>
  <c r="J874" i="29"/>
  <c r="H874" i="29"/>
  <c r="F874" i="29"/>
  <c r="P873" i="29"/>
  <c r="N873" i="29"/>
  <c r="L873" i="29"/>
  <c r="R873" i="29" s="1"/>
  <c r="J873" i="29"/>
  <c r="H873" i="29"/>
  <c r="F873" i="29"/>
  <c r="P872" i="29"/>
  <c r="N872" i="29"/>
  <c r="L872" i="29"/>
  <c r="R872" i="29"/>
  <c r="J872" i="29"/>
  <c r="H872" i="29"/>
  <c r="F872" i="29"/>
  <c r="R871" i="29"/>
  <c r="P871" i="29"/>
  <c r="N871" i="29"/>
  <c r="L871" i="29"/>
  <c r="J871" i="29"/>
  <c r="H871" i="29"/>
  <c r="F871" i="29"/>
  <c r="P870" i="29"/>
  <c r="N870" i="29"/>
  <c r="L870" i="29"/>
  <c r="R870" i="29"/>
  <c r="J870" i="29"/>
  <c r="H870" i="29"/>
  <c r="F870" i="29"/>
  <c r="P869" i="29"/>
  <c r="N869" i="29"/>
  <c r="L869" i="29"/>
  <c r="R869" i="29" s="1"/>
  <c r="J869" i="29"/>
  <c r="H869" i="29"/>
  <c r="F869" i="29"/>
  <c r="P868" i="29"/>
  <c r="N868" i="29"/>
  <c r="L868" i="29"/>
  <c r="R868" i="29" s="1"/>
  <c r="J868" i="29"/>
  <c r="H868" i="29"/>
  <c r="F868" i="29"/>
  <c r="P867" i="29"/>
  <c r="N867" i="29"/>
  <c r="L867" i="29"/>
  <c r="R867" i="29" s="1"/>
  <c r="J867" i="29"/>
  <c r="H867" i="29"/>
  <c r="F867" i="29"/>
  <c r="P866" i="29"/>
  <c r="N866" i="29"/>
  <c r="L866" i="29"/>
  <c r="R866" i="29"/>
  <c r="J866" i="29"/>
  <c r="H866" i="29"/>
  <c r="F866" i="29"/>
  <c r="P865" i="29"/>
  <c r="N865" i="29"/>
  <c r="L865" i="29"/>
  <c r="R865" i="29" s="1"/>
  <c r="J865" i="29"/>
  <c r="H865" i="29"/>
  <c r="F865" i="29"/>
  <c r="P864" i="29"/>
  <c r="N864" i="29"/>
  <c r="L864" i="29"/>
  <c r="R864" i="29" s="1"/>
  <c r="J864" i="29"/>
  <c r="H864" i="29"/>
  <c r="F864" i="29"/>
  <c r="P863" i="29"/>
  <c r="N863" i="29"/>
  <c r="L863" i="29"/>
  <c r="R863" i="29" s="1"/>
  <c r="J863" i="29"/>
  <c r="H863" i="29"/>
  <c r="F863" i="29"/>
  <c r="P862" i="29"/>
  <c r="N862" i="29"/>
  <c r="L862" i="29"/>
  <c r="R862" i="29" s="1"/>
  <c r="J862" i="29"/>
  <c r="H862" i="29"/>
  <c r="F862" i="29"/>
  <c r="P861" i="29"/>
  <c r="N861" i="29"/>
  <c r="L861" i="29"/>
  <c r="R861" i="29" s="1"/>
  <c r="J861" i="29"/>
  <c r="H861" i="29"/>
  <c r="F861" i="29"/>
  <c r="P860" i="29"/>
  <c r="N860" i="29"/>
  <c r="L860" i="29"/>
  <c r="R860" i="29" s="1"/>
  <c r="J860" i="29"/>
  <c r="H860" i="29"/>
  <c r="F860" i="29"/>
  <c r="P859" i="29"/>
  <c r="N859" i="29"/>
  <c r="L859" i="29"/>
  <c r="R859" i="29" s="1"/>
  <c r="J859" i="29"/>
  <c r="H859" i="29"/>
  <c r="F859" i="29"/>
  <c r="P858" i="29"/>
  <c r="N858" i="29"/>
  <c r="L858" i="29"/>
  <c r="R858" i="29" s="1"/>
  <c r="J858" i="29"/>
  <c r="H858" i="29"/>
  <c r="F858" i="29"/>
  <c r="P857" i="29"/>
  <c r="N857" i="29"/>
  <c r="L857" i="29"/>
  <c r="R857" i="29" s="1"/>
  <c r="J857" i="29"/>
  <c r="H857" i="29"/>
  <c r="F857" i="29"/>
  <c r="P856" i="29"/>
  <c r="N856" i="29"/>
  <c r="L856" i="29"/>
  <c r="R856" i="29"/>
  <c r="J856" i="29"/>
  <c r="H856" i="29"/>
  <c r="F856" i="29"/>
  <c r="R855" i="29"/>
  <c r="P855" i="29"/>
  <c r="N855" i="29"/>
  <c r="L855" i="29"/>
  <c r="J855" i="29"/>
  <c r="H855" i="29"/>
  <c r="F855" i="29"/>
  <c r="P854" i="29"/>
  <c r="N854" i="29"/>
  <c r="L854" i="29"/>
  <c r="R854" i="29"/>
  <c r="J854" i="29"/>
  <c r="H854" i="29"/>
  <c r="F854" i="29"/>
  <c r="P853" i="29"/>
  <c r="N853" i="29"/>
  <c r="L853" i="29"/>
  <c r="R853" i="29" s="1"/>
  <c r="J853" i="29"/>
  <c r="H853" i="29"/>
  <c r="F853" i="29"/>
  <c r="P852" i="29"/>
  <c r="N852" i="29"/>
  <c r="L852" i="29"/>
  <c r="R852" i="29" s="1"/>
  <c r="J852" i="29"/>
  <c r="H852" i="29"/>
  <c r="F852" i="29"/>
  <c r="P851" i="29"/>
  <c r="N851" i="29"/>
  <c r="L851" i="29"/>
  <c r="R851" i="29" s="1"/>
  <c r="J851" i="29"/>
  <c r="H851" i="29"/>
  <c r="F851" i="29"/>
  <c r="P850" i="29"/>
  <c r="N850" i="29"/>
  <c r="L850" i="29"/>
  <c r="R850" i="29" s="1"/>
  <c r="J850" i="29"/>
  <c r="H850" i="29"/>
  <c r="F850" i="29"/>
  <c r="P849" i="29"/>
  <c r="N849" i="29"/>
  <c r="L849" i="29"/>
  <c r="R849" i="29" s="1"/>
  <c r="J849" i="29"/>
  <c r="H849" i="29"/>
  <c r="F849" i="29"/>
  <c r="P848" i="29"/>
  <c r="N848" i="29"/>
  <c r="L848" i="29"/>
  <c r="R848" i="29" s="1"/>
  <c r="J848" i="29"/>
  <c r="H848" i="29"/>
  <c r="F848" i="29"/>
  <c r="P847" i="29"/>
  <c r="N847" i="29"/>
  <c r="L847" i="29"/>
  <c r="R847" i="29" s="1"/>
  <c r="J847" i="29"/>
  <c r="H847" i="29"/>
  <c r="F847" i="29"/>
  <c r="P846" i="29"/>
  <c r="N846" i="29"/>
  <c r="L846" i="29"/>
  <c r="R846" i="29"/>
  <c r="J846" i="29"/>
  <c r="H846" i="29"/>
  <c r="F846" i="29"/>
  <c r="P845" i="29"/>
  <c r="N845" i="29"/>
  <c r="L845" i="29"/>
  <c r="R845" i="29" s="1"/>
  <c r="J845" i="29"/>
  <c r="H845" i="29"/>
  <c r="F845" i="29"/>
  <c r="P844" i="29"/>
  <c r="N844" i="29"/>
  <c r="L844" i="29"/>
  <c r="R844" i="29" s="1"/>
  <c r="J844" i="29"/>
  <c r="H844" i="29"/>
  <c r="F844" i="29"/>
  <c r="P843" i="29"/>
  <c r="N843" i="29"/>
  <c r="L843" i="29"/>
  <c r="R843" i="29" s="1"/>
  <c r="J843" i="29"/>
  <c r="H843" i="29"/>
  <c r="F843" i="29"/>
  <c r="P842" i="29"/>
  <c r="N842" i="29"/>
  <c r="L842" i="29"/>
  <c r="R842" i="29" s="1"/>
  <c r="J842" i="29"/>
  <c r="H842" i="29"/>
  <c r="F842" i="29"/>
  <c r="P841" i="29"/>
  <c r="N841" i="29"/>
  <c r="L841" i="29"/>
  <c r="R841" i="29" s="1"/>
  <c r="J841" i="29"/>
  <c r="H841" i="29"/>
  <c r="F841" i="29"/>
  <c r="P840" i="29"/>
  <c r="N840" i="29"/>
  <c r="L840" i="29"/>
  <c r="R840" i="29"/>
  <c r="J840" i="29"/>
  <c r="H840" i="29"/>
  <c r="F840" i="29"/>
  <c r="R839" i="29"/>
  <c r="P839" i="29"/>
  <c r="N839" i="29"/>
  <c r="L839" i="29"/>
  <c r="J839" i="29"/>
  <c r="H839" i="29"/>
  <c r="F839" i="29"/>
  <c r="P838" i="29"/>
  <c r="N838" i="29"/>
  <c r="L838" i="29"/>
  <c r="R838" i="29" s="1"/>
  <c r="J838" i="29"/>
  <c r="H838" i="29"/>
  <c r="F838" i="29"/>
  <c r="P837" i="29"/>
  <c r="N837" i="29"/>
  <c r="L837" i="29"/>
  <c r="R837" i="29" s="1"/>
  <c r="J837" i="29"/>
  <c r="H837" i="29"/>
  <c r="F837" i="29"/>
  <c r="P836" i="29"/>
  <c r="N836" i="29"/>
  <c r="L836" i="29"/>
  <c r="R836" i="29" s="1"/>
  <c r="J836" i="29"/>
  <c r="H836" i="29"/>
  <c r="F836" i="29"/>
  <c r="P835" i="29"/>
  <c r="N835" i="29"/>
  <c r="L835" i="29"/>
  <c r="R835" i="29" s="1"/>
  <c r="J835" i="29"/>
  <c r="H835" i="29"/>
  <c r="F835" i="29"/>
  <c r="P834" i="29"/>
  <c r="N834" i="29"/>
  <c r="L834" i="29"/>
  <c r="R834" i="29"/>
  <c r="J834" i="29"/>
  <c r="H834" i="29"/>
  <c r="F834" i="29"/>
  <c r="P833" i="29"/>
  <c r="N833" i="29"/>
  <c r="L833" i="29"/>
  <c r="R833" i="29" s="1"/>
  <c r="J833" i="29"/>
  <c r="H833" i="29"/>
  <c r="F833" i="29"/>
  <c r="P832" i="29"/>
  <c r="N832" i="29"/>
  <c r="L832" i="29"/>
  <c r="R832" i="29" s="1"/>
  <c r="J832" i="29"/>
  <c r="H832" i="29"/>
  <c r="F832" i="29"/>
  <c r="P831" i="29"/>
  <c r="N831" i="29"/>
  <c r="L831" i="29"/>
  <c r="R831" i="29" s="1"/>
  <c r="J831" i="29"/>
  <c r="H831" i="29"/>
  <c r="F831" i="29"/>
  <c r="P830" i="29"/>
  <c r="N830" i="29"/>
  <c r="L830" i="29"/>
  <c r="R830" i="29"/>
  <c r="J830" i="29"/>
  <c r="H830" i="29"/>
  <c r="F830" i="29"/>
  <c r="P829" i="29"/>
  <c r="N829" i="29"/>
  <c r="L829" i="29"/>
  <c r="R829" i="29" s="1"/>
  <c r="J829" i="29"/>
  <c r="H829" i="29"/>
  <c r="F829" i="29"/>
  <c r="P828" i="29"/>
  <c r="N828" i="29"/>
  <c r="L828" i="29"/>
  <c r="R828" i="29" s="1"/>
  <c r="J828" i="29"/>
  <c r="H828" i="29"/>
  <c r="F828" i="29"/>
  <c r="P827" i="29"/>
  <c r="N827" i="29"/>
  <c r="L827" i="29"/>
  <c r="R827" i="29" s="1"/>
  <c r="J827" i="29"/>
  <c r="H827" i="29"/>
  <c r="F827" i="29"/>
  <c r="P826" i="29"/>
  <c r="N826" i="29"/>
  <c r="L826" i="29"/>
  <c r="R826" i="29" s="1"/>
  <c r="J826" i="29"/>
  <c r="H826" i="29"/>
  <c r="F826" i="29"/>
  <c r="P825" i="29"/>
  <c r="N825" i="29"/>
  <c r="L825" i="29"/>
  <c r="R825" i="29" s="1"/>
  <c r="J825" i="29"/>
  <c r="H825" i="29"/>
  <c r="F825" i="29"/>
  <c r="P824" i="29"/>
  <c r="N824" i="29"/>
  <c r="L824" i="29"/>
  <c r="R824" i="29"/>
  <c r="J824" i="29"/>
  <c r="H824" i="29"/>
  <c r="F824" i="29"/>
  <c r="R823" i="29"/>
  <c r="P823" i="29"/>
  <c r="N823" i="29"/>
  <c r="L823" i="29"/>
  <c r="J823" i="29"/>
  <c r="H823" i="29"/>
  <c r="F823" i="29"/>
  <c r="P822" i="29"/>
  <c r="N822" i="29"/>
  <c r="L822" i="29"/>
  <c r="R822" i="29"/>
  <c r="J822" i="29"/>
  <c r="H822" i="29"/>
  <c r="F822" i="29"/>
  <c r="P821" i="29"/>
  <c r="N821" i="29"/>
  <c r="L821" i="29"/>
  <c r="R821" i="29" s="1"/>
  <c r="J821" i="29"/>
  <c r="H821" i="29"/>
  <c r="F821" i="29"/>
  <c r="P820" i="29"/>
  <c r="N820" i="29"/>
  <c r="L820" i="29"/>
  <c r="R820" i="29" s="1"/>
  <c r="J820" i="29"/>
  <c r="H820" i="29"/>
  <c r="F820" i="29"/>
  <c r="P819" i="29"/>
  <c r="N819" i="29"/>
  <c r="L819" i="29"/>
  <c r="R819" i="29" s="1"/>
  <c r="J819" i="29"/>
  <c r="H819" i="29"/>
  <c r="F819" i="29"/>
  <c r="P818" i="29"/>
  <c r="N818" i="29"/>
  <c r="L818" i="29"/>
  <c r="R818" i="29"/>
  <c r="J818" i="29"/>
  <c r="H818" i="29"/>
  <c r="F818" i="29"/>
  <c r="P817" i="29"/>
  <c r="N817" i="29"/>
  <c r="L817" i="29"/>
  <c r="R817" i="29" s="1"/>
  <c r="J817" i="29"/>
  <c r="H817" i="29"/>
  <c r="F817" i="29"/>
  <c r="P816" i="29"/>
  <c r="N816" i="29"/>
  <c r="L816" i="29"/>
  <c r="R816" i="29" s="1"/>
  <c r="J816" i="29"/>
  <c r="H816" i="29"/>
  <c r="F816" i="29"/>
  <c r="P815" i="29"/>
  <c r="N815" i="29"/>
  <c r="L815" i="29"/>
  <c r="R815" i="29" s="1"/>
  <c r="J815" i="29"/>
  <c r="H815" i="29"/>
  <c r="F815" i="29"/>
  <c r="P814" i="29"/>
  <c r="N814" i="29"/>
  <c r="L814" i="29"/>
  <c r="R814" i="29"/>
  <c r="J814" i="29"/>
  <c r="H814" i="29"/>
  <c r="F814" i="29"/>
  <c r="P813" i="29"/>
  <c r="N813" i="29"/>
  <c r="L813" i="29"/>
  <c r="R813" i="29" s="1"/>
  <c r="J813" i="29"/>
  <c r="H813" i="29"/>
  <c r="F813" i="29"/>
  <c r="P812" i="29"/>
  <c r="N812" i="29"/>
  <c r="L812" i="29"/>
  <c r="R812" i="29" s="1"/>
  <c r="J812" i="29"/>
  <c r="H812" i="29"/>
  <c r="F812" i="29"/>
  <c r="P811" i="29"/>
  <c r="N811" i="29"/>
  <c r="L811" i="29"/>
  <c r="R811" i="29" s="1"/>
  <c r="J811" i="29"/>
  <c r="H811" i="29"/>
  <c r="F811" i="29"/>
  <c r="P810" i="29"/>
  <c r="N810" i="29"/>
  <c r="L810" i="29"/>
  <c r="R810" i="29" s="1"/>
  <c r="J810" i="29"/>
  <c r="H810" i="29"/>
  <c r="F810" i="29"/>
  <c r="P809" i="29"/>
  <c r="N809" i="29"/>
  <c r="L809" i="29"/>
  <c r="R809" i="29" s="1"/>
  <c r="J809" i="29"/>
  <c r="H809" i="29"/>
  <c r="F809" i="29"/>
  <c r="P808" i="29"/>
  <c r="N808" i="29"/>
  <c r="L808" i="29"/>
  <c r="R808" i="29"/>
  <c r="J808" i="29"/>
  <c r="H808" i="29"/>
  <c r="F808" i="29"/>
  <c r="R807" i="29"/>
  <c r="P807" i="29"/>
  <c r="N807" i="29"/>
  <c r="L807" i="29"/>
  <c r="J807" i="29"/>
  <c r="H807" i="29"/>
  <c r="F807" i="29"/>
  <c r="P806" i="29"/>
  <c r="N806" i="29"/>
  <c r="L806" i="29"/>
  <c r="R806" i="29"/>
  <c r="J806" i="29"/>
  <c r="H806" i="29"/>
  <c r="F806" i="29"/>
  <c r="P805" i="29"/>
  <c r="N805" i="29"/>
  <c r="L805" i="29"/>
  <c r="R805" i="29" s="1"/>
  <c r="J805" i="29"/>
  <c r="H805" i="29"/>
  <c r="F805" i="29"/>
  <c r="P804" i="29"/>
  <c r="N804" i="29"/>
  <c r="L804" i="29"/>
  <c r="R804" i="29" s="1"/>
  <c r="J804" i="29"/>
  <c r="H804" i="29"/>
  <c r="F804" i="29"/>
  <c r="P803" i="29"/>
  <c r="N803" i="29"/>
  <c r="L803" i="29"/>
  <c r="R803" i="29" s="1"/>
  <c r="J803" i="29"/>
  <c r="H803" i="29"/>
  <c r="F803" i="29"/>
  <c r="P802" i="29"/>
  <c r="N802" i="29"/>
  <c r="L802" i="29"/>
  <c r="R802" i="29"/>
  <c r="J802" i="29"/>
  <c r="H802" i="29"/>
  <c r="F802" i="29"/>
  <c r="P801" i="29"/>
  <c r="N801" i="29"/>
  <c r="L801" i="29"/>
  <c r="R801" i="29" s="1"/>
  <c r="J801" i="29"/>
  <c r="H801" i="29"/>
  <c r="F801" i="29"/>
  <c r="P800" i="29"/>
  <c r="N800" i="29"/>
  <c r="L800" i="29"/>
  <c r="R800" i="29" s="1"/>
  <c r="J800" i="29"/>
  <c r="H800" i="29"/>
  <c r="F800" i="29"/>
  <c r="P799" i="29"/>
  <c r="N799" i="29"/>
  <c r="L799" i="29"/>
  <c r="R799" i="29" s="1"/>
  <c r="J799" i="29"/>
  <c r="H799" i="29"/>
  <c r="F799" i="29"/>
  <c r="P798" i="29"/>
  <c r="N798" i="29"/>
  <c r="L798" i="29"/>
  <c r="R798" i="29" s="1"/>
  <c r="J798" i="29"/>
  <c r="H798" i="29"/>
  <c r="F798" i="29"/>
  <c r="P797" i="29"/>
  <c r="N797" i="29"/>
  <c r="L797" i="29"/>
  <c r="R797" i="29" s="1"/>
  <c r="J797" i="29"/>
  <c r="H797" i="29"/>
  <c r="F797" i="29"/>
  <c r="P796" i="29"/>
  <c r="N796" i="29"/>
  <c r="L796" i="29"/>
  <c r="R796" i="29" s="1"/>
  <c r="J796" i="29"/>
  <c r="H796" i="29"/>
  <c r="F796" i="29"/>
  <c r="P795" i="29"/>
  <c r="N795" i="29"/>
  <c r="L795" i="29"/>
  <c r="R795" i="29" s="1"/>
  <c r="J795" i="29"/>
  <c r="H795" i="29"/>
  <c r="F795" i="29"/>
  <c r="P794" i="29"/>
  <c r="N794" i="29"/>
  <c r="L794" i="29"/>
  <c r="R794" i="29" s="1"/>
  <c r="J794" i="29"/>
  <c r="H794" i="29"/>
  <c r="F794" i="29"/>
  <c r="P793" i="29"/>
  <c r="N793" i="29"/>
  <c r="L793" i="29"/>
  <c r="R793" i="29" s="1"/>
  <c r="J793" i="29"/>
  <c r="H793" i="29"/>
  <c r="F793" i="29"/>
  <c r="P792" i="29"/>
  <c r="N792" i="29"/>
  <c r="L792" i="29"/>
  <c r="R792" i="29"/>
  <c r="J792" i="29"/>
  <c r="H792" i="29"/>
  <c r="F792" i="29"/>
  <c r="R791" i="29"/>
  <c r="P791" i="29"/>
  <c r="N791" i="29"/>
  <c r="L791" i="29"/>
  <c r="J791" i="29"/>
  <c r="H791" i="29"/>
  <c r="F791" i="29"/>
  <c r="P790" i="29"/>
  <c r="N790" i="29"/>
  <c r="L790" i="29"/>
  <c r="R790" i="29"/>
  <c r="J790" i="29"/>
  <c r="H790" i="29"/>
  <c r="F790" i="29"/>
  <c r="P789" i="29"/>
  <c r="N789" i="29"/>
  <c r="L789" i="29"/>
  <c r="R789" i="29" s="1"/>
  <c r="J789" i="29"/>
  <c r="H789" i="29"/>
  <c r="F789" i="29"/>
  <c r="P788" i="29"/>
  <c r="N788" i="29"/>
  <c r="L788" i="29"/>
  <c r="R788" i="29" s="1"/>
  <c r="J788" i="29"/>
  <c r="H788" i="29"/>
  <c r="F788" i="29"/>
  <c r="P787" i="29"/>
  <c r="N787" i="29"/>
  <c r="L787" i="29"/>
  <c r="R787" i="29" s="1"/>
  <c r="J787" i="29"/>
  <c r="H787" i="29"/>
  <c r="F787" i="29"/>
  <c r="P786" i="29"/>
  <c r="N786" i="29"/>
  <c r="L786" i="29"/>
  <c r="R786" i="29" s="1"/>
  <c r="J786" i="29"/>
  <c r="H786" i="29"/>
  <c r="F786" i="29"/>
  <c r="P785" i="29"/>
  <c r="N785" i="29"/>
  <c r="L785" i="29"/>
  <c r="R785" i="29" s="1"/>
  <c r="J785" i="29"/>
  <c r="H785" i="29"/>
  <c r="F785" i="29"/>
  <c r="P784" i="29"/>
  <c r="N784" i="29"/>
  <c r="L784" i="29"/>
  <c r="R784" i="29" s="1"/>
  <c r="J784" i="29"/>
  <c r="H784" i="29"/>
  <c r="F784" i="29"/>
  <c r="P783" i="29"/>
  <c r="N783" i="29"/>
  <c r="L783" i="29"/>
  <c r="R783" i="29" s="1"/>
  <c r="J783" i="29"/>
  <c r="H783" i="29"/>
  <c r="F783" i="29"/>
  <c r="P782" i="29"/>
  <c r="N782" i="29"/>
  <c r="L782" i="29"/>
  <c r="R782" i="29"/>
  <c r="J782" i="29"/>
  <c r="H782" i="29"/>
  <c r="F782" i="29"/>
  <c r="P781" i="29"/>
  <c r="N781" i="29"/>
  <c r="L781" i="29"/>
  <c r="R781" i="29" s="1"/>
  <c r="J781" i="29"/>
  <c r="H781" i="29"/>
  <c r="F781" i="29"/>
  <c r="P780" i="29"/>
  <c r="N780" i="29"/>
  <c r="L780" i="29"/>
  <c r="R780" i="29" s="1"/>
  <c r="J780" i="29"/>
  <c r="H780" i="29"/>
  <c r="F780" i="29"/>
  <c r="P779" i="29"/>
  <c r="N779" i="29"/>
  <c r="L779" i="29"/>
  <c r="R779" i="29" s="1"/>
  <c r="J779" i="29"/>
  <c r="H779" i="29"/>
  <c r="F779" i="29"/>
  <c r="P778" i="29"/>
  <c r="N778" i="29"/>
  <c r="L778" i="29"/>
  <c r="R778" i="29" s="1"/>
  <c r="J778" i="29"/>
  <c r="H778" i="29"/>
  <c r="F778" i="29"/>
  <c r="P777" i="29"/>
  <c r="N777" i="29"/>
  <c r="L777" i="29"/>
  <c r="R777" i="29" s="1"/>
  <c r="J777" i="29"/>
  <c r="H777" i="29"/>
  <c r="F777" i="29"/>
  <c r="P776" i="29"/>
  <c r="N776" i="29"/>
  <c r="L776" i="29"/>
  <c r="R776" i="29"/>
  <c r="J776" i="29"/>
  <c r="H776" i="29"/>
  <c r="F776" i="29"/>
  <c r="R775" i="29"/>
  <c r="P775" i="29"/>
  <c r="N775" i="29"/>
  <c r="L775" i="29"/>
  <c r="J775" i="29"/>
  <c r="H775" i="29"/>
  <c r="F775" i="29"/>
  <c r="P774" i="29"/>
  <c r="N774" i="29"/>
  <c r="L774" i="29"/>
  <c r="R774" i="29" s="1"/>
  <c r="J774" i="29"/>
  <c r="H774" i="29"/>
  <c r="F774" i="29"/>
  <c r="P773" i="29"/>
  <c r="N773" i="29"/>
  <c r="L773" i="29"/>
  <c r="R773" i="29" s="1"/>
  <c r="J773" i="29"/>
  <c r="H773" i="29"/>
  <c r="F773" i="29"/>
  <c r="P772" i="29"/>
  <c r="N772" i="29"/>
  <c r="L772" i="29"/>
  <c r="R772" i="29" s="1"/>
  <c r="J772" i="29"/>
  <c r="H772" i="29"/>
  <c r="F772" i="29"/>
  <c r="P771" i="29"/>
  <c r="N771" i="29"/>
  <c r="L771" i="29"/>
  <c r="R771" i="29" s="1"/>
  <c r="J771" i="29"/>
  <c r="H771" i="29"/>
  <c r="F771" i="29"/>
  <c r="P770" i="29"/>
  <c r="N770" i="29"/>
  <c r="L770" i="29"/>
  <c r="R770" i="29"/>
  <c r="J770" i="29"/>
  <c r="H770" i="29"/>
  <c r="F770" i="29"/>
  <c r="P769" i="29"/>
  <c r="N769" i="29"/>
  <c r="L769" i="29"/>
  <c r="R769" i="29" s="1"/>
  <c r="J769" i="29"/>
  <c r="H769" i="29"/>
  <c r="F769" i="29"/>
  <c r="P768" i="29"/>
  <c r="N768" i="29"/>
  <c r="L768" i="29"/>
  <c r="R768" i="29" s="1"/>
  <c r="J768" i="29"/>
  <c r="H768" i="29"/>
  <c r="F768" i="29"/>
  <c r="P767" i="29"/>
  <c r="N767" i="29"/>
  <c r="L767" i="29"/>
  <c r="R767" i="29" s="1"/>
  <c r="J767" i="29"/>
  <c r="H767" i="29"/>
  <c r="F767" i="29"/>
  <c r="P766" i="29"/>
  <c r="N766" i="29"/>
  <c r="L766" i="29"/>
  <c r="R766" i="29"/>
  <c r="J766" i="29"/>
  <c r="H766" i="29"/>
  <c r="F766" i="29"/>
  <c r="P765" i="29"/>
  <c r="N765" i="29"/>
  <c r="L765" i="29"/>
  <c r="R765" i="29" s="1"/>
  <c r="J765" i="29"/>
  <c r="H765" i="29"/>
  <c r="F765" i="29"/>
  <c r="P764" i="29"/>
  <c r="N764" i="29"/>
  <c r="L764" i="29"/>
  <c r="R764" i="29" s="1"/>
  <c r="J764" i="29"/>
  <c r="H764" i="29"/>
  <c r="F764" i="29"/>
  <c r="P763" i="29"/>
  <c r="N763" i="29"/>
  <c r="L763" i="29"/>
  <c r="R763" i="29" s="1"/>
  <c r="J763" i="29"/>
  <c r="H763" i="29"/>
  <c r="F763" i="29"/>
  <c r="P762" i="29"/>
  <c r="N762" i="29"/>
  <c r="L762" i="29"/>
  <c r="R762" i="29" s="1"/>
  <c r="J762" i="29"/>
  <c r="H762" i="29"/>
  <c r="F762" i="29"/>
  <c r="P761" i="29"/>
  <c r="N761" i="29"/>
  <c r="L761" i="29"/>
  <c r="R761" i="29" s="1"/>
  <c r="J761" i="29"/>
  <c r="H761" i="29"/>
  <c r="F761" i="29"/>
  <c r="P760" i="29"/>
  <c r="N760" i="29"/>
  <c r="L760" i="29"/>
  <c r="R760" i="29"/>
  <c r="J760" i="29"/>
  <c r="H760" i="29"/>
  <c r="F760" i="29"/>
  <c r="R759" i="29"/>
  <c r="P759" i="29"/>
  <c r="N759" i="29"/>
  <c r="L759" i="29"/>
  <c r="J759" i="29"/>
  <c r="H759" i="29"/>
  <c r="F759" i="29"/>
  <c r="P758" i="29"/>
  <c r="N758" i="29"/>
  <c r="L758" i="29"/>
  <c r="R758" i="29"/>
  <c r="J758" i="29"/>
  <c r="H758" i="29"/>
  <c r="F758" i="29"/>
  <c r="P757" i="29"/>
  <c r="N757" i="29"/>
  <c r="L757" i="29"/>
  <c r="R757" i="29" s="1"/>
  <c r="J757" i="29"/>
  <c r="H757" i="29"/>
  <c r="F757" i="29"/>
  <c r="P756" i="29"/>
  <c r="N756" i="29"/>
  <c r="L756" i="29"/>
  <c r="R756" i="29" s="1"/>
  <c r="J756" i="29"/>
  <c r="H756" i="29"/>
  <c r="F756" i="29"/>
  <c r="P755" i="29"/>
  <c r="N755" i="29"/>
  <c r="L755" i="29"/>
  <c r="R755" i="29" s="1"/>
  <c r="J755" i="29"/>
  <c r="H755" i="29"/>
  <c r="F755" i="29"/>
  <c r="P754" i="29"/>
  <c r="N754" i="29"/>
  <c r="L754" i="29"/>
  <c r="R754" i="29"/>
  <c r="J754" i="29"/>
  <c r="H754" i="29"/>
  <c r="F754" i="29"/>
  <c r="P753" i="29"/>
  <c r="N753" i="29"/>
  <c r="L753" i="29"/>
  <c r="R753" i="29" s="1"/>
  <c r="J753" i="29"/>
  <c r="H753" i="29"/>
  <c r="F753" i="29"/>
  <c r="P752" i="29"/>
  <c r="N752" i="29"/>
  <c r="L752" i="29"/>
  <c r="R752" i="29" s="1"/>
  <c r="J752" i="29"/>
  <c r="H752" i="29"/>
  <c r="F752" i="29"/>
  <c r="P751" i="29"/>
  <c r="N751" i="29"/>
  <c r="L751" i="29"/>
  <c r="R751" i="29" s="1"/>
  <c r="J751" i="29"/>
  <c r="H751" i="29"/>
  <c r="F751" i="29"/>
  <c r="P750" i="29"/>
  <c r="N750" i="29"/>
  <c r="L750" i="29"/>
  <c r="R750" i="29"/>
  <c r="J750" i="29"/>
  <c r="H750" i="29"/>
  <c r="F750" i="29"/>
  <c r="P749" i="29"/>
  <c r="N749" i="29"/>
  <c r="L749" i="29"/>
  <c r="R749" i="29" s="1"/>
  <c r="J749" i="29"/>
  <c r="H749" i="29"/>
  <c r="F749" i="29"/>
  <c r="P748" i="29"/>
  <c r="N748" i="29"/>
  <c r="L748" i="29"/>
  <c r="R748" i="29" s="1"/>
  <c r="J748" i="29"/>
  <c r="H748" i="29"/>
  <c r="F748" i="29"/>
  <c r="P747" i="29"/>
  <c r="N747" i="29"/>
  <c r="L747" i="29"/>
  <c r="R747" i="29" s="1"/>
  <c r="J747" i="29"/>
  <c r="H747" i="29"/>
  <c r="F747" i="29"/>
  <c r="P746" i="29"/>
  <c r="N746" i="29"/>
  <c r="L746" i="29"/>
  <c r="R746" i="29" s="1"/>
  <c r="J746" i="29"/>
  <c r="H746" i="29"/>
  <c r="F746" i="29"/>
  <c r="P745" i="29"/>
  <c r="N745" i="29"/>
  <c r="L745" i="29"/>
  <c r="R745" i="29" s="1"/>
  <c r="J745" i="29"/>
  <c r="H745" i="29"/>
  <c r="F745" i="29"/>
  <c r="P744" i="29"/>
  <c r="N744" i="29"/>
  <c r="L744" i="29"/>
  <c r="R744" i="29"/>
  <c r="J744" i="29"/>
  <c r="H744" i="29"/>
  <c r="F744" i="29"/>
  <c r="R743" i="29"/>
  <c r="P743" i="29"/>
  <c r="N743" i="29"/>
  <c r="L743" i="29"/>
  <c r="J743" i="29"/>
  <c r="H743" i="29"/>
  <c r="F743" i="29"/>
  <c r="P742" i="29"/>
  <c r="N742" i="29"/>
  <c r="L742" i="29"/>
  <c r="R742" i="29"/>
  <c r="J742" i="29"/>
  <c r="H742" i="29"/>
  <c r="F742" i="29"/>
  <c r="P741" i="29"/>
  <c r="N741" i="29"/>
  <c r="L741" i="29"/>
  <c r="R741" i="29" s="1"/>
  <c r="J741" i="29"/>
  <c r="H741" i="29"/>
  <c r="F741" i="29"/>
  <c r="P740" i="29"/>
  <c r="N740" i="29"/>
  <c r="L740" i="29"/>
  <c r="R740" i="29" s="1"/>
  <c r="J740" i="29"/>
  <c r="H740" i="29"/>
  <c r="F740" i="29"/>
  <c r="P739" i="29"/>
  <c r="N739" i="29"/>
  <c r="L739" i="29"/>
  <c r="R739" i="29" s="1"/>
  <c r="J739" i="29"/>
  <c r="H739" i="29"/>
  <c r="F739" i="29"/>
  <c r="P738" i="29"/>
  <c r="N738" i="29"/>
  <c r="L738" i="29"/>
  <c r="R738" i="29"/>
  <c r="J738" i="29"/>
  <c r="H738" i="29"/>
  <c r="F738" i="29"/>
  <c r="P737" i="29"/>
  <c r="N737" i="29"/>
  <c r="L737" i="29"/>
  <c r="R737" i="29" s="1"/>
  <c r="J737" i="29"/>
  <c r="H737" i="29"/>
  <c r="F737" i="29"/>
  <c r="P736" i="29"/>
  <c r="N736" i="29"/>
  <c r="L736" i="29"/>
  <c r="R736" i="29" s="1"/>
  <c r="J736" i="29"/>
  <c r="H736" i="29"/>
  <c r="F736" i="29"/>
  <c r="P735" i="29"/>
  <c r="N735" i="29"/>
  <c r="L735" i="29"/>
  <c r="R735" i="29" s="1"/>
  <c r="J735" i="29"/>
  <c r="H735" i="29"/>
  <c r="F735" i="29"/>
  <c r="P734" i="29"/>
  <c r="N734" i="29"/>
  <c r="L734" i="29"/>
  <c r="R734" i="29" s="1"/>
  <c r="J734" i="29"/>
  <c r="H734" i="29"/>
  <c r="F734" i="29"/>
  <c r="P733" i="29"/>
  <c r="N733" i="29"/>
  <c r="L733" i="29"/>
  <c r="R733" i="29" s="1"/>
  <c r="J733" i="29"/>
  <c r="H733" i="29"/>
  <c r="F733" i="29"/>
  <c r="P732" i="29"/>
  <c r="N732" i="29"/>
  <c r="L732" i="29"/>
  <c r="R732" i="29" s="1"/>
  <c r="J732" i="29"/>
  <c r="H732" i="29"/>
  <c r="F732" i="29"/>
  <c r="P731" i="29"/>
  <c r="N731" i="29"/>
  <c r="L731" i="29"/>
  <c r="R731" i="29" s="1"/>
  <c r="J731" i="29"/>
  <c r="H731" i="29"/>
  <c r="F731" i="29"/>
  <c r="P730" i="29"/>
  <c r="N730" i="29"/>
  <c r="L730" i="29"/>
  <c r="R730" i="29" s="1"/>
  <c r="J730" i="29"/>
  <c r="H730" i="29"/>
  <c r="F730" i="29"/>
  <c r="P729" i="29"/>
  <c r="N729" i="29"/>
  <c r="L729" i="29"/>
  <c r="R729" i="29" s="1"/>
  <c r="J729" i="29"/>
  <c r="H729" i="29"/>
  <c r="F729" i="29"/>
  <c r="P728" i="29"/>
  <c r="N728" i="29"/>
  <c r="L728" i="29"/>
  <c r="R728" i="29"/>
  <c r="J728" i="29"/>
  <c r="H728" i="29"/>
  <c r="F728" i="29"/>
  <c r="R727" i="29"/>
  <c r="P727" i="29"/>
  <c r="N727" i="29"/>
  <c r="L727" i="29"/>
  <c r="J727" i="29"/>
  <c r="H727" i="29"/>
  <c r="F727" i="29"/>
  <c r="P726" i="29"/>
  <c r="N726" i="29"/>
  <c r="L726" i="29"/>
  <c r="R726" i="29"/>
  <c r="J726" i="29"/>
  <c r="H726" i="29"/>
  <c r="F726" i="29"/>
  <c r="P725" i="29"/>
  <c r="N725" i="29"/>
  <c r="L725" i="29"/>
  <c r="R725" i="29" s="1"/>
  <c r="J725" i="29"/>
  <c r="H725" i="29"/>
  <c r="F725" i="29"/>
  <c r="P724" i="29"/>
  <c r="N724" i="29"/>
  <c r="L724" i="29"/>
  <c r="R724" i="29" s="1"/>
  <c r="J724" i="29"/>
  <c r="H724" i="29"/>
  <c r="F724" i="29"/>
  <c r="P723" i="29"/>
  <c r="N723" i="29"/>
  <c r="L723" i="29"/>
  <c r="R723" i="29" s="1"/>
  <c r="J723" i="29"/>
  <c r="H723" i="29"/>
  <c r="F723" i="29"/>
  <c r="P722" i="29"/>
  <c r="N722" i="29"/>
  <c r="L722" i="29"/>
  <c r="R722" i="29" s="1"/>
  <c r="J722" i="29"/>
  <c r="H722" i="29"/>
  <c r="F722" i="29"/>
  <c r="P721" i="29"/>
  <c r="N721" i="29"/>
  <c r="L721" i="29"/>
  <c r="R721" i="29" s="1"/>
  <c r="J721" i="29"/>
  <c r="H721" i="29"/>
  <c r="F721" i="29"/>
  <c r="P720" i="29"/>
  <c r="N720" i="29"/>
  <c r="L720" i="29"/>
  <c r="R720" i="29" s="1"/>
  <c r="J720" i="29"/>
  <c r="H720" i="29"/>
  <c r="F720" i="29"/>
  <c r="P719" i="29"/>
  <c r="N719" i="29"/>
  <c r="L719" i="29"/>
  <c r="R719" i="29" s="1"/>
  <c r="J719" i="29"/>
  <c r="H719" i="29"/>
  <c r="F719" i="29"/>
  <c r="P718" i="29"/>
  <c r="N718" i="29"/>
  <c r="L718" i="29"/>
  <c r="R718" i="29"/>
  <c r="J718" i="29"/>
  <c r="H718" i="29"/>
  <c r="F718" i="29"/>
  <c r="P717" i="29"/>
  <c r="N717" i="29"/>
  <c r="L717" i="29"/>
  <c r="R717" i="29" s="1"/>
  <c r="J717" i="29"/>
  <c r="H717" i="29"/>
  <c r="F717" i="29"/>
  <c r="P716" i="29"/>
  <c r="N716" i="29"/>
  <c r="L716" i="29"/>
  <c r="R716" i="29" s="1"/>
  <c r="J716" i="29"/>
  <c r="H716" i="29"/>
  <c r="F716" i="29"/>
  <c r="P715" i="29"/>
  <c r="N715" i="29"/>
  <c r="L715" i="29"/>
  <c r="R715" i="29" s="1"/>
  <c r="J715" i="29"/>
  <c r="H715" i="29"/>
  <c r="F715" i="29"/>
  <c r="P714" i="29"/>
  <c r="N714" i="29"/>
  <c r="L714" i="29"/>
  <c r="R714" i="29" s="1"/>
  <c r="J714" i="29"/>
  <c r="H714" i="29"/>
  <c r="F714" i="29"/>
  <c r="P713" i="29"/>
  <c r="N713" i="29"/>
  <c r="L713" i="29"/>
  <c r="R713" i="29" s="1"/>
  <c r="J713" i="29"/>
  <c r="H713" i="29"/>
  <c r="F713" i="29"/>
  <c r="P712" i="29"/>
  <c r="N712" i="29"/>
  <c r="L712" i="29"/>
  <c r="R712" i="29"/>
  <c r="J712" i="29"/>
  <c r="H712" i="29"/>
  <c r="F712" i="29"/>
  <c r="R711" i="29"/>
  <c r="P711" i="29"/>
  <c r="N711" i="29"/>
  <c r="L711" i="29"/>
  <c r="J711" i="29"/>
  <c r="H711" i="29"/>
  <c r="F711" i="29"/>
  <c r="P710" i="29"/>
  <c r="N710" i="29"/>
  <c r="L710" i="29"/>
  <c r="R710" i="29" s="1"/>
  <c r="J710" i="29"/>
  <c r="H710" i="29"/>
  <c r="F710" i="29"/>
  <c r="P709" i="29"/>
  <c r="N709" i="29"/>
  <c r="L709" i="29"/>
  <c r="R709" i="29" s="1"/>
  <c r="J709" i="29"/>
  <c r="H709" i="29"/>
  <c r="F709" i="29"/>
  <c r="P708" i="29"/>
  <c r="N708" i="29"/>
  <c r="L708" i="29"/>
  <c r="R708" i="29" s="1"/>
  <c r="J708" i="29"/>
  <c r="H708" i="29"/>
  <c r="F708" i="29"/>
  <c r="P707" i="29"/>
  <c r="N707" i="29"/>
  <c r="L707" i="29"/>
  <c r="R707" i="29" s="1"/>
  <c r="J707" i="29"/>
  <c r="H707" i="29"/>
  <c r="F707" i="29"/>
  <c r="P706" i="29"/>
  <c r="N706" i="29"/>
  <c r="L706" i="29"/>
  <c r="R706" i="29"/>
  <c r="J706" i="29"/>
  <c r="H706" i="29"/>
  <c r="F706" i="29"/>
  <c r="P705" i="29"/>
  <c r="N705" i="29"/>
  <c r="L705" i="29"/>
  <c r="R705" i="29" s="1"/>
  <c r="J705" i="29"/>
  <c r="H705" i="29"/>
  <c r="F705" i="29"/>
  <c r="P704" i="29"/>
  <c r="N704" i="29"/>
  <c r="L704" i="29"/>
  <c r="R704" i="29" s="1"/>
  <c r="J704" i="29"/>
  <c r="H704" i="29"/>
  <c r="F704" i="29"/>
  <c r="P703" i="29"/>
  <c r="N703" i="29"/>
  <c r="L703" i="29"/>
  <c r="R703" i="29" s="1"/>
  <c r="J703" i="29"/>
  <c r="H703" i="29"/>
  <c r="F703" i="29"/>
  <c r="P702" i="29"/>
  <c r="N702" i="29"/>
  <c r="L702" i="29"/>
  <c r="R702" i="29"/>
  <c r="J702" i="29"/>
  <c r="H702" i="29"/>
  <c r="F702" i="29"/>
  <c r="P701" i="29"/>
  <c r="N701" i="29"/>
  <c r="L701" i="29"/>
  <c r="R701" i="29" s="1"/>
  <c r="J701" i="29"/>
  <c r="H701" i="29"/>
  <c r="F701" i="29"/>
  <c r="P700" i="29"/>
  <c r="N700" i="29"/>
  <c r="L700" i="29"/>
  <c r="R700" i="29" s="1"/>
  <c r="J700" i="29"/>
  <c r="H700" i="29"/>
  <c r="F700" i="29"/>
  <c r="P699" i="29"/>
  <c r="N699" i="29"/>
  <c r="L699" i="29"/>
  <c r="R699" i="29" s="1"/>
  <c r="J699" i="29"/>
  <c r="H699" i="29"/>
  <c r="F699" i="29"/>
  <c r="P698" i="29"/>
  <c r="N698" i="29"/>
  <c r="L698" i="29"/>
  <c r="R698" i="29" s="1"/>
  <c r="J698" i="29"/>
  <c r="H698" i="29"/>
  <c r="F698" i="29"/>
  <c r="P697" i="29"/>
  <c r="N697" i="29"/>
  <c r="L697" i="29"/>
  <c r="R697" i="29" s="1"/>
  <c r="J697" i="29"/>
  <c r="H697" i="29"/>
  <c r="F697" i="29"/>
  <c r="P696" i="29"/>
  <c r="N696" i="29"/>
  <c r="L696" i="29"/>
  <c r="R696" i="29"/>
  <c r="J696" i="29"/>
  <c r="H696" i="29"/>
  <c r="F696" i="29"/>
  <c r="R695" i="29"/>
  <c r="P695" i="29"/>
  <c r="N695" i="29"/>
  <c r="L695" i="29"/>
  <c r="J695" i="29"/>
  <c r="H695" i="29"/>
  <c r="F695" i="29"/>
  <c r="P694" i="29"/>
  <c r="N694" i="29"/>
  <c r="L694" i="29"/>
  <c r="R694" i="29"/>
  <c r="J694" i="29"/>
  <c r="H694" i="29"/>
  <c r="F694" i="29"/>
  <c r="P693" i="29"/>
  <c r="N693" i="29"/>
  <c r="L693" i="29"/>
  <c r="R693" i="29" s="1"/>
  <c r="J693" i="29"/>
  <c r="H693" i="29"/>
  <c r="F693" i="29"/>
  <c r="P692" i="29"/>
  <c r="N692" i="29"/>
  <c r="L692" i="29"/>
  <c r="R692" i="29" s="1"/>
  <c r="J692" i="29"/>
  <c r="H692" i="29"/>
  <c r="F692" i="29"/>
  <c r="P691" i="29"/>
  <c r="N691" i="29"/>
  <c r="L691" i="29"/>
  <c r="R691" i="29" s="1"/>
  <c r="J691" i="29"/>
  <c r="H691" i="29"/>
  <c r="F691" i="29"/>
  <c r="P690" i="29"/>
  <c r="N690" i="29"/>
  <c r="L690" i="29"/>
  <c r="R690" i="29"/>
  <c r="J690" i="29"/>
  <c r="H690" i="29"/>
  <c r="F690" i="29"/>
  <c r="P689" i="29"/>
  <c r="N689" i="29"/>
  <c r="L689" i="29"/>
  <c r="R689" i="29" s="1"/>
  <c r="J689" i="29"/>
  <c r="H689" i="29"/>
  <c r="F689" i="29"/>
  <c r="P688" i="29"/>
  <c r="N688" i="29"/>
  <c r="L688" i="29"/>
  <c r="R688" i="29" s="1"/>
  <c r="J688" i="29"/>
  <c r="H688" i="29"/>
  <c r="F688" i="29"/>
  <c r="P687" i="29"/>
  <c r="N687" i="29"/>
  <c r="L687" i="29"/>
  <c r="R687" i="29" s="1"/>
  <c r="J687" i="29"/>
  <c r="H687" i="29"/>
  <c r="F687" i="29"/>
  <c r="P686" i="29"/>
  <c r="N686" i="29"/>
  <c r="L686" i="29"/>
  <c r="R686" i="29"/>
  <c r="J686" i="29"/>
  <c r="H686" i="29"/>
  <c r="F686" i="29"/>
  <c r="P685" i="29"/>
  <c r="N685" i="29"/>
  <c r="L685" i="29"/>
  <c r="R685" i="29" s="1"/>
  <c r="J685" i="29"/>
  <c r="H685" i="29"/>
  <c r="F685" i="29"/>
  <c r="P684" i="29"/>
  <c r="N684" i="29"/>
  <c r="L684" i="29"/>
  <c r="R684" i="29" s="1"/>
  <c r="J684" i="29"/>
  <c r="H684" i="29"/>
  <c r="F684" i="29"/>
  <c r="P683" i="29"/>
  <c r="N683" i="29"/>
  <c r="L683" i="29"/>
  <c r="R683" i="29" s="1"/>
  <c r="J683" i="29"/>
  <c r="H683" i="29"/>
  <c r="F683" i="29"/>
  <c r="P682" i="29"/>
  <c r="N682" i="29"/>
  <c r="L682" i="29"/>
  <c r="R682" i="29" s="1"/>
  <c r="J682" i="29"/>
  <c r="H682" i="29"/>
  <c r="F682" i="29"/>
  <c r="P681" i="29"/>
  <c r="N681" i="29"/>
  <c r="L681" i="29"/>
  <c r="R681" i="29" s="1"/>
  <c r="J681" i="29"/>
  <c r="H681" i="29"/>
  <c r="F681" i="29"/>
  <c r="P680" i="29"/>
  <c r="N680" i="29"/>
  <c r="L680" i="29"/>
  <c r="R680" i="29"/>
  <c r="J680" i="29"/>
  <c r="H680" i="29"/>
  <c r="F680" i="29"/>
  <c r="R679" i="29"/>
  <c r="P679" i="29"/>
  <c r="N679" i="29"/>
  <c r="L679" i="29"/>
  <c r="J679" i="29"/>
  <c r="H679" i="29"/>
  <c r="F679" i="29"/>
  <c r="P678" i="29"/>
  <c r="N678" i="29"/>
  <c r="L678" i="29"/>
  <c r="R678" i="29"/>
  <c r="J678" i="29"/>
  <c r="H678" i="29"/>
  <c r="F678" i="29"/>
  <c r="P677" i="29"/>
  <c r="N677" i="29"/>
  <c r="L677" i="29"/>
  <c r="R677" i="29" s="1"/>
  <c r="J677" i="29"/>
  <c r="H677" i="29"/>
  <c r="F677" i="29"/>
  <c r="P676" i="29"/>
  <c r="N676" i="29"/>
  <c r="L676" i="29"/>
  <c r="R676" i="29" s="1"/>
  <c r="J676" i="29"/>
  <c r="H676" i="29"/>
  <c r="F676" i="29"/>
  <c r="P675" i="29"/>
  <c r="N675" i="29"/>
  <c r="L675" i="29"/>
  <c r="R675" i="29" s="1"/>
  <c r="J675" i="29"/>
  <c r="H675" i="29"/>
  <c r="F675" i="29"/>
  <c r="P674" i="29"/>
  <c r="N674" i="29"/>
  <c r="L674" i="29"/>
  <c r="R674" i="29"/>
  <c r="J674" i="29"/>
  <c r="H674" i="29"/>
  <c r="F674" i="29"/>
  <c r="P673" i="29"/>
  <c r="N673" i="29"/>
  <c r="L673" i="29"/>
  <c r="R673" i="29" s="1"/>
  <c r="J673" i="29"/>
  <c r="H673" i="29"/>
  <c r="F673" i="29"/>
  <c r="P672" i="29"/>
  <c r="N672" i="29"/>
  <c r="L672" i="29"/>
  <c r="R672" i="29" s="1"/>
  <c r="J672" i="29"/>
  <c r="H672" i="29"/>
  <c r="F672" i="29"/>
  <c r="P671" i="29"/>
  <c r="N671" i="29"/>
  <c r="L671" i="29"/>
  <c r="R671" i="29" s="1"/>
  <c r="J671" i="29"/>
  <c r="H671" i="29"/>
  <c r="F671" i="29"/>
  <c r="P670" i="29"/>
  <c r="N670" i="29"/>
  <c r="L670" i="29"/>
  <c r="R670" i="29" s="1"/>
  <c r="J670" i="29"/>
  <c r="H670" i="29"/>
  <c r="F670" i="29"/>
  <c r="P669" i="29"/>
  <c r="N669" i="29"/>
  <c r="L669" i="29"/>
  <c r="R669" i="29" s="1"/>
  <c r="J669" i="29"/>
  <c r="H669" i="29"/>
  <c r="F669" i="29"/>
  <c r="P668" i="29"/>
  <c r="N668" i="29"/>
  <c r="L668" i="29"/>
  <c r="R668" i="29" s="1"/>
  <c r="J668" i="29"/>
  <c r="H668" i="29"/>
  <c r="F668" i="29"/>
  <c r="P667" i="29"/>
  <c r="N667" i="29"/>
  <c r="L667" i="29"/>
  <c r="R667" i="29" s="1"/>
  <c r="J667" i="29"/>
  <c r="H667" i="29"/>
  <c r="F667" i="29"/>
  <c r="P666" i="29"/>
  <c r="N666" i="29"/>
  <c r="L666" i="29"/>
  <c r="R666" i="29" s="1"/>
  <c r="J666" i="29"/>
  <c r="H666" i="29"/>
  <c r="F666" i="29"/>
  <c r="P665" i="29"/>
  <c r="N665" i="29"/>
  <c r="L665" i="29"/>
  <c r="R665" i="29" s="1"/>
  <c r="J665" i="29"/>
  <c r="H665" i="29"/>
  <c r="F665" i="29"/>
  <c r="P664" i="29"/>
  <c r="N664" i="29"/>
  <c r="L664" i="29"/>
  <c r="R664" i="29"/>
  <c r="J664" i="29"/>
  <c r="H664" i="29"/>
  <c r="F664" i="29"/>
  <c r="R663" i="29"/>
  <c r="P663" i="29"/>
  <c r="N663" i="29"/>
  <c r="L663" i="29"/>
  <c r="J663" i="29"/>
  <c r="H663" i="29"/>
  <c r="F663" i="29"/>
  <c r="P662" i="29"/>
  <c r="N662" i="29"/>
  <c r="L662" i="29"/>
  <c r="R662" i="29"/>
  <c r="J662" i="29"/>
  <c r="H662" i="29"/>
  <c r="F662" i="29"/>
  <c r="P661" i="29"/>
  <c r="N661" i="29"/>
  <c r="L661" i="29"/>
  <c r="R661" i="29" s="1"/>
  <c r="J661" i="29"/>
  <c r="H661" i="29"/>
  <c r="F661" i="29"/>
  <c r="P660" i="29"/>
  <c r="N660" i="29"/>
  <c r="L660" i="29"/>
  <c r="R660" i="29" s="1"/>
  <c r="J660" i="29"/>
  <c r="H660" i="29"/>
  <c r="F660" i="29"/>
  <c r="P659" i="29"/>
  <c r="N659" i="29"/>
  <c r="L659" i="29"/>
  <c r="R659" i="29" s="1"/>
  <c r="J659" i="29"/>
  <c r="H659" i="29"/>
  <c r="F659" i="29"/>
  <c r="P658" i="29"/>
  <c r="N658" i="29"/>
  <c r="L658" i="29"/>
  <c r="R658" i="29" s="1"/>
  <c r="J658" i="29"/>
  <c r="H658" i="29"/>
  <c r="F658" i="29"/>
  <c r="P657" i="29"/>
  <c r="N657" i="29"/>
  <c r="L657" i="29"/>
  <c r="R657" i="29" s="1"/>
  <c r="J657" i="29"/>
  <c r="H657" i="29"/>
  <c r="F657" i="29"/>
  <c r="P656" i="29"/>
  <c r="N656" i="29"/>
  <c r="L656" i="29"/>
  <c r="R656" i="29" s="1"/>
  <c r="J656" i="29"/>
  <c r="H656" i="29"/>
  <c r="F656" i="29"/>
  <c r="P655" i="29"/>
  <c r="N655" i="29"/>
  <c r="L655" i="29"/>
  <c r="R655" i="29" s="1"/>
  <c r="J655" i="29"/>
  <c r="H655" i="29"/>
  <c r="F655" i="29"/>
  <c r="P654" i="29"/>
  <c r="N654" i="29"/>
  <c r="L654" i="29"/>
  <c r="R654" i="29"/>
  <c r="J654" i="29"/>
  <c r="H654" i="29"/>
  <c r="F654" i="29"/>
  <c r="P653" i="29"/>
  <c r="N653" i="29"/>
  <c r="L653" i="29"/>
  <c r="R653" i="29" s="1"/>
  <c r="J653" i="29"/>
  <c r="H653" i="29"/>
  <c r="F653" i="29"/>
  <c r="P652" i="29"/>
  <c r="N652" i="29"/>
  <c r="L652" i="29"/>
  <c r="R652" i="29" s="1"/>
  <c r="J652" i="29"/>
  <c r="H652" i="29"/>
  <c r="F652" i="29"/>
  <c r="P651" i="29"/>
  <c r="N651" i="29"/>
  <c r="L651" i="29"/>
  <c r="R651" i="29" s="1"/>
  <c r="J651" i="29"/>
  <c r="H651" i="29"/>
  <c r="F651" i="29"/>
  <c r="P650" i="29"/>
  <c r="N650" i="29"/>
  <c r="L650" i="29"/>
  <c r="R650" i="29" s="1"/>
  <c r="J650" i="29"/>
  <c r="H650" i="29"/>
  <c r="F650" i="29"/>
  <c r="P649" i="29"/>
  <c r="N649" i="29"/>
  <c r="L649" i="29"/>
  <c r="R649" i="29" s="1"/>
  <c r="J649" i="29"/>
  <c r="H649" i="29"/>
  <c r="F649" i="29"/>
  <c r="P648" i="29"/>
  <c r="N648" i="29"/>
  <c r="L648" i="29"/>
  <c r="R648" i="29"/>
  <c r="J648" i="29"/>
  <c r="H648" i="29"/>
  <c r="F648" i="29"/>
  <c r="R647" i="29"/>
  <c r="P647" i="29"/>
  <c r="N647" i="29"/>
  <c r="L647" i="29"/>
  <c r="J647" i="29"/>
  <c r="H647" i="29"/>
  <c r="F647" i="29"/>
  <c r="P646" i="29"/>
  <c r="N646" i="29"/>
  <c r="L646" i="29"/>
  <c r="R646" i="29" s="1"/>
  <c r="J646" i="29"/>
  <c r="H646" i="29"/>
  <c r="F646" i="29"/>
  <c r="P645" i="29"/>
  <c r="N645" i="29"/>
  <c r="L645" i="29"/>
  <c r="R645" i="29" s="1"/>
  <c r="J645" i="29"/>
  <c r="H645" i="29"/>
  <c r="F645" i="29"/>
  <c r="P644" i="29"/>
  <c r="N644" i="29"/>
  <c r="L644" i="29"/>
  <c r="R644" i="29" s="1"/>
  <c r="J644" i="29"/>
  <c r="H644" i="29"/>
  <c r="F644" i="29"/>
  <c r="P643" i="29"/>
  <c r="N643" i="29"/>
  <c r="L643" i="29"/>
  <c r="R643" i="29" s="1"/>
  <c r="J643" i="29"/>
  <c r="H643" i="29"/>
  <c r="F643" i="29"/>
  <c r="P642" i="29"/>
  <c r="N642" i="29"/>
  <c r="L642" i="29"/>
  <c r="R642" i="29"/>
  <c r="J642" i="29"/>
  <c r="H642" i="29"/>
  <c r="F642" i="29"/>
  <c r="P641" i="29"/>
  <c r="N641" i="29"/>
  <c r="L641" i="29"/>
  <c r="R641" i="29" s="1"/>
  <c r="J641" i="29"/>
  <c r="H641" i="29"/>
  <c r="F641" i="29"/>
  <c r="P640" i="29"/>
  <c r="N640" i="29"/>
  <c r="L640" i="29"/>
  <c r="R640" i="29" s="1"/>
  <c r="J640" i="29"/>
  <c r="H640" i="29"/>
  <c r="F640" i="29"/>
  <c r="P639" i="29"/>
  <c r="N639" i="29"/>
  <c r="L639" i="29"/>
  <c r="R639" i="29" s="1"/>
  <c r="J639" i="29"/>
  <c r="H639" i="29"/>
  <c r="F639" i="29"/>
  <c r="P638" i="29"/>
  <c r="N638" i="29"/>
  <c r="L638" i="29"/>
  <c r="R638" i="29"/>
  <c r="J638" i="29"/>
  <c r="H638" i="29"/>
  <c r="F638" i="29"/>
  <c r="P637" i="29"/>
  <c r="N637" i="29"/>
  <c r="L637" i="29"/>
  <c r="R637" i="29" s="1"/>
  <c r="J637" i="29"/>
  <c r="H637" i="29"/>
  <c r="F637" i="29"/>
  <c r="P636" i="29"/>
  <c r="N636" i="29"/>
  <c r="L636" i="29"/>
  <c r="R636" i="29" s="1"/>
  <c r="J636" i="29"/>
  <c r="H636" i="29"/>
  <c r="F636" i="29"/>
  <c r="P635" i="29"/>
  <c r="N635" i="29"/>
  <c r="L635" i="29"/>
  <c r="R635" i="29" s="1"/>
  <c r="J635" i="29"/>
  <c r="H635" i="29"/>
  <c r="F635" i="29"/>
  <c r="P634" i="29"/>
  <c r="N634" i="29"/>
  <c r="L634" i="29"/>
  <c r="R634" i="29" s="1"/>
  <c r="J634" i="29"/>
  <c r="H634" i="29"/>
  <c r="F634" i="29"/>
  <c r="P633" i="29"/>
  <c r="N633" i="29"/>
  <c r="L633" i="29"/>
  <c r="R633" i="29" s="1"/>
  <c r="J633" i="29"/>
  <c r="H633" i="29"/>
  <c r="F633" i="29"/>
  <c r="P632" i="29"/>
  <c r="N632" i="29"/>
  <c r="L632" i="29"/>
  <c r="R632" i="29"/>
  <c r="J632" i="29"/>
  <c r="H632" i="29"/>
  <c r="F632" i="29"/>
  <c r="R631" i="29"/>
  <c r="P631" i="29"/>
  <c r="N631" i="29"/>
  <c r="L631" i="29"/>
  <c r="J631" i="29"/>
  <c r="H631" i="29"/>
  <c r="F631" i="29"/>
  <c r="P630" i="29"/>
  <c r="N630" i="29"/>
  <c r="L630" i="29"/>
  <c r="R630" i="29"/>
  <c r="J630" i="29"/>
  <c r="H630" i="29"/>
  <c r="F630" i="29"/>
  <c r="P629" i="29"/>
  <c r="N629" i="29"/>
  <c r="L629" i="29"/>
  <c r="R629" i="29" s="1"/>
  <c r="J629" i="29"/>
  <c r="H629" i="29"/>
  <c r="F629" i="29"/>
  <c r="P628" i="29"/>
  <c r="N628" i="29"/>
  <c r="L628" i="29"/>
  <c r="R628" i="29" s="1"/>
  <c r="J628" i="29"/>
  <c r="H628" i="29"/>
  <c r="F628" i="29"/>
  <c r="P627" i="29"/>
  <c r="N627" i="29"/>
  <c r="L627" i="29"/>
  <c r="R627" i="29" s="1"/>
  <c r="J627" i="29"/>
  <c r="H627" i="29"/>
  <c r="F627" i="29"/>
  <c r="P626" i="29"/>
  <c r="N626" i="29"/>
  <c r="L626" i="29"/>
  <c r="R626" i="29"/>
  <c r="J626" i="29"/>
  <c r="H626" i="29"/>
  <c r="F626" i="29"/>
  <c r="P625" i="29"/>
  <c r="N625" i="29"/>
  <c r="L625" i="29"/>
  <c r="R625" i="29" s="1"/>
  <c r="J625" i="29"/>
  <c r="H625" i="29"/>
  <c r="F625" i="29"/>
  <c r="P624" i="29"/>
  <c r="N624" i="29"/>
  <c r="L624" i="29"/>
  <c r="R624" i="29" s="1"/>
  <c r="J624" i="29"/>
  <c r="H624" i="29"/>
  <c r="F624" i="29"/>
  <c r="P623" i="29"/>
  <c r="N623" i="29"/>
  <c r="L623" i="29"/>
  <c r="R623" i="29" s="1"/>
  <c r="J623" i="29"/>
  <c r="H623" i="29"/>
  <c r="F623" i="29"/>
  <c r="P622" i="29"/>
  <c r="N622" i="29"/>
  <c r="L622" i="29"/>
  <c r="R622" i="29"/>
  <c r="J622" i="29"/>
  <c r="H622" i="29"/>
  <c r="F622" i="29"/>
  <c r="P621" i="29"/>
  <c r="N621" i="29"/>
  <c r="L621" i="29"/>
  <c r="R621" i="29" s="1"/>
  <c r="J621" i="29"/>
  <c r="H621" i="29"/>
  <c r="F621" i="29"/>
  <c r="P620" i="29"/>
  <c r="N620" i="29"/>
  <c r="L620" i="29"/>
  <c r="R620" i="29" s="1"/>
  <c r="J620" i="29"/>
  <c r="H620" i="29"/>
  <c r="F620" i="29"/>
  <c r="P619" i="29"/>
  <c r="N619" i="29"/>
  <c r="L619" i="29"/>
  <c r="R619" i="29" s="1"/>
  <c r="J619" i="29"/>
  <c r="H619" i="29"/>
  <c r="F619" i="29"/>
  <c r="P618" i="29"/>
  <c r="N618" i="29"/>
  <c r="L618" i="29"/>
  <c r="R618" i="29" s="1"/>
  <c r="J618" i="29"/>
  <c r="H618" i="29"/>
  <c r="F618" i="29"/>
  <c r="P617" i="29"/>
  <c r="N617" i="29"/>
  <c r="L617" i="29"/>
  <c r="R617" i="29" s="1"/>
  <c r="J617" i="29"/>
  <c r="H617" i="29"/>
  <c r="F617" i="29"/>
  <c r="P616" i="29"/>
  <c r="N616" i="29"/>
  <c r="L616" i="29"/>
  <c r="R616" i="29"/>
  <c r="J616" i="29"/>
  <c r="H616" i="29"/>
  <c r="F616" i="29"/>
  <c r="R615" i="29"/>
  <c r="P615" i="29"/>
  <c r="N615" i="29"/>
  <c r="L615" i="29"/>
  <c r="J615" i="29"/>
  <c r="H615" i="29"/>
  <c r="F615" i="29"/>
  <c r="P614" i="29"/>
  <c r="N614" i="29"/>
  <c r="L614" i="29"/>
  <c r="R614" i="29"/>
  <c r="J614" i="29"/>
  <c r="H614" i="29"/>
  <c r="F614" i="29"/>
  <c r="P613" i="29"/>
  <c r="N613" i="29"/>
  <c r="L613" i="29"/>
  <c r="R613" i="29" s="1"/>
  <c r="J613" i="29"/>
  <c r="H613" i="29"/>
  <c r="F613" i="29"/>
  <c r="P612" i="29"/>
  <c r="N612" i="29"/>
  <c r="L612" i="29"/>
  <c r="R612" i="29" s="1"/>
  <c r="J612" i="29"/>
  <c r="H612" i="29"/>
  <c r="F612" i="29"/>
  <c r="P611" i="29"/>
  <c r="N611" i="29"/>
  <c r="L611" i="29"/>
  <c r="R611" i="29" s="1"/>
  <c r="J611" i="29"/>
  <c r="H611" i="29"/>
  <c r="F611" i="29"/>
  <c r="P610" i="29"/>
  <c r="N610" i="29"/>
  <c r="L610" i="29"/>
  <c r="R610" i="29"/>
  <c r="J610" i="29"/>
  <c r="H610" i="29"/>
  <c r="F610" i="29"/>
  <c r="P609" i="29"/>
  <c r="N609" i="29"/>
  <c r="L609" i="29"/>
  <c r="R609" i="29" s="1"/>
  <c r="J609" i="29"/>
  <c r="H609" i="29"/>
  <c r="F609" i="29"/>
  <c r="P608" i="29"/>
  <c r="N608" i="29"/>
  <c r="L608" i="29"/>
  <c r="R608" i="29" s="1"/>
  <c r="J608" i="29"/>
  <c r="H608" i="29"/>
  <c r="F608" i="29"/>
  <c r="P607" i="29"/>
  <c r="N607" i="29"/>
  <c r="L607" i="29"/>
  <c r="R607" i="29" s="1"/>
  <c r="J607" i="29"/>
  <c r="H607" i="29"/>
  <c r="F607" i="29"/>
  <c r="P606" i="29"/>
  <c r="N606" i="29"/>
  <c r="L606" i="29"/>
  <c r="R606" i="29" s="1"/>
  <c r="J606" i="29"/>
  <c r="H606" i="29"/>
  <c r="F606" i="29"/>
  <c r="P605" i="29"/>
  <c r="N605" i="29"/>
  <c r="L605" i="29"/>
  <c r="R605" i="29" s="1"/>
  <c r="J605" i="29"/>
  <c r="H605" i="29"/>
  <c r="F605" i="29"/>
  <c r="P604" i="29"/>
  <c r="N604" i="29"/>
  <c r="L604" i="29"/>
  <c r="R604" i="29" s="1"/>
  <c r="J604" i="29"/>
  <c r="H604" i="29"/>
  <c r="F604" i="29"/>
  <c r="P603" i="29"/>
  <c r="N603" i="29"/>
  <c r="L603" i="29"/>
  <c r="R603" i="29"/>
  <c r="J603" i="29"/>
  <c r="H603" i="29"/>
  <c r="F603" i="29"/>
  <c r="P602" i="29"/>
  <c r="N602" i="29"/>
  <c r="L602" i="29"/>
  <c r="R602" i="29"/>
  <c r="J602" i="29"/>
  <c r="H602" i="29"/>
  <c r="F602" i="29"/>
  <c r="R601" i="29"/>
  <c r="P601" i="29"/>
  <c r="N601" i="29"/>
  <c r="L601" i="29"/>
  <c r="J601" i="29"/>
  <c r="H601" i="29"/>
  <c r="F601" i="29"/>
  <c r="P600" i="29"/>
  <c r="N600" i="29"/>
  <c r="L600" i="29"/>
  <c r="R600" i="29" s="1"/>
  <c r="J600" i="29"/>
  <c r="H600" i="29"/>
  <c r="F600" i="29"/>
  <c r="P599" i="29"/>
  <c r="N599" i="29"/>
  <c r="L599" i="29"/>
  <c r="R599" i="29"/>
  <c r="J599" i="29"/>
  <c r="H599" i="29"/>
  <c r="F599" i="29"/>
  <c r="P598" i="29"/>
  <c r="N598" i="29"/>
  <c r="L598" i="29"/>
  <c r="R598" i="29" s="1"/>
  <c r="J598" i="29"/>
  <c r="H598" i="29"/>
  <c r="F598" i="29"/>
  <c r="P597" i="29"/>
  <c r="N597" i="29"/>
  <c r="L597" i="29"/>
  <c r="R597" i="29" s="1"/>
  <c r="J597" i="29"/>
  <c r="H597" i="29"/>
  <c r="F597" i="29"/>
  <c r="P596" i="29"/>
  <c r="N596" i="29"/>
  <c r="L596" i="29"/>
  <c r="R596" i="29" s="1"/>
  <c r="J596" i="29"/>
  <c r="H596" i="29"/>
  <c r="F596" i="29"/>
  <c r="P595" i="29"/>
  <c r="N595" i="29"/>
  <c r="L595" i="29"/>
  <c r="R595" i="29" s="1"/>
  <c r="J595" i="29"/>
  <c r="H595" i="29"/>
  <c r="F595" i="29"/>
  <c r="P594" i="29"/>
  <c r="N594" i="29"/>
  <c r="L594" i="29"/>
  <c r="R594" i="29"/>
  <c r="J594" i="29"/>
  <c r="H594" i="29"/>
  <c r="F594" i="29"/>
  <c r="R593" i="29"/>
  <c r="P593" i="29"/>
  <c r="N593" i="29"/>
  <c r="L593" i="29"/>
  <c r="J593" i="29"/>
  <c r="H593" i="29"/>
  <c r="F593" i="29"/>
  <c r="P592" i="29"/>
  <c r="N592" i="29"/>
  <c r="L592" i="29"/>
  <c r="R592" i="29" s="1"/>
  <c r="J592" i="29"/>
  <c r="H592" i="29"/>
  <c r="F592" i="29"/>
  <c r="P591" i="29"/>
  <c r="N591" i="29"/>
  <c r="L591" i="29"/>
  <c r="R591" i="29"/>
  <c r="J591" i="29"/>
  <c r="H591" i="29"/>
  <c r="F591" i="29"/>
  <c r="P590" i="29"/>
  <c r="N590" i="29"/>
  <c r="L590" i="29"/>
  <c r="R590" i="29" s="1"/>
  <c r="J590" i="29"/>
  <c r="H590" i="29"/>
  <c r="F590" i="29"/>
  <c r="P589" i="29"/>
  <c r="N589" i="29"/>
  <c r="L589" i="29"/>
  <c r="R589" i="29" s="1"/>
  <c r="J589" i="29"/>
  <c r="H589" i="29"/>
  <c r="F589" i="29"/>
  <c r="P588" i="29"/>
  <c r="N588" i="29"/>
  <c r="L588" i="29"/>
  <c r="R588" i="29" s="1"/>
  <c r="J588" i="29"/>
  <c r="H588" i="29"/>
  <c r="F588" i="29"/>
  <c r="P587" i="29"/>
  <c r="N587" i="29"/>
  <c r="L587" i="29"/>
  <c r="R587" i="29" s="1"/>
  <c r="J587" i="29"/>
  <c r="H587" i="29"/>
  <c r="F587" i="29"/>
  <c r="P586" i="29"/>
  <c r="N586" i="29"/>
  <c r="L586" i="29"/>
  <c r="R586" i="29"/>
  <c r="J586" i="29"/>
  <c r="H586" i="29"/>
  <c r="F586" i="29"/>
  <c r="R585" i="29"/>
  <c r="P585" i="29"/>
  <c r="N585" i="29"/>
  <c r="L585" i="29"/>
  <c r="J585" i="29"/>
  <c r="H585" i="29"/>
  <c r="F585" i="29"/>
  <c r="P584" i="29"/>
  <c r="N584" i="29"/>
  <c r="L584" i="29"/>
  <c r="R584" i="29" s="1"/>
  <c r="J584" i="29"/>
  <c r="H584" i="29"/>
  <c r="F584" i="29"/>
  <c r="P583" i="29"/>
  <c r="N583" i="29"/>
  <c r="L583" i="29"/>
  <c r="R583" i="29"/>
  <c r="J583" i="29"/>
  <c r="H583" i="29"/>
  <c r="F583" i="29"/>
  <c r="P582" i="29"/>
  <c r="N582" i="29"/>
  <c r="L582" i="29"/>
  <c r="R582" i="29" s="1"/>
  <c r="J582" i="29"/>
  <c r="H582" i="29"/>
  <c r="F582" i="29"/>
  <c r="P581" i="29"/>
  <c r="N581" i="29"/>
  <c r="L581" i="29"/>
  <c r="R581" i="29" s="1"/>
  <c r="J581" i="29"/>
  <c r="H581" i="29"/>
  <c r="F581" i="29"/>
  <c r="P580" i="29"/>
  <c r="N580" i="29"/>
  <c r="L580" i="29"/>
  <c r="R580" i="29" s="1"/>
  <c r="J580" i="29"/>
  <c r="H580" i="29"/>
  <c r="F580" i="29"/>
  <c r="P579" i="29"/>
  <c r="N579" i="29"/>
  <c r="L579" i="29"/>
  <c r="R579" i="29" s="1"/>
  <c r="J579" i="29"/>
  <c r="H579" i="29"/>
  <c r="F579" i="29"/>
  <c r="P578" i="29"/>
  <c r="N578" i="29"/>
  <c r="L578" i="29"/>
  <c r="R578" i="29"/>
  <c r="J578" i="29"/>
  <c r="H578" i="29"/>
  <c r="F578" i="29"/>
  <c r="R577" i="29"/>
  <c r="P577" i="29"/>
  <c r="N577" i="29"/>
  <c r="L577" i="29"/>
  <c r="J577" i="29"/>
  <c r="H577" i="29"/>
  <c r="F577" i="29"/>
  <c r="P576" i="29"/>
  <c r="N576" i="29"/>
  <c r="L576" i="29"/>
  <c r="R576" i="29" s="1"/>
  <c r="J576" i="29"/>
  <c r="H576" i="29"/>
  <c r="F576" i="29"/>
  <c r="P575" i="29"/>
  <c r="N575" i="29"/>
  <c r="L575" i="29"/>
  <c r="R575" i="29"/>
  <c r="J575" i="29"/>
  <c r="H575" i="29"/>
  <c r="F575" i="29"/>
  <c r="P574" i="29"/>
  <c r="N574" i="29"/>
  <c r="L574" i="29"/>
  <c r="R574" i="29"/>
  <c r="J574" i="29"/>
  <c r="H574" i="29"/>
  <c r="F574" i="29"/>
  <c r="R573" i="29"/>
  <c r="P573" i="29"/>
  <c r="N573" i="29"/>
  <c r="L573" i="29"/>
  <c r="J573" i="29"/>
  <c r="H573" i="29"/>
  <c r="F573" i="29"/>
  <c r="P572" i="29"/>
  <c r="N572" i="29"/>
  <c r="L572" i="29"/>
  <c r="R572" i="29" s="1"/>
  <c r="J572" i="29"/>
  <c r="H572" i="29"/>
  <c r="F572" i="29"/>
  <c r="P571" i="29"/>
  <c r="N571" i="29"/>
  <c r="L571" i="29"/>
  <c r="R571" i="29"/>
  <c r="J571" i="29"/>
  <c r="H571" i="29"/>
  <c r="F571" i="29"/>
  <c r="P570" i="29"/>
  <c r="N570" i="29"/>
  <c r="L570" i="29"/>
  <c r="R570" i="29"/>
  <c r="J570" i="29"/>
  <c r="H570" i="29"/>
  <c r="F570" i="29"/>
  <c r="R569" i="29"/>
  <c r="P569" i="29"/>
  <c r="N569" i="29"/>
  <c r="L569" i="29"/>
  <c r="J569" i="29"/>
  <c r="H569" i="29"/>
  <c r="F569" i="29"/>
  <c r="P568" i="29"/>
  <c r="N568" i="29"/>
  <c r="L568" i="29"/>
  <c r="R568" i="29" s="1"/>
  <c r="J568" i="29"/>
  <c r="H568" i="29"/>
  <c r="F568" i="29"/>
  <c r="P567" i="29"/>
  <c r="N567" i="29"/>
  <c r="L567" i="29"/>
  <c r="R567" i="29"/>
  <c r="J567" i="29"/>
  <c r="H567" i="29"/>
  <c r="F567" i="29"/>
  <c r="P566" i="29"/>
  <c r="N566" i="29"/>
  <c r="L566" i="29"/>
  <c r="R566" i="29" s="1"/>
  <c r="J566" i="29"/>
  <c r="H566" i="29"/>
  <c r="F566" i="29"/>
  <c r="P565" i="29"/>
  <c r="N565" i="29"/>
  <c r="L565" i="29"/>
  <c r="R565" i="29" s="1"/>
  <c r="J565" i="29"/>
  <c r="H565" i="29"/>
  <c r="F565" i="29"/>
  <c r="P564" i="29"/>
  <c r="N564" i="29"/>
  <c r="L564" i="29"/>
  <c r="R564" i="29" s="1"/>
  <c r="J564" i="29"/>
  <c r="H564" i="29"/>
  <c r="F564" i="29"/>
  <c r="P563" i="29"/>
  <c r="N563" i="29"/>
  <c r="L563" i="29"/>
  <c r="R563" i="29" s="1"/>
  <c r="J563" i="29"/>
  <c r="H563" i="29"/>
  <c r="F563" i="29"/>
  <c r="P562" i="29"/>
  <c r="N562" i="29"/>
  <c r="L562" i="29"/>
  <c r="R562" i="29"/>
  <c r="J562" i="29"/>
  <c r="H562" i="29"/>
  <c r="F562" i="29"/>
  <c r="R561" i="29"/>
  <c r="P561" i="29"/>
  <c r="N561" i="29"/>
  <c r="L561" i="29"/>
  <c r="J561" i="29"/>
  <c r="H561" i="29"/>
  <c r="F561" i="29"/>
  <c r="P560" i="29"/>
  <c r="N560" i="29"/>
  <c r="L560" i="29"/>
  <c r="R560" i="29" s="1"/>
  <c r="J560" i="29"/>
  <c r="H560" i="29"/>
  <c r="F560" i="29"/>
  <c r="P559" i="29"/>
  <c r="N559" i="29"/>
  <c r="L559" i="29"/>
  <c r="R559" i="29"/>
  <c r="J559" i="29"/>
  <c r="H559" i="29"/>
  <c r="F559" i="29"/>
  <c r="P558" i="29"/>
  <c r="N558" i="29"/>
  <c r="L558" i="29"/>
  <c r="R558" i="29"/>
  <c r="J558" i="29"/>
  <c r="H558" i="29"/>
  <c r="F558" i="29"/>
  <c r="R557" i="29"/>
  <c r="P557" i="29"/>
  <c r="N557" i="29"/>
  <c r="L557" i="29"/>
  <c r="J557" i="29"/>
  <c r="H557" i="29"/>
  <c r="F557" i="29"/>
  <c r="P556" i="29"/>
  <c r="N556" i="29"/>
  <c r="L556" i="29"/>
  <c r="R556" i="29" s="1"/>
  <c r="J556" i="29"/>
  <c r="H556" i="29"/>
  <c r="F556" i="29"/>
  <c r="P555" i="29"/>
  <c r="N555" i="29"/>
  <c r="L555" i="29"/>
  <c r="R555" i="29"/>
  <c r="J555" i="29"/>
  <c r="H555" i="29"/>
  <c r="F555" i="29"/>
  <c r="P554" i="29"/>
  <c r="N554" i="29"/>
  <c r="L554" i="29"/>
  <c r="R554" i="29"/>
  <c r="J554" i="29"/>
  <c r="H554" i="29"/>
  <c r="F554" i="29"/>
  <c r="R553" i="29"/>
  <c r="P553" i="29"/>
  <c r="N553" i="29"/>
  <c r="L553" i="29"/>
  <c r="J553" i="29"/>
  <c r="H553" i="29"/>
  <c r="F553" i="29"/>
  <c r="P552" i="29"/>
  <c r="N552" i="29"/>
  <c r="L552" i="29"/>
  <c r="R552" i="29" s="1"/>
  <c r="J552" i="29"/>
  <c r="H552" i="29"/>
  <c r="F552" i="29"/>
  <c r="P551" i="29"/>
  <c r="N551" i="29"/>
  <c r="L551" i="29"/>
  <c r="R551" i="29"/>
  <c r="J551" i="29"/>
  <c r="H551" i="29"/>
  <c r="F551" i="29"/>
  <c r="P550" i="29"/>
  <c r="N550" i="29"/>
  <c r="L550" i="29"/>
  <c r="R550" i="29" s="1"/>
  <c r="J550" i="29"/>
  <c r="H550" i="29"/>
  <c r="F550" i="29"/>
  <c r="P549" i="29"/>
  <c r="N549" i="29"/>
  <c r="L549" i="29"/>
  <c r="R549" i="29" s="1"/>
  <c r="J549" i="29"/>
  <c r="H549" i="29"/>
  <c r="F549" i="29"/>
  <c r="P548" i="29"/>
  <c r="N548" i="29"/>
  <c r="L548" i="29"/>
  <c r="R548" i="29" s="1"/>
  <c r="J548" i="29"/>
  <c r="H548" i="29"/>
  <c r="F548" i="29"/>
  <c r="P547" i="29"/>
  <c r="N547" i="29"/>
  <c r="L547" i="29"/>
  <c r="R547" i="29" s="1"/>
  <c r="J547" i="29"/>
  <c r="H547" i="29"/>
  <c r="F547" i="29"/>
  <c r="P546" i="29"/>
  <c r="N546" i="29"/>
  <c r="L546" i="29"/>
  <c r="R546" i="29" s="1"/>
  <c r="J546" i="29"/>
  <c r="H546" i="29"/>
  <c r="F546" i="29"/>
  <c r="P545" i="29"/>
  <c r="N545" i="29"/>
  <c r="L545" i="29"/>
  <c r="R545" i="29" s="1"/>
  <c r="J545" i="29"/>
  <c r="H545" i="29"/>
  <c r="F545" i="29"/>
  <c r="P544" i="29"/>
  <c r="N544" i="29"/>
  <c r="L544" i="29"/>
  <c r="R544" i="29" s="1"/>
  <c r="J544" i="29"/>
  <c r="H544" i="29"/>
  <c r="F544" i="29"/>
  <c r="P543" i="29"/>
  <c r="N543" i="29"/>
  <c r="L543" i="29"/>
  <c r="R543" i="29" s="1"/>
  <c r="J543" i="29"/>
  <c r="H543" i="29"/>
  <c r="F543" i="29"/>
  <c r="P542" i="29"/>
  <c r="N542" i="29"/>
  <c r="L542" i="29"/>
  <c r="R542" i="29"/>
  <c r="J542" i="29"/>
  <c r="H542" i="29"/>
  <c r="F542" i="29"/>
  <c r="R541" i="29"/>
  <c r="P541" i="29"/>
  <c r="N541" i="29"/>
  <c r="L541" i="29"/>
  <c r="J541" i="29"/>
  <c r="H541" i="29"/>
  <c r="F541" i="29"/>
  <c r="P540" i="29"/>
  <c r="N540" i="29"/>
  <c r="L540" i="29"/>
  <c r="R540" i="29" s="1"/>
  <c r="J540" i="29"/>
  <c r="H540" i="29"/>
  <c r="F540" i="29"/>
  <c r="P539" i="29"/>
  <c r="N539" i="29"/>
  <c r="L539" i="29"/>
  <c r="R539" i="29"/>
  <c r="J539" i="29"/>
  <c r="H539" i="29"/>
  <c r="F539" i="29"/>
  <c r="P538" i="29"/>
  <c r="N538" i="29"/>
  <c r="L538" i="29"/>
  <c r="R538" i="29"/>
  <c r="J538" i="29"/>
  <c r="H538" i="29"/>
  <c r="F538" i="29"/>
  <c r="R537" i="29"/>
  <c r="P537" i="29"/>
  <c r="N537" i="29"/>
  <c r="L537" i="29"/>
  <c r="J537" i="29"/>
  <c r="H537" i="29"/>
  <c r="F537" i="29"/>
  <c r="P536" i="29"/>
  <c r="N536" i="29"/>
  <c r="L536" i="29"/>
  <c r="R536" i="29" s="1"/>
  <c r="J536" i="29"/>
  <c r="H536" i="29"/>
  <c r="F536" i="29"/>
  <c r="P535" i="29"/>
  <c r="N535" i="29"/>
  <c r="L535" i="29"/>
  <c r="R535" i="29"/>
  <c r="J535" i="29"/>
  <c r="H535" i="29"/>
  <c r="F535" i="29"/>
  <c r="P534" i="29"/>
  <c r="N534" i="29"/>
  <c r="L534" i="29"/>
  <c r="R534" i="29" s="1"/>
  <c r="J534" i="29"/>
  <c r="H534" i="29"/>
  <c r="F534" i="29"/>
  <c r="P533" i="29"/>
  <c r="N533" i="29"/>
  <c r="L533" i="29"/>
  <c r="R533" i="29" s="1"/>
  <c r="J533" i="29"/>
  <c r="H533" i="29"/>
  <c r="F533" i="29"/>
  <c r="P532" i="29"/>
  <c r="N532" i="29"/>
  <c r="L532" i="29"/>
  <c r="R532" i="29" s="1"/>
  <c r="J532" i="29"/>
  <c r="H532" i="29"/>
  <c r="F532" i="29"/>
  <c r="P531" i="29"/>
  <c r="N531" i="29"/>
  <c r="L531" i="29"/>
  <c r="R531" i="29" s="1"/>
  <c r="J531" i="29"/>
  <c r="H531" i="29"/>
  <c r="F531" i="29"/>
  <c r="P530" i="29"/>
  <c r="N530" i="29"/>
  <c r="L530" i="29"/>
  <c r="R530" i="29"/>
  <c r="J530" i="29"/>
  <c r="H530" i="29"/>
  <c r="F530" i="29"/>
  <c r="R529" i="29"/>
  <c r="P529" i="29"/>
  <c r="N529" i="29"/>
  <c r="L529" i="29"/>
  <c r="J529" i="29"/>
  <c r="H529" i="29"/>
  <c r="F529" i="29"/>
  <c r="P528" i="29"/>
  <c r="N528" i="29"/>
  <c r="L528" i="29"/>
  <c r="R528" i="29" s="1"/>
  <c r="J528" i="29"/>
  <c r="H528" i="29"/>
  <c r="F528" i="29"/>
  <c r="P527" i="29"/>
  <c r="N527" i="29"/>
  <c r="L527" i="29"/>
  <c r="R527" i="29"/>
  <c r="J527" i="29"/>
  <c r="H527" i="29"/>
  <c r="F527" i="29"/>
  <c r="P526" i="29"/>
  <c r="N526" i="29"/>
  <c r="L526" i="29"/>
  <c r="R526" i="29" s="1"/>
  <c r="J526" i="29"/>
  <c r="H526" i="29"/>
  <c r="F526" i="29"/>
  <c r="P525" i="29"/>
  <c r="N525" i="29"/>
  <c r="L525" i="29"/>
  <c r="R525" i="29" s="1"/>
  <c r="J525" i="29"/>
  <c r="H525" i="29"/>
  <c r="F525" i="29"/>
  <c r="P524" i="29"/>
  <c r="N524" i="29"/>
  <c r="L524" i="29"/>
  <c r="R524" i="29" s="1"/>
  <c r="J524" i="29"/>
  <c r="H524" i="29"/>
  <c r="F524" i="29"/>
  <c r="P523" i="29"/>
  <c r="N523" i="29"/>
  <c r="L523" i="29"/>
  <c r="R523" i="29" s="1"/>
  <c r="J523" i="29"/>
  <c r="H523" i="29"/>
  <c r="F523" i="29"/>
  <c r="P522" i="29"/>
  <c r="N522" i="29"/>
  <c r="L522" i="29"/>
  <c r="R522" i="29"/>
  <c r="J522" i="29"/>
  <c r="H522" i="29"/>
  <c r="F522" i="29"/>
  <c r="R521" i="29"/>
  <c r="P521" i="29"/>
  <c r="N521" i="29"/>
  <c r="L521" i="29"/>
  <c r="J521" i="29"/>
  <c r="H521" i="29"/>
  <c r="F521" i="29"/>
  <c r="P520" i="29"/>
  <c r="N520" i="29"/>
  <c r="L520" i="29"/>
  <c r="R520" i="29" s="1"/>
  <c r="J520" i="29"/>
  <c r="H520" i="29"/>
  <c r="F520" i="29"/>
  <c r="P519" i="29"/>
  <c r="N519" i="29"/>
  <c r="L519" i="29"/>
  <c r="R519" i="29"/>
  <c r="J519" i="29"/>
  <c r="H519" i="29"/>
  <c r="F519" i="29"/>
  <c r="P518" i="29"/>
  <c r="N518" i="29"/>
  <c r="L518" i="29"/>
  <c r="R518" i="29" s="1"/>
  <c r="J518" i="29"/>
  <c r="H518" i="29"/>
  <c r="F518" i="29"/>
  <c r="P517" i="29"/>
  <c r="N517" i="29"/>
  <c r="L517" i="29"/>
  <c r="R517" i="29" s="1"/>
  <c r="J517" i="29"/>
  <c r="H517" i="29"/>
  <c r="F517" i="29"/>
  <c r="P516" i="29"/>
  <c r="N516" i="29"/>
  <c r="L516" i="29"/>
  <c r="R516" i="29" s="1"/>
  <c r="J516" i="29"/>
  <c r="H516" i="29"/>
  <c r="F516" i="29"/>
  <c r="P515" i="29"/>
  <c r="N515" i="29"/>
  <c r="L515" i="29"/>
  <c r="R515" i="29" s="1"/>
  <c r="J515" i="29"/>
  <c r="H515" i="29"/>
  <c r="F515" i="29"/>
  <c r="P514" i="29"/>
  <c r="N514" i="29"/>
  <c r="L514" i="29"/>
  <c r="R514" i="29"/>
  <c r="J514" i="29"/>
  <c r="H514" i="29"/>
  <c r="F514" i="29"/>
  <c r="R513" i="29"/>
  <c r="P513" i="29"/>
  <c r="N513" i="29"/>
  <c r="L513" i="29"/>
  <c r="J513" i="29"/>
  <c r="H513" i="29"/>
  <c r="F513" i="29"/>
  <c r="P512" i="29"/>
  <c r="N512" i="29"/>
  <c r="L512" i="29"/>
  <c r="R512" i="29" s="1"/>
  <c r="J512" i="29"/>
  <c r="H512" i="29"/>
  <c r="F512" i="29"/>
  <c r="P511" i="29"/>
  <c r="N511" i="29"/>
  <c r="L511" i="29"/>
  <c r="R511" i="29"/>
  <c r="J511" i="29"/>
  <c r="H511" i="29"/>
  <c r="F511" i="29"/>
  <c r="P510" i="29"/>
  <c r="N510" i="29"/>
  <c r="L510" i="29"/>
  <c r="R510" i="29"/>
  <c r="J510" i="29"/>
  <c r="H510" i="29"/>
  <c r="F510" i="29"/>
  <c r="R509" i="29"/>
  <c r="P509" i="29"/>
  <c r="N509" i="29"/>
  <c r="L509" i="29"/>
  <c r="J509" i="29"/>
  <c r="H509" i="29"/>
  <c r="F509" i="29"/>
  <c r="P508" i="29"/>
  <c r="N508" i="29"/>
  <c r="L508" i="29"/>
  <c r="R508" i="29" s="1"/>
  <c r="J508" i="29"/>
  <c r="H508" i="29"/>
  <c r="F508" i="29"/>
  <c r="P507" i="29"/>
  <c r="N507" i="29"/>
  <c r="L507" i="29"/>
  <c r="R507" i="29"/>
  <c r="J507" i="29"/>
  <c r="H507" i="29"/>
  <c r="F507" i="29"/>
  <c r="P506" i="29"/>
  <c r="N506" i="29"/>
  <c r="L506" i="29"/>
  <c r="R506" i="29"/>
  <c r="J506" i="29"/>
  <c r="H506" i="29"/>
  <c r="F506" i="29"/>
  <c r="R505" i="29"/>
  <c r="P505" i="29"/>
  <c r="N505" i="29"/>
  <c r="L505" i="29"/>
  <c r="J505" i="29"/>
  <c r="H505" i="29"/>
  <c r="F505" i="29"/>
  <c r="P504" i="29"/>
  <c r="N504" i="29"/>
  <c r="L504" i="29"/>
  <c r="R504" i="29" s="1"/>
  <c r="J504" i="29"/>
  <c r="H504" i="29"/>
  <c r="F504" i="29"/>
  <c r="P503" i="29"/>
  <c r="N503" i="29"/>
  <c r="L503" i="29"/>
  <c r="R503" i="29"/>
  <c r="J503" i="29"/>
  <c r="H503" i="29"/>
  <c r="F503" i="29"/>
  <c r="P502" i="29"/>
  <c r="N502" i="29"/>
  <c r="L502" i="29"/>
  <c r="R502" i="29" s="1"/>
  <c r="J502" i="29"/>
  <c r="H502" i="29"/>
  <c r="F502" i="29"/>
  <c r="P501" i="29"/>
  <c r="N501" i="29"/>
  <c r="L501" i="29"/>
  <c r="R501" i="29" s="1"/>
  <c r="J501" i="29"/>
  <c r="H501" i="29"/>
  <c r="F501" i="29"/>
  <c r="P500" i="29"/>
  <c r="N500" i="29"/>
  <c r="L500" i="29"/>
  <c r="R500" i="29" s="1"/>
  <c r="J500" i="29"/>
  <c r="H500" i="29"/>
  <c r="F500" i="29"/>
  <c r="P499" i="29"/>
  <c r="N499" i="29"/>
  <c r="L499" i="29"/>
  <c r="R499" i="29" s="1"/>
  <c r="J499" i="29"/>
  <c r="H499" i="29"/>
  <c r="F499" i="29"/>
  <c r="P498" i="29"/>
  <c r="N498" i="29"/>
  <c r="L498" i="29"/>
  <c r="R498" i="29"/>
  <c r="J498" i="29"/>
  <c r="H498" i="29"/>
  <c r="F498" i="29"/>
  <c r="R497" i="29"/>
  <c r="P497" i="29"/>
  <c r="N497" i="29"/>
  <c r="L497" i="29"/>
  <c r="J497" i="29"/>
  <c r="H497" i="29"/>
  <c r="F497" i="29"/>
  <c r="P496" i="29"/>
  <c r="N496" i="29"/>
  <c r="L496" i="29"/>
  <c r="R496" i="29" s="1"/>
  <c r="J496" i="29"/>
  <c r="H496" i="29"/>
  <c r="F496" i="29"/>
  <c r="P495" i="29"/>
  <c r="N495" i="29"/>
  <c r="L495" i="29"/>
  <c r="R495" i="29"/>
  <c r="J495" i="29"/>
  <c r="H495" i="29"/>
  <c r="F495" i="29"/>
  <c r="P494" i="29"/>
  <c r="N494" i="29"/>
  <c r="L494" i="29"/>
  <c r="R494" i="29"/>
  <c r="J494" i="29"/>
  <c r="H494" i="29"/>
  <c r="F494" i="29"/>
  <c r="R493" i="29"/>
  <c r="P493" i="29"/>
  <c r="N493" i="29"/>
  <c r="L493" i="29"/>
  <c r="J493" i="29"/>
  <c r="H493" i="29"/>
  <c r="F493" i="29"/>
  <c r="P492" i="29"/>
  <c r="N492" i="29"/>
  <c r="L492" i="29"/>
  <c r="R492" i="29" s="1"/>
  <c r="J492" i="29"/>
  <c r="H492" i="29"/>
  <c r="F492" i="29"/>
  <c r="P491" i="29"/>
  <c r="N491" i="29"/>
  <c r="L491" i="29"/>
  <c r="R491" i="29"/>
  <c r="J491" i="29"/>
  <c r="H491" i="29"/>
  <c r="F491" i="29"/>
  <c r="P490" i="29"/>
  <c r="N490" i="29"/>
  <c r="L490" i="29"/>
  <c r="R490" i="29"/>
  <c r="J490" i="29"/>
  <c r="H490" i="29"/>
  <c r="F490" i="29"/>
  <c r="R489" i="29"/>
  <c r="P489" i="29"/>
  <c r="N489" i="29"/>
  <c r="L489" i="29"/>
  <c r="J489" i="29"/>
  <c r="H489" i="29"/>
  <c r="F489" i="29"/>
  <c r="P488" i="29"/>
  <c r="N488" i="29"/>
  <c r="L488" i="29"/>
  <c r="R488" i="29" s="1"/>
  <c r="J488" i="29"/>
  <c r="H488" i="29"/>
  <c r="F488" i="29"/>
  <c r="P487" i="29"/>
  <c r="N487" i="29"/>
  <c r="L487" i="29"/>
  <c r="R487" i="29"/>
  <c r="J487" i="29"/>
  <c r="H487" i="29"/>
  <c r="F487" i="29"/>
  <c r="P486" i="29"/>
  <c r="N486" i="29"/>
  <c r="L486" i="29"/>
  <c r="R486" i="29" s="1"/>
  <c r="J486" i="29"/>
  <c r="H486" i="29"/>
  <c r="F486" i="29"/>
  <c r="P485" i="29"/>
  <c r="N485" i="29"/>
  <c r="L485" i="29"/>
  <c r="R485" i="29" s="1"/>
  <c r="J485" i="29"/>
  <c r="H485" i="29"/>
  <c r="F485" i="29"/>
  <c r="P484" i="29"/>
  <c r="N484" i="29"/>
  <c r="L484" i="29"/>
  <c r="R484" i="29" s="1"/>
  <c r="J484" i="29"/>
  <c r="H484" i="29"/>
  <c r="F484" i="29"/>
  <c r="P483" i="29"/>
  <c r="N483" i="29"/>
  <c r="L483" i="29"/>
  <c r="R483" i="29" s="1"/>
  <c r="J483" i="29"/>
  <c r="H483" i="29"/>
  <c r="F483" i="29"/>
  <c r="P482" i="29"/>
  <c r="N482" i="29"/>
  <c r="L482" i="29"/>
  <c r="R482" i="29" s="1"/>
  <c r="J482" i="29"/>
  <c r="H482" i="29"/>
  <c r="F482" i="29"/>
  <c r="P481" i="29"/>
  <c r="N481" i="29"/>
  <c r="L481" i="29"/>
  <c r="R481" i="29" s="1"/>
  <c r="J481" i="29"/>
  <c r="H481" i="29"/>
  <c r="F481" i="29"/>
  <c r="P480" i="29"/>
  <c r="N480" i="29"/>
  <c r="L480" i="29"/>
  <c r="R480" i="29" s="1"/>
  <c r="J480" i="29"/>
  <c r="H480" i="29"/>
  <c r="F480" i="29"/>
  <c r="P479" i="29"/>
  <c r="N479" i="29"/>
  <c r="L479" i="29"/>
  <c r="R479" i="29" s="1"/>
  <c r="J479" i="29"/>
  <c r="H479" i="29"/>
  <c r="F479" i="29"/>
  <c r="P478" i="29"/>
  <c r="N478" i="29"/>
  <c r="L478" i="29"/>
  <c r="R478" i="29"/>
  <c r="J478" i="29"/>
  <c r="H478" i="29"/>
  <c r="F478" i="29"/>
  <c r="R477" i="29"/>
  <c r="P477" i="29"/>
  <c r="N477" i="29"/>
  <c r="L477" i="29"/>
  <c r="J477" i="29"/>
  <c r="H477" i="29"/>
  <c r="F477" i="29"/>
  <c r="P476" i="29"/>
  <c r="N476" i="29"/>
  <c r="L476" i="29"/>
  <c r="R476" i="29" s="1"/>
  <c r="J476" i="29"/>
  <c r="H476" i="29"/>
  <c r="F476" i="29"/>
  <c r="P475" i="29"/>
  <c r="N475" i="29"/>
  <c r="L475" i="29"/>
  <c r="R475" i="29"/>
  <c r="J475" i="29"/>
  <c r="H475" i="29"/>
  <c r="F475" i="29"/>
  <c r="P474" i="29"/>
  <c r="N474" i="29"/>
  <c r="L474" i="29"/>
  <c r="R474" i="29"/>
  <c r="J474" i="29"/>
  <c r="H474" i="29"/>
  <c r="F474" i="29"/>
  <c r="R473" i="29"/>
  <c r="P473" i="29"/>
  <c r="N473" i="29"/>
  <c r="L473" i="29"/>
  <c r="J473" i="29"/>
  <c r="H473" i="29"/>
  <c r="F473" i="29"/>
  <c r="P472" i="29"/>
  <c r="N472" i="29"/>
  <c r="L472" i="29"/>
  <c r="R472" i="29" s="1"/>
  <c r="J472" i="29"/>
  <c r="H472" i="29"/>
  <c r="F472" i="29"/>
  <c r="P471" i="29"/>
  <c r="N471" i="29"/>
  <c r="L471" i="29"/>
  <c r="R471" i="29"/>
  <c r="J471" i="29"/>
  <c r="H471" i="29"/>
  <c r="F471" i="29"/>
  <c r="P470" i="29"/>
  <c r="N470" i="29"/>
  <c r="L470" i="29"/>
  <c r="R470" i="29" s="1"/>
  <c r="J470" i="29"/>
  <c r="H470" i="29"/>
  <c r="F470" i="29"/>
  <c r="P469" i="29"/>
  <c r="N469" i="29"/>
  <c r="L469" i="29"/>
  <c r="R469" i="29" s="1"/>
  <c r="J469" i="29"/>
  <c r="H469" i="29"/>
  <c r="F469" i="29"/>
  <c r="P468" i="29"/>
  <c r="N468" i="29"/>
  <c r="L468" i="29"/>
  <c r="R468" i="29" s="1"/>
  <c r="J468" i="29"/>
  <c r="H468" i="29"/>
  <c r="F468" i="29"/>
  <c r="P467" i="29"/>
  <c r="N467" i="29"/>
  <c r="L467" i="29"/>
  <c r="R467" i="29" s="1"/>
  <c r="J467" i="29"/>
  <c r="H467" i="29"/>
  <c r="F467" i="29"/>
  <c r="P466" i="29"/>
  <c r="N466" i="29"/>
  <c r="L466" i="29"/>
  <c r="R466" i="29"/>
  <c r="J466" i="29"/>
  <c r="H466" i="29"/>
  <c r="F466" i="29"/>
  <c r="R465" i="29"/>
  <c r="P465" i="29"/>
  <c r="N465" i="29"/>
  <c r="L465" i="29"/>
  <c r="J465" i="29"/>
  <c r="H465" i="29"/>
  <c r="F465" i="29"/>
  <c r="P464" i="29"/>
  <c r="N464" i="29"/>
  <c r="L464" i="29"/>
  <c r="R464" i="29" s="1"/>
  <c r="J464" i="29"/>
  <c r="H464" i="29"/>
  <c r="F464" i="29"/>
  <c r="P463" i="29"/>
  <c r="N463" i="29"/>
  <c r="L463" i="29"/>
  <c r="R463" i="29"/>
  <c r="J463" i="29"/>
  <c r="H463" i="29"/>
  <c r="F463" i="29"/>
  <c r="P462" i="29"/>
  <c r="N462" i="29"/>
  <c r="L462" i="29"/>
  <c r="R462" i="29" s="1"/>
  <c r="J462" i="29"/>
  <c r="H462" i="29"/>
  <c r="F462" i="29"/>
  <c r="P461" i="29"/>
  <c r="N461" i="29"/>
  <c r="L461" i="29"/>
  <c r="R461" i="29" s="1"/>
  <c r="J461" i="29"/>
  <c r="H461" i="29"/>
  <c r="F461" i="29"/>
  <c r="P460" i="29"/>
  <c r="N460" i="29"/>
  <c r="L460" i="29"/>
  <c r="R460" i="29" s="1"/>
  <c r="J460" i="29"/>
  <c r="H460" i="29"/>
  <c r="F460" i="29"/>
  <c r="P459" i="29"/>
  <c r="N459" i="29"/>
  <c r="L459" i="29"/>
  <c r="R459" i="29" s="1"/>
  <c r="J459" i="29"/>
  <c r="H459" i="29"/>
  <c r="F459" i="29"/>
  <c r="P458" i="29"/>
  <c r="N458" i="29"/>
  <c r="L458" i="29"/>
  <c r="R458" i="29"/>
  <c r="J458" i="29"/>
  <c r="H458" i="29"/>
  <c r="F458" i="29"/>
  <c r="R457" i="29"/>
  <c r="P457" i="29"/>
  <c r="N457" i="29"/>
  <c r="L457" i="29"/>
  <c r="J457" i="29"/>
  <c r="H457" i="29"/>
  <c r="F457" i="29"/>
  <c r="P456" i="29"/>
  <c r="N456" i="29"/>
  <c r="L456" i="29"/>
  <c r="R456" i="29" s="1"/>
  <c r="J456" i="29"/>
  <c r="H456" i="29"/>
  <c r="F456" i="29"/>
  <c r="P455" i="29"/>
  <c r="N455" i="29"/>
  <c r="L455" i="29"/>
  <c r="R455" i="29"/>
  <c r="J455" i="29"/>
  <c r="H455" i="29"/>
  <c r="F455" i="29"/>
  <c r="P454" i="29"/>
  <c r="N454" i="29"/>
  <c r="L454" i="29"/>
  <c r="R454" i="29" s="1"/>
  <c r="J454" i="29"/>
  <c r="H454" i="29"/>
  <c r="F454" i="29"/>
  <c r="P453" i="29"/>
  <c r="N453" i="29"/>
  <c r="L453" i="29"/>
  <c r="R453" i="29" s="1"/>
  <c r="J453" i="29"/>
  <c r="H453" i="29"/>
  <c r="F453" i="29"/>
  <c r="P452" i="29"/>
  <c r="N452" i="29"/>
  <c r="L452" i="29"/>
  <c r="R452" i="29" s="1"/>
  <c r="J452" i="29"/>
  <c r="H452" i="29"/>
  <c r="F452" i="29"/>
  <c r="P451" i="29"/>
  <c r="N451" i="29"/>
  <c r="L451" i="29"/>
  <c r="R451" i="29" s="1"/>
  <c r="J451" i="29"/>
  <c r="H451" i="29"/>
  <c r="F451" i="29"/>
  <c r="P450" i="29"/>
  <c r="N450" i="29"/>
  <c r="L450" i="29"/>
  <c r="R450" i="29"/>
  <c r="J450" i="29"/>
  <c r="H450" i="29"/>
  <c r="F450" i="29"/>
  <c r="P449" i="29"/>
  <c r="N449" i="29"/>
  <c r="L449" i="29"/>
  <c r="R449" i="29" s="1"/>
  <c r="J449" i="29"/>
  <c r="H449" i="29"/>
  <c r="F449" i="29"/>
  <c r="P448" i="29"/>
  <c r="N448" i="29"/>
  <c r="L448" i="29"/>
  <c r="R448" i="29" s="1"/>
  <c r="J448" i="29"/>
  <c r="H448" i="29"/>
  <c r="F448" i="29"/>
  <c r="P447" i="29"/>
  <c r="N447" i="29"/>
  <c r="L447" i="29"/>
  <c r="R447" i="29"/>
  <c r="J447" i="29"/>
  <c r="H447" i="29"/>
  <c r="F447" i="29"/>
  <c r="P446" i="29"/>
  <c r="N446" i="29"/>
  <c r="L446" i="29"/>
  <c r="R446" i="29" s="1"/>
  <c r="J446" i="29"/>
  <c r="H446" i="29"/>
  <c r="F446" i="29"/>
  <c r="P445" i="29"/>
  <c r="N445" i="29"/>
  <c r="L445" i="29"/>
  <c r="R445" i="29" s="1"/>
  <c r="J445" i="29"/>
  <c r="H445" i="29"/>
  <c r="F445" i="29"/>
  <c r="P444" i="29"/>
  <c r="N444" i="29"/>
  <c r="L444" i="29"/>
  <c r="R444" i="29"/>
  <c r="J444" i="29"/>
  <c r="H444" i="29"/>
  <c r="F444" i="29"/>
  <c r="P443" i="29"/>
  <c r="N443" i="29"/>
  <c r="L443" i="29"/>
  <c r="R443" i="29" s="1"/>
  <c r="J443" i="29"/>
  <c r="H443" i="29"/>
  <c r="F443" i="29"/>
  <c r="P442" i="29"/>
  <c r="N442" i="29"/>
  <c r="L442" i="29"/>
  <c r="R442" i="29" s="1"/>
  <c r="J442" i="29"/>
  <c r="H442" i="29"/>
  <c r="F442" i="29"/>
  <c r="P441" i="29"/>
  <c r="N441" i="29"/>
  <c r="L441" i="29"/>
  <c r="R441" i="29" s="1"/>
  <c r="J441" i="29"/>
  <c r="H441" i="29"/>
  <c r="F441" i="29"/>
  <c r="P440" i="29"/>
  <c r="N440" i="29"/>
  <c r="L440" i="29"/>
  <c r="R440" i="29" s="1"/>
  <c r="J440" i="29"/>
  <c r="H440" i="29"/>
  <c r="F440" i="29"/>
  <c r="P439" i="29"/>
  <c r="N439" i="29"/>
  <c r="L439" i="29"/>
  <c r="R439" i="29" s="1"/>
  <c r="J439" i="29"/>
  <c r="H439" i="29"/>
  <c r="F439" i="29"/>
  <c r="P438" i="29"/>
  <c r="N438" i="29"/>
  <c r="L438" i="29"/>
  <c r="R438" i="29"/>
  <c r="J438" i="29"/>
  <c r="H438" i="29"/>
  <c r="F438" i="29"/>
  <c r="P437" i="29"/>
  <c r="N437" i="29"/>
  <c r="L437" i="29"/>
  <c r="R437" i="29" s="1"/>
  <c r="J437" i="29"/>
  <c r="H437" i="29"/>
  <c r="F437" i="29"/>
  <c r="P436" i="29"/>
  <c r="N436" i="29"/>
  <c r="L436" i="29"/>
  <c r="R436" i="29" s="1"/>
  <c r="J436" i="29"/>
  <c r="H436" i="29"/>
  <c r="F436" i="29"/>
  <c r="P435" i="29"/>
  <c r="N435" i="29"/>
  <c r="L435" i="29"/>
  <c r="R435" i="29" s="1"/>
  <c r="J435" i="29"/>
  <c r="H435" i="29"/>
  <c r="F435" i="29"/>
  <c r="P434" i="29"/>
  <c r="N434" i="29"/>
  <c r="L434" i="29"/>
  <c r="R434" i="29"/>
  <c r="J434" i="29"/>
  <c r="H434" i="29"/>
  <c r="F434" i="29"/>
  <c r="P433" i="29"/>
  <c r="N433" i="29"/>
  <c r="L433" i="29"/>
  <c r="R433" i="29" s="1"/>
  <c r="J433" i="29"/>
  <c r="H433" i="29"/>
  <c r="F433" i="29"/>
  <c r="P432" i="29"/>
  <c r="N432" i="29"/>
  <c r="L432" i="29"/>
  <c r="R432" i="29" s="1"/>
  <c r="J432" i="29"/>
  <c r="H432" i="29"/>
  <c r="F432" i="29"/>
  <c r="P431" i="29"/>
  <c r="N431" i="29"/>
  <c r="L431" i="29"/>
  <c r="R431" i="29"/>
  <c r="J431" i="29"/>
  <c r="H431" i="29"/>
  <c r="F431" i="29"/>
  <c r="P430" i="29"/>
  <c r="N430" i="29"/>
  <c r="L430" i="29"/>
  <c r="R430" i="29"/>
  <c r="J430" i="29"/>
  <c r="H430" i="29"/>
  <c r="F430" i="29"/>
  <c r="P429" i="29"/>
  <c r="N429" i="29"/>
  <c r="L429" i="29"/>
  <c r="R429" i="29" s="1"/>
  <c r="J429" i="29"/>
  <c r="H429" i="29"/>
  <c r="F429" i="29"/>
  <c r="P428" i="29"/>
  <c r="N428" i="29"/>
  <c r="L428" i="29"/>
  <c r="R428" i="29"/>
  <c r="J428" i="29"/>
  <c r="H428" i="29"/>
  <c r="F428" i="29"/>
  <c r="P427" i="29"/>
  <c r="N427" i="29"/>
  <c r="L427" i="29"/>
  <c r="R427" i="29" s="1"/>
  <c r="J427" i="29"/>
  <c r="H427" i="29"/>
  <c r="F427" i="29"/>
  <c r="P426" i="29"/>
  <c r="N426" i="29"/>
  <c r="L426" i="29"/>
  <c r="R426" i="29" s="1"/>
  <c r="J426" i="29"/>
  <c r="H426" i="29"/>
  <c r="F426" i="29"/>
  <c r="P425" i="29"/>
  <c r="N425" i="29"/>
  <c r="L425" i="29"/>
  <c r="R425" i="29" s="1"/>
  <c r="J425" i="29"/>
  <c r="H425" i="29"/>
  <c r="F425" i="29"/>
  <c r="P424" i="29"/>
  <c r="N424" i="29"/>
  <c r="L424" i="29"/>
  <c r="R424" i="29" s="1"/>
  <c r="J424" i="29"/>
  <c r="H424" i="29"/>
  <c r="F424" i="29"/>
  <c r="P423" i="29"/>
  <c r="N423" i="29"/>
  <c r="L423" i="29"/>
  <c r="R423" i="29" s="1"/>
  <c r="J423" i="29"/>
  <c r="H423" i="29"/>
  <c r="F423" i="29"/>
  <c r="P422" i="29"/>
  <c r="N422" i="29"/>
  <c r="L422" i="29"/>
  <c r="R422" i="29"/>
  <c r="J422" i="29"/>
  <c r="H422" i="29"/>
  <c r="F422" i="29"/>
  <c r="P421" i="29"/>
  <c r="N421" i="29"/>
  <c r="L421" i="29"/>
  <c r="R421" i="29" s="1"/>
  <c r="J421" i="29"/>
  <c r="H421" i="29"/>
  <c r="F421" i="29"/>
  <c r="P420" i="29"/>
  <c r="N420" i="29"/>
  <c r="L420" i="29"/>
  <c r="R420" i="29" s="1"/>
  <c r="J420" i="29"/>
  <c r="H420" i="29"/>
  <c r="F420" i="29"/>
  <c r="P419" i="29"/>
  <c r="N419" i="29"/>
  <c r="L419" i="29"/>
  <c r="R419" i="29" s="1"/>
  <c r="J419" i="29"/>
  <c r="H419" i="29"/>
  <c r="F419" i="29"/>
  <c r="P418" i="29"/>
  <c r="N418" i="29"/>
  <c r="L418" i="29"/>
  <c r="R418" i="29" s="1"/>
  <c r="J418" i="29"/>
  <c r="H418" i="29"/>
  <c r="F418" i="29"/>
  <c r="P417" i="29"/>
  <c r="N417" i="29"/>
  <c r="L417" i="29"/>
  <c r="R417" i="29" s="1"/>
  <c r="J417" i="29"/>
  <c r="H417" i="29"/>
  <c r="F417" i="29"/>
  <c r="P416" i="29"/>
  <c r="N416" i="29"/>
  <c r="L416" i="29"/>
  <c r="R416" i="29"/>
  <c r="J416" i="29"/>
  <c r="H416" i="29"/>
  <c r="F416" i="29"/>
  <c r="R415" i="29"/>
  <c r="P415" i="29"/>
  <c r="N415" i="29"/>
  <c r="L415" i="29"/>
  <c r="J415" i="29"/>
  <c r="H415" i="29"/>
  <c r="F415" i="29"/>
  <c r="P414" i="29"/>
  <c r="N414" i="29"/>
  <c r="L414" i="29"/>
  <c r="R414" i="29" s="1"/>
  <c r="J414" i="29"/>
  <c r="H414" i="29"/>
  <c r="F414" i="29"/>
  <c r="P413" i="29"/>
  <c r="N413" i="29"/>
  <c r="L413" i="29"/>
  <c r="R413" i="29" s="1"/>
  <c r="J413" i="29"/>
  <c r="H413" i="29"/>
  <c r="F413" i="29"/>
  <c r="P412" i="29"/>
  <c r="N412" i="29"/>
  <c r="L412" i="29"/>
  <c r="R412" i="29" s="1"/>
  <c r="J412" i="29"/>
  <c r="H412" i="29"/>
  <c r="F412" i="29"/>
  <c r="P411" i="29"/>
  <c r="N411" i="29"/>
  <c r="L411" i="29"/>
  <c r="R411" i="29" s="1"/>
  <c r="J411" i="29"/>
  <c r="H411" i="29"/>
  <c r="F411" i="29"/>
  <c r="P410" i="29"/>
  <c r="N410" i="29"/>
  <c r="L410" i="29"/>
  <c r="R410" i="29"/>
  <c r="J410" i="29"/>
  <c r="H410" i="29"/>
  <c r="F410" i="29"/>
  <c r="P409" i="29"/>
  <c r="N409" i="29"/>
  <c r="L409" i="29"/>
  <c r="R409" i="29" s="1"/>
  <c r="J409" i="29"/>
  <c r="H409" i="29"/>
  <c r="F409" i="29"/>
  <c r="P408" i="29"/>
  <c r="N408" i="29"/>
  <c r="L408" i="29"/>
  <c r="R408" i="29" s="1"/>
  <c r="J408" i="29"/>
  <c r="H408" i="29"/>
  <c r="F408" i="29"/>
  <c r="P407" i="29"/>
  <c r="N407" i="29"/>
  <c r="L407" i="29"/>
  <c r="R407" i="29" s="1"/>
  <c r="J407" i="29"/>
  <c r="H407" i="29"/>
  <c r="F407" i="29"/>
  <c r="P406" i="29"/>
  <c r="N406" i="29"/>
  <c r="L406" i="29"/>
  <c r="R406" i="29"/>
  <c r="J406" i="29"/>
  <c r="H406" i="29"/>
  <c r="F406" i="29"/>
  <c r="P405" i="29"/>
  <c r="N405" i="29"/>
  <c r="L405" i="29"/>
  <c r="R405" i="29" s="1"/>
  <c r="J405" i="29"/>
  <c r="H405" i="29"/>
  <c r="F405" i="29"/>
  <c r="P404" i="29"/>
  <c r="N404" i="29"/>
  <c r="L404" i="29"/>
  <c r="R404" i="29" s="1"/>
  <c r="J404" i="29"/>
  <c r="H404" i="29"/>
  <c r="F404" i="29"/>
  <c r="P403" i="29"/>
  <c r="N403" i="29"/>
  <c r="L403" i="29"/>
  <c r="R403" i="29" s="1"/>
  <c r="J403" i="29"/>
  <c r="H403" i="29"/>
  <c r="F403" i="29"/>
  <c r="P402" i="29"/>
  <c r="N402" i="29"/>
  <c r="L402" i="29"/>
  <c r="R402" i="29"/>
  <c r="J402" i="29"/>
  <c r="H402" i="29"/>
  <c r="F402" i="29"/>
  <c r="P401" i="29"/>
  <c r="N401" i="29"/>
  <c r="L401" i="29"/>
  <c r="R401" i="29" s="1"/>
  <c r="J401" i="29"/>
  <c r="H401" i="29"/>
  <c r="F401" i="29"/>
  <c r="P400" i="29"/>
  <c r="N400" i="29"/>
  <c r="L400" i="29"/>
  <c r="R400" i="29" s="1"/>
  <c r="J400" i="29"/>
  <c r="H400" i="29"/>
  <c r="F400" i="29"/>
  <c r="P399" i="29"/>
  <c r="N399" i="29"/>
  <c r="L399" i="29"/>
  <c r="R399" i="29" s="1"/>
  <c r="J399" i="29"/>
  <c r="H399" i="29"/>
  <c r="F399" i="29"/>
  <c r="P398" i="29"/>
  <c r="N398" i="29"/>
  <c r="L398" i="29"/>
  <c r="R398" i="29"/>
  <c r="J398" i="29"/>
  <c r="H398" i="29"/>
  <c r="F398" i="29"/>
  <c r="P397" i="29"/>
  <c r="N397" i="29"/>
  <c r="L397" i="29"/>
  <c r="R397" i="29" s="1"/>
  <c r="J397" i="29"/>
  <c r="H397" i="29"/>
  <c r="F397" i="29"/>
  <c r="P396" i="29"/>
  <c r="N396" i="29"/>
  <c r="L396" i="29"/>
  <c r="R396" i="29"/>
  <c r="J396" i="29"/>
  <c r="H396" i="29"/>
  <c r="F396" i="29"/>
  <c r="R395" i="29"/>
  <c r="P395" i="29"/>
  <c r="N395" i="29"/>
  <c r="L395" i="29"/>
  <c r="J395" i="29"/>
  <c r="H395" i="29"/>
  <c r="F395" i="29"/>
  <c r="P394" i="29"/>
  <c r="N394" i="29"/>
  <c r="L394" i="29"/>
  <c r="R394" i="29" s="1"/>
  <c r="J394" i="29"/>
  <c r="H394" i="29"/>
  <c r="F394" i="29"/>
  <c r="P393" i="29"/>
  <c r="N393" i="29"/>
  <c r="L393" i="29"/>
  <c r="R393" i="29" s="1"/>
  <c r="J393" i="29"/>
  <c r="H393" i="29"/>
  <c r="F393" i="29"/>
  <c r="P392" i="29"/>
  <c r="N392" i="29"/>
  <c r="L392" i="29"/>
  <c r="R392" i="29" s="1"/>
  <c r="J392" i="29"/>
  <c r="H392" i="29"/>
  <c r="F392" i="29"/>
  <c r="P391" i="29"/>
  <c r="N391" i="29"/>
  <c r="L391" i="29"/>
  <c r="R391" i="29" s="1"/>
  <c r="J391" i="29"/>
  <c r="H391" i="29"/>
  <c r="F391" i="29"/>
  <c r="P390" i="29"/>
  <c r="N390" i="29"/>
  <c r="L390" i="29"/>
  <c r="R390" i="29"/>
  <c r="J390" i="29"/>
  <c r="H390" i="29"/>
  <c r="F390" i="29"/>
  <c r="P389" i="29"/>
  <c r="N389" i="29"/>
  <c r="L389" i="29"/>
  <c r="R389" i="29" s="1"/>
  <c r="J389" i="29"/>
  <c r="H389" i="29"/>
  <c r="F389" i="29"/>
  <c r="P388" i="29"/>
  <c r="N388" i="29"/>
  <c r="L388" i="29"/>
  <c r="R388" i="29"/>
  <c r="J388" i="29"/>
  <c r="H388" i="29"/>
  <c r="F388" i="29"/>
  <c r="R387" i="29"/>
  <c r="P387" i="29"/>
  <c r="N387" i="29"/>
  <c r="L387" i="29"/>
  <c r="J387" i="29"/>
  <c r="H387" i="29"/>
  <c r="F387" i="29"/>
  <c r="P386" i="29"/>
  <c r="N386" i="29"/>
  <c r="L386" i="29"/>
  <c r="R386" i="29" s="1"/>
  <c r="J386" i="29"/>
  <c r="H386" i="29"/>
  <c r="F386" i="29"/>
  <c r="P385" i="29"/>
  <c r="N385" i="29"/>
  <c r="L385" i="29"/>
  <c r="R385" i="29" s="1"/>
  <c r="J385" i="29"/>
  <c r="H385" i="29"/>
  <c r="F385" i="29"/>
  <c r="P384" i="29"/>
  <c r="N384" i="29"/>
  <c r="L384" i="29"/>
  <c r="R384" i="29"/>
  <c r="J384" i="29"/>
  <c r="H384" i="29"/>
  <c r="F384" i="29"/>
  <c r="P383" i="29"/>
  <c r="N383" i="29"/>
  <c r="L383" i="29"/>
  <c r="R383" i="29" s="1"/>
  <c r="J383" i="29"/>
  <c r="H383" i="29"/>
  <c r="F383" i="29"/>
  <c r="P382" i="29"/>
  <c r="N382" i="29"/>
  <c r="L382" i="29"/>
  <c r="R382" i="29" s="1"/>
  <c r="J382" i="29"/>
  <c r="H382" i="29"/>
  <c r="F382" i="29"/>
  <c r="P381" i="29"/>
  <c r="N381" i="29"/>
  <c r="L381" i="29"/>
  <c r="R381" i="29" s="1"/>
  <c r="J381" i="29"/>
  <c r="H381" i="29"/>
  <c r="F381" i="29"/>
  <c r="P380" i="29"/>
  <c r="N380" i="29"/>
  <c r="L380" i="29"/>
  <c r="R380" i="29"/>
  <c r="J380" i="29"/>
  <c r="H380" i="29"/>
  <c r="F380" i="29"/>
  <c r="R379" i="29"/>
  <c r="P379" i="29"/>
  <c r="N379" i="29"/>
  <c r="L379" i="29"/>
  <c r="J379" i="29"/>
  <c r="H379" i="29"/>
  <c r="F379" i="29"/>
  <c r="P378" i="29"/>
  <c r="N378" i="29"/>
  <c r="L378" i="29"/>
  <c r="R378" i="29" s="1"/>
  <c r="J378" i="29"/>
  <c r="H378" i="29"/>
  <c r="F378" i="29"/>
  <c r="P377" i="29"/>
  <c r="N377" i="29"/>
  <c r="L377" i="29"/>
  <c r="R377" i="29"/>
  <c r="J377" i="29"/>
  <c r="H377" i="29"/>
  <c r="F377" i="29"/>
  <c r="P376" i="29"/>
  <c r="N376" i="29"/>
  <c r="L376" i="29"/>
  <c r="R376" i="29" s="1"/>
  <c r="J376" i="29"/>
  <c r="H376" i="29"/>
  <c r="F376" i="29"/>
  <c r="P375" i="29"/>
  <c r="N375" i="29"/>
  <c r="L375" i="29"/>
  <c r="R375" i="29" s="1"/>
  <c r="J375" i="29"/>
  <c r="H375" i="29"/>
  <c r="F375" i="29"/>
  <c r="P374" i="29"/>
  <c r="N374" i="29"/>
  <c r="L374" i="29"/>
  <c r="R374" i="29" s="1"/>
  <c r="J374" i="29"/>
  <c r="H374" i="29"/>
  <c r="F374" i="29"/>
  <c r="P373" i="29"/>
  <c r="N373" i="29"/>
  <c r="L373" i="29"/>
  <c r="R373" i="29" s="1"/>
  <c r="J373" i="29"/>
  <c r="H373" i="29"/>
  <c r="F373" i="29"/>
  <c r="P372" i="29"/>
  <c r="N372" i="29"/>
  <c r="L372" i="29"/>
  <c r="R372" i="29"/>
  <c r="J372" i="29"/>
  <c r="H372" i="29"/>
  <c r="F372" i="29"/>
  <c r="R371" i="29"/>
  <c r="P371" i="29"/>
  <c r="N371" i="29"/>
  <c r="L371" i="29"/>
  <c r="J371" i="29"/>
  <c r="H371" i="29"/>
  <c r="F371" i="29"/>
  <c r="P370" i="29"/>
  <c r="N370" i="29"/>
  <c r="L370" i="29"/>
  <c r="R370" i="29" s="1"/>
  <c r="J370" i="29"/>
  <c r="H370" i="29"/>
  <c r="F370" i="29"/>
  <c r="P369" i="29"/>
  <c r="N369" i="29"/>
  <c r="L369" i="29"/>
  <c r="R369" i="29"/>
  <c r="J369" i="29"/>
  <c r="H369" i="29"/>
  <c r="F369" i="29"/>
  <c r="P368" i="29"/>
  <c r="N368" i="29"/>
  <c r="L368" i="29"/>
  <c r="R368" i="29" s="1"/>
  <c r="J368" i="29"/>
  <c r="H368" i="29"/>
  <c r="F368" i="29"/>
  <c r="P367" i="29"/>
  <c r="N367" i="29"/>
  <c r="L367" i="29"/>
  <c r="R367" i="29" s="1"/>
  <c r="J367" i="29"/>
  <c r="H367" i="29"/>
  <c r="F367" i="29"/>
  <c r="P366" i="29"/>
  <c r="N366" i="29"/>
  <c r="L366" i="29"/>
  <c r="R366" i="29" s="1"/>
  <c r="J366" i="29"/>
  <c r="H366" i="29"/>
  <c r="F366" i="29"/>
  <c r="P365" i="29"/>
  <c r="N365" i="29"/>
  <c r="L365" i="29"/>
  <c r="R365" i="29" s="1"/>
  <c r="J365" i="29"/>
  <c r="H365" i="29"/>
  <c r="F365" i="29"/>
  <c r="P364" i="29"/>
  <c r="N364" i="29"/>
  <c r="L364" i="29"/>
  <c r="R364" i="29" s="1"/>
  <c r="J364" i="29"/>
  <c r="H364" i="29"/>
  <c r="F364" i="29"/>
  <c r="P363" i="29"/>
  <c r="N363" i="29"/>
  <c r="L363" i="29"/>
  <c r="R363" i="29" s="1"/>
  <c r="J363" i="29"/>
  <c r="H363" i="29"/>
  <c r="F363" i="29"/>
  <c r="P362" i="29"/>
  <c r="N362" i="29"/>
  <c r="L362" i="29"/>
  <c r="R362" i="29" s="1"/>
  <c r="J362" i="29"/>
  <c r="H362" i="29"/>
  <c r="F362" i="29"/>
  <c r="P361" i="29"/>
  <c r="N361" i="29"/>
  <c r="L361" i="29"/>
  <c r="R361" i="29" s="1"/>
  <c r="J361" i="29"/>
  <c r="H361" i="29"/>
  <c r="F361" i="29"/>
  <c r="P360" i="29"/>
  <c r="N360" i="29"/>
  <c r="L360" i="29"/>
  <c r="R360" i="29" s="1"/>
  <c r="J360" i="29"/>
  <c r="H360" i="29"/>
  <c r="F360" i="29"/>
  <c r="P359" i="29"/>
  <c r="N359" i="29"/>
  <c r="L359" i="29"/>
  <c r="R359" i="29" s="1"/>
  <c r="J359" i="29"/>
  <c r="H359" i="29"/>
  <c r="F359" i="29"/>
  <c r="P358" i="29"/>
  <c r="N358" i="29"/>
  <c r="L358" i="29"/>
  <c r="R358" i="29" s="1"/>
  <c r="J358" i="29"/>
  <c r="H358" i="29"/>
  <c r="F358" i="29"/>
  <c r="P357" i="29"/>
  <c r="N357" i="29"/>
  <c r="L357" i="29"/>
  <c r="R357" i="29" s="1"/>
  <c r="J357" i="29"/>
  <c r="H357" i="29"/>
  <c r="F357" i="29"/>
  <c r="P356" i="29"/>
  <c r="N356" i="29"/>
  <c r="L356" i="29"/>
  <c r="R356" i="29"/>
  <c r="J356" i="29"/>
  <c r="H356" i="29"/>
  <c r="F356" i="29"/>
  <c r="R355" i="29"/>
  <c r="P355" i="29"/>
  <c r="N355" i="29"/>
  <c r="L355" i="29"/>
  <c r="J355" i="29"/>
  <c r="H355" i="29"/>
  <c r="F355" i="29"/>
  <c r="P354" i="29"/>
  <c r="N354" i="29"/>
  <c r="L354" i="29"/>
  <c r="R354" i="29" s="1"/>
  <c r="J354" i="29"/>
  <c r="H354" i="29"/>
  <c r="F354" i="29"/>
  <c r="P353" i="29"/>
  <c r="N353" i="29"/>
  <c r="L353" i="29"/>
  <c r="R353" i="29"/>
  <c r="J353" i="29"/>
  <c r="H353" i="29"/>
  <c r="F353" i="29"/>
  <c r="P352" i="29"/>
  <c r="N352" i="29"/>
  <c r="L352" i="29"/>
  <c r="R352" i="29" s="1"/>
  <c r="J352" i="29"/>
  <c r="H352" i="29"/>
  <c r="F352" i="29"/>
  <c r="P351" i="29"/>
  <c r="N351" i="29"/>
  <c r="L351" i="29"/>
  <c r="R351" i="29" s="1"/>
  <c r="J351" i="29"/>
  <c r="H351" i="29"/>
  <c r="F351" i="29"/>
  <c r="P350" i="29"/>
  <c r="N350" i="29"/>
  <c r="L350" i="29"/>
  <c r="R350" i="29" s="1"/>
  <c r="J350" i="29"/>
  <c r="H350" i="29"/>
  <c r="F350" i="29"/>
  <c r="P349" i="29"/>
  <c r="N349" i="29"/>
  <c r="L349" i="29"/>
  <c r="R349" i="29" s="1"/>
  <c r="J349" i="29"/>
  <c r="H349" i="29"/>
  <c r="F349" i="29"/>
  <c r="P348" i="29"/>
  <c r="N348" i="29"/>
  <c r="L348" i="29"/>
  <c r="R348" i="29"/>
  <c r="J348" i="29"/>
  <c r="H348" i="29"/>
  <c r="F348" i="29"/>
  <c r="R347" i="29"/>
  <c r="P347" i="29"/>
  <c r="N347" i="29"/>
  <c r="L347" i="29"/>
  <c r="J347" i="29"/>
  <c r="H347" i="29"/>
  <c r="F347" i="29"/>
  <c r="P346" i="29"/>
  <c r="N346" i="29"/>
  <c r="L346" i="29"/>
  <c r="R346" i="29" s="1"/>
  <c r="J346" i="29"/>
  <c r="H346" i="29"/>
  <c r="F346" i="29"/>
  <c r="P345" i="29"/>
  <c r="N345" i="29"/>
  <c r="L345" i="29"/>
  <c r="R345" i="29"/>
  <c r="J345" i="29"/>
  <c r="H345" i="29"/>
  <c r="F345" i="29"/>
  <c r="P344" i="29"/>
  <c r="N344" i="29"/>
  <c r="L344" i="29"/>
  <c r="R344" i="29" s="1"/>
  <c r="J344" i="29"/>
  <c r="H344" i="29"/>
  <c r="F344" i="29"/>
  <c r="P343" i="29"/>
  <c r="N343" i="29"/>
  <c r="L343" i="29"/>
  <c r="R343" i="29" s="1"/>
  <c r="J343" i="29"/>
  <c r="H343" i="29"/>
  <c r="F343" i="29"/>
  <c r="P342" i="29"/>
  <c r="N342" i="29"/>
  <c r="L342" i="29"/>
  <c r="R342" i="29" s="1"/>
  <c r="J342" i="29"/>
  <c r="H342" i="29"/>
  <c r="F342" i="29"/>
  <c r="P341" i="29"/>
  <c r="N341" i="29"/>
  <c r="L341" i="29"/>
  <c r="R341" i="29" s="1"/>
  <c r="J341" i="29"/>
  <c r="H341" i="29"/>
  <c r="F341" i="29"/>
  <c r="P340" i="29"/>
  <c r="N340" i="29"/>
  <c r="L340" i="29"/>
  <c r="R340" i="29"/>
  <c r="J340" i="29"/>
  <c r="H340" i="29"/>
  <c r="F340" i="29"/>
  <c r="R339" i="29"/>
  <c r="P339" i="29"/>
  <c r="N339" i="29"/>
  <c r="L339" i="29"/>
  <c r="J339" i="29"/>
  <c r="H339" i="29"/>
  <c r="F339" i="29"/>
  <c r="P338" i="29"/>
  <c r="N338" i="29"/>
  <c r="L338" i="29"/>
  <c r="R338" i="29" s="1"/>
  <c r="J338" i="29"/>
  <c r="H338" i="29"/>
  <c r="F338" i="29"/>
  <c r="P337" i="29"/>
  <c r="N337" i="29"/>
  <c r="L337" i="29"/>
  <c r="R337" i="29"/>
  <c r="J337" i="29"/>
  <c r="H337" i="29"/>
  <c r="F337" i="29"/>
  <c r="P336" i="29"/>
  <c r="N336" i="29"/>
  <c r="L336" i="29"/>
  <c r="R336" i="29" s="1"/>
  <c r="J336" i="29"/>
  <c r="H336" i="29"/>
  <c r="F336" i="29"/>
  <c r="P335" i="29"/>
  <c r="N335" i="29"/>
  <c r="L335" i="29"/>
  <c r="R335" i="29" s="1"/>
  <c r="J335" i="29"/>
  <c r="H335" i="29"/>
  <c r="F335" i="29"/>
  <c r="P334" i="29"/>
  <c r="N334" i="29"/>
  <c r="L334" i="29"/>
  <c r="R334" i="29" s="1"/>
  <c r="J334" i="29"/>
  <c r="H334" i="29"/>
  <c r="F334" i="29"/>
  <c r="P333" i="29"/>
  <c r="N333" i="29"/>
  <c r="L333" i="29"/>
  <c r="R333" i="29" s="1"/>
  <c r="J333" i="29"/>
  <c r="H333" i="29"/>
  <c r="F333" i="29"/>
  <c r="P332" i="29"/>
  <c r="N332" i="29"/>
  <c r="L332" i="29"/>
  <c r="R332" i="29" s="1"/>
  <c r="J332" i="29"/>
  <c r="H332" i="29"/>
  <c r="F332" i="29"/>
  <c r="P331" i="29"/>
  <c r="N331" i="29"/>
  <c r="L331" i="29"/>
  <c r="R331" i="29" s="1"/>
  <c r="J331" i="29"/>
  <c r="H331" i="29"/>
  <c r="F331" i="29"/>
  <c r="P330" i="29"/>
  <c r="N330" i="29"/>
  <c r="L330" i="29"/>
  <c r="R330" i="29" s="1"/>
  <c r="J330" i="29"/>
  <c r="H330" i="29"/>
  <c r="F330" i="29"/>
  <c r="P329" i="29"/>
  <c r="N329" i="29"/>
  <c r="L329" i="29"/>
  <c r="R329" i="29" s="1"/>
  <c r="J329" i="29"/>
  <c r="H329" i="29"/>
  <c r="F329" i="29"/>
  <c r="P328" i="29"/>
  <c r="N328" i="29"/>
  <c r="L328" i="29"/>
  <c r="R328" i="29" s="1"/>
  <c r="J328" i="29"/>
  <c r="H328" i="29"/>
  <c r="F328" i="29"/>
  <c r="P327" i="29"/>
  <c r="N327" i="29"/>
  <c r="L327" i="29"/>
  <c r="R327" i="29" s="1"/>
  <c r="J327" i="29"/>
  <c r="H327" i="29"/>
  <c r="F327" i="29"/>
  <c r="P326" i="29"/>
  <c r="N326" i="29"/>
  <c r="L326" i="29"/>
  <c r="R326" i="29" s="1"/>
  <c r="J326" i="29"/>
  <c r="H326" i="29"/>
  <c r="F326" i="29"/>
  <c r="P325" i="29"/>
  <c r="N325" i="29"/>
  <c r="L325" i="29"/>
  <c r="R325" i="29" s="1"/>
  <c r="J325" i="29"/>
  <c r="H325" i="29"/>
  <c r="F325" i="29"/>
  <c r="P324" i="29"/>
  <c r="N324" i="29"/>
  <c r="L324" i="29"/>
  <c r="R324" i="29" s="1"/>
  <c r="J324" i="29"/>
  <c r="H324" i="29"/>
  <c r="F324" i="29"/>
  <c r="P323" i="29"/>
  <c r="N323" i="29"/>
  <c r="L323" i="29"/>
  <c r="R323" i="29" s="1"/>
  <c r="J323" i="29"/>
  <c r="H323" i="29"/>
  <c r="F323" i="29"/>
  <c r="P322" i="29"/>
  <c r="N322" i="29"/>
  <c r="L322" i="29"/>
  <c r="R322" i="29" s="1"/>
  <c r="J322" i="29"/>
  <c r="H322" i="29"/>
  <c r="F322" i="29"/>
  <c r="P321" i="29"/>
  <c r="N321" i="29"/>
  <c r="L321" i="29"/>
  <c r="R321" i="29" s="1"/>
  <c r="J321" i="29"/>
  <c r="H321" i="29"/>
  <c r="F321" i="29"/>
  <c r="P320" i="29"/>
  <c r="N320" i="29"/>
  <c r="L320" i="29"/>
  <c r="R320" i="29" s="1"/>
  <c r="J320" i="29"/>
  <c r="H320" i="29"/>
  <c r="F320" i="29"/>
  <c r="P319" i="29"/>
  <c r="N319" i="29"/>
  <c r="L319" i="29"/>
  <c r="R319" i="29" s="1"/>
  <c r="J319" i="29"/>
  <c r="H319" i="29"/>
  <c r="F319" i="29"/>
  <c r="P318" i="29"/>
  <c r="N318" i="29"/>
  <c r="L318" i="29"/>
  <c r="R318" i="29" s="1"/>
  <c r="J318" i="29"/>
  <c r="H318" i="29"/>
  <c r="F318" i="29"/>
  <c r="P317" i="29"/>
  <c r="N317" i="29"/>
  <c r="L317" i="29"/>
  <c r="R317" i="29" s="1"/>
  <c r="J317" i="29"/>
  <c r="H317" i="29"/>
  <c r="F317" i="29"/>
  <c r="P316" i="29"/>
  <c r="N316" i="29"/>
  <c r="L316" i="29"/>
  <c r="R316" i="29"/>
  <c r="J316" i="29"/>
  <c r="H316" i="29"/>
  <c r="F316" i="29"/>
  <c r="R315" i="29"/>
  <c r="P315" i="29"/>
  <c r="N315" i="29"/>
  <c r="L315" i="29"/>
  <c r="J315" i="29"/>
  <c r="H315" i="29"/>
  <c r="F315" i="29"/>
  <c r="P314" i="29"/>
  <c r="N314" i="29"/>
  <c r="L314" i="29"/>
  <c r="R314" i="29" s="1"/>
  <c r="J314" i="29"/>
  <c r="H314" i="29"/>
  <c r="F314" i="29"/>
  <c r="P313" i="29"/>
  <c r="N313" i="29"/>
  <c r="L313" i="29"/>
  <c r="R313" i="29"/>
  <c r="J313" i="29"/>
  <c r="H313" i="29"/>
  <c r="F313" i="29"/>
  <c r="P312" i="29"/>
  <c r="N312" i="29"/>
  <c r="L312" i="29"/>
  <c r="R312" i="29" s="1"/>
  <c r="J312" i="29"/>
  <c r="H312" i="29"/>
  <c r="F312" i="29"/>
  <c r="P311" i="29"/>
  <c r="N311" i="29"/>
  <c r="L311" i="29"/>
  <c r="R311" i="29" s="1"/>
  <c r="J311" i="29"/>
  <c r="H311" i="29"/>
  <c r="F311" i="29"/>
  <c r="P310" i="29"/>
  <c r="N310" i="29"/>
  <c r="L310" i="29"/>
  <c r="R310" i="29" s="1"/>
  <c r="J310" i="29"/>
  <c r="H310" i="29"/>
  <c r="F310" i="29"/>
  <c r="P309" i="29"/>
  <c r="N309" i="29"/>
  <c r="L309" i="29"/>
  <c r="R309" i="29" s="1"/>
  <c r="J309" i="29"/>
  <c r="H309" i="29"/>
  <c r="F309" i="29"/>
  <c r="P308" i="29"/>
  <c r="N308" i="29"/>
  <c r="L308" i="29"/>
  <c r="R308" i="29"/>
  <c r="J308" i="29"/>
  <c r="H308" i="29"/>
  <c r="F308" i="29"/>
  <c r="R307" i="29"/>
  <c r="P307" i="29"/>
  <c r="N307" i="29"/>
  <c r="L307" i="29"/>
  <c r="J307" i="29"/>
  <c r="H307" i="29"/>
  <c r="F307" i="29"/>
  <c r="P306" i="29"/>
  <c r="N306" i="29"/>
  <c r="L306" i="29"/>
  <c r="R306" i="29" s="1"/>
  <c r="J306" i="29"/>
  <c r="H306" i="29"/>
  <c r="F306" i="29"/>
  <c r="P305" i="29"/>
  <c r="N305" i="29"/>
  <c r="L305" i="29"/>
  <c r="R305" i="29"/>
  <c r="J305" i="29"/>
  <c r="H305" i="29"/>
  <c r="F305" i="29"/>
  <c r="P304" i="29"/>
  <c r="N304" i="29"/>
  <c r="L304" i="29"/>
  <c r="R304" i="29" s="1"/>
  <c r="J304" i="29"/>
  <c r="H304" i="29"/>
  <c r="F304" i="29"/>
  <c r="P303" i="29"/>
  <c r="N303" i="29"/>
  <c r="L303" i="29"/>
  <c r="R303" i="29" s="1"/>
  <c r="J303" i="29"/>
  <c r="H303" i="29"/>
  <c r="F303" i="29"/>
  <c r="P302" i="29"/>
  <c r="N302" i="29"/>
  <c r="L302" i="29"/>
  <c r="R302" i="29" s="1"/>
  <c r="J302" i="29"/>
  <c r="H302" i="29"/>
  <c r="F302" i="29"/>
  <c r="P301" i="29"/>
  <c r="N301" i="29"/>
  <c r="L301" i="29"/>
  <c r="R301" i="29" s="1"/>
  <c r="J301" i="29"/>
  <c r="H301" i="29"/>
  <c r="F301" i="29"/>
  <c r="P300" i="29"/>
  <c r="N300" i="29"/>
  <c r="L300" i="29"/>
  <c r="R300" i="29" s="1"/>
  <c r="J300" i="29"/>
  <c r="H300" i="29"/>
  <c r="F300" i="29"/>
  <c r="P299" i="29"/>
  <c r="N299" i="29"/>
  <c r="L299" i="29"/>
  <c r="R299" i="29" s="1"/>
  <c r="J299" i="29"/>
  <c r="H299" i="29"/>
  <c r="F299" i="29"/>
  <c r="P298" i="29"/>
  <c r="N298" i="29"/>
  <c r="L298" i="29"/>
  <c r="R298" i="29" s="1"/>
  <c r="J298" i="29"/>
  <c r="H298" i="29"/>
  <c r="F298" i="29"/>
  <c r="P297" i="29"/>
  <c r="N297" i="29"/>
  <c r="L297" i="29"/>
  <c r="R297" i="29" s="1"/>
  <c r="J297" i="29"/>
  <c r="H297" i="29"/>
  <c r="F297" i="29"/>
  <c r="P296" i="29"/>
  <c r="N296" i="29"/>
  <c r="L296" i="29"/>
  <c r="R296" i="29" s="1"/>
  <c r="J296" i="29"/>
  <c r="H296" i="29"/>
  <c r="F296" i="29"/>
  <c r="P295" i="29"/>
  <c r="N295" i="29"/>
  <c r="L295" i="29"/>
  <c r="R295" i="29" s="1"/>
  <c r="J295" i="29"/>
  <c r="H295" i="29"/>
  <c r="F295" i="29"/>
  <c r="P294" i="29"/>
  <c r="N294" i="29"/>
  <c r="L294" i="29"/>
  <c r="R294" i="29" s="1"/>
  <c r="J294" i="29"/>
  <c r="H294" i="29"/>
  <c r="F294" i="29"/>
  <c r="P293" i="29"/>
  <c r="N293" i="29"/>
  <c r="L293" i="29"/>
  <c r="R293" i="29" s="1"/>
  <c r="J293" i="29"/>
  <c r="H293" i="29"/>
  <c r="F293" i="29"/>
  <c r="P292" i="29"/>
  <c r="N292" i="29"/>
  <c r="L292" i="29"/>
  <c r="R292" i="29"/>
  <c r="J292" i="29"/>
  <c r="H292" i="29"/>
  <c r="F292" i="29"/>
  <c r="R291" i="29"/>
  <c r="P291" i="29"/>
  <c r="N291" i="29"/>
  <c r="L291" i="29"/>
  <c r="J291" i="29"/>
  <c r="H291" i="29"/>
  <c r="F291" i="29"/>
  <c r="P290" i="29"/>
  <c r="N290" i="29"/>
  <c r="L290" i="29"/>
  <c r="R290" i="29" s="1"/>
  <c r="J290" i="29"/>
  <c r="H290" i="29"/>
  <c r="F290" i="29"/>
  <c r="P289" i="29"/>
  <c r="N289" i="29"/>
  <c r="L289" i="29"/>
  <c r="R289" i="29"/>
  <c r="J289" i="29"/>
  <c r="H289" i="29"/>
  <c r="F289" i="29"/>
  <c r="P288" i="29"/>
  <c r="N288" i="29"/>
  <c r="L288" i="29"/>
  <c r="R288" i="29" s="1"/>
  <c r="J288" i="29"/>
  <c r="H288" i="29"/>
  <c r="F288" i="29"/>
  <c r="P287" i="29"/>
  <c r="N287" i="29"/>
  <c r="L287" i="29"/>
  <c r="R287" i="29" s="1"/>
  <c r="J287" i="29"/>
  <c r="H287" i="29"/>
  <c r="F287" i="29"/>
  <c r="P286" i="29"/>
  <c r="N286" i="29"/>
  <c r="L286" i="29"/>
  <c r="R286" i="29" s="1"/>
  <c r="J286" i="29"/>
  <c r="H286" i="29"/>
  <c r="F286" i="29"/>
  <c r="P285" i="29"/>
  <c r="N285" i="29"/>
  <c r="L285" i="29"/>
  <c r="R285" i="29" s="1"/>
  <c r="J285" i="29"/>
  <c r="H285" i="29"/>
  <c r="F285" i="29"/>
  <c r="P284" i="29"/>
  <c r="N284" i="29"/>
  <c r="L284" i="29"/>
  <c r="R284" i="29" s="1"/>
  <c r="J284" i="29"/>
  <c r="H284" i="29"/>
  <c r="F284" i="29"/>
  <c r="P283" i="29"/>
  <c r="N283" i="29"/>
  <c r="L283" i="29"/>
  <c r="R283" i="29" s="1"/>
  <c r="J283" i="29"/>
  <c r="H283" i="29"/>
  <c r="F283" i="29"/>
  <c r="P282" i="29"/>
  <c r="N282" i="29"/>
  <c r="L282" i="29"/>
  <c r="R282" i="29" s="1"/>
  <c r="J282" i="29"/>
  <c r="H282" i="29"/>
  <c r="F282" i="29"/>
  <c r="P281" i="29"/>
  <c r="N281" i="29"/>
  <c r="L281" i="29"/>
  <c r="R281" i="29" s="1"/>
  <c r="J281" i="29"/>
  <c r="H281" i="29"/>
  <c r="F281" i="29"/>
  <c r="P280" i="29"/>
  <c r="N280" i="29"/>
  <c r="L280" i="29"/>
  <c r="R280" i="29" s="1"/>
  <c r="J280" i="29"/>
  <c r="H280" i="29"/>
  <c r="F280" i="29"/>
  <c r="P279" i="29"/>
  <c r="N279" i="29"/>
  <c r="L279" i="29"/>
  <c r="R279" i="29" s="1"/>
  <c r="J279" i="29"/>
  <c r="H279" i="29"/>
  <c r="F279" i="29"/>
  <c r="P278" i="29"/>
  <c r="N278" i="29"/>
  <c r="L278" i="29"/>
  <c r="R278" i="29" s="1"/>
  <c r="J278" i="29"/>
  <c r="H278" i="29"/>
  <c r="F278" i="29"/>
  <c r="P277" i="29"/>
  <c r="N277" i="29"/>
  <c r="L277" i="29"/>
  <c r="R277" i="29" s="1"/>
  <c r="J277" i="29"/>
  <c r="H277" i="29"/>
  <c r="F277" i="29"/>
  <c r="P276" i="29"/>
  <c r="N276" i="29"/>
  <c r="L276" i="29"/>
  <c r="R276" i="29"/>
  <c r="J276" i="29"/>
  <c r="H276" i="29"/>
  <c r="F276" i="29"/>
  <c r="R275" i="29"/>
  <c r="P275" i="29"/>
  <c r="N275" i="29"/>
  <c r="L275" i="29"/>
  <c r="J275" i="29"/>
  <c r="H275" i="29"/>
  <c r="F275" i="29"/>
  <c r="P274" i="29"/>
  <c r="N274" i="29"/>
  <c r="L274" i="29"/>
  <c r="R274" i="29" s="1"/>
  <c r="J274" i="29"/>
  <c r="H274" i="29"/>
  <c r="F274" i="29"/>
  <c r="P273" i="29"/>
  <c r="N273" i="29"/>
  <c r="L273" i="29"/>
  <c r="R273" i="29"/>
  <c r="J273" i="29"/>
  <c r="H273" i="29"/>
  <c r="F273" i="29"/>
  <c r="P272" i="29"/>
  <c r="N272" i="29"/>
  <c r="L272" i="29"/>
  <c r="R272" i="29" s="1"/>
  <c r="J272" i="29"/>
  <c r="H272" i="29"/>
  <c r="F272" i="29"/>
  <c r="P271" i="29"/>
  <c r="N271" i="29"/>
  <c r="L271" i="29"/>
  <c r="R271" i="29" s="1"/>
  <c r="J271" i="29"/>
  <c r="H271" i="29"/>
  <c r="F271" i="29"/>
  <c r="P270" i="29"/>
  <c r="N270" i="29"/>
  <c r="L270" i="29"/>
  <c r="R270" i="29" s="1"/>
  <c r="J270" i="29"/>
  <c r="H270" i="29"/>
  <c r="F270" i="29"/>
  <c r="P269" i="29"/>
  <c r="N269" i="29"/>
  <c r="L269" i="29"/>
  <c r="R269" i="29" s="1"/>
  <c r="J269" i="29"/>
  <c r="H269" i="29"/>
  <c r="F269" i="29"/>
  <c r="P268" i="29"/>
  <c r="N268" i="29"/>
  <c r="L268" i="29"/>
  <c r="R268" i="29"/>
  <c r="J268" i="29"/>
  <c r="H268" i="29"/>
  <c r="F268" i="29"/>
  <c r="R267" i="29"/>
  <c r="P267" i="29"/>
  <c r="N267" i="29"/>
  <c r="L267" i="29"/>
  <c r="J267" i="29"/>
  <c r="H267" i="29"/>
  <c r="F267" i="29"/>
  <c r="P266" i="29"/>
  <c r="N266" i="29"/>
  <c r="L266" i="29"/>
  <c r="R266" i="29" s="1"/>
  <c r="J266" i="29"/>
  <c r="H266" i="29"/>
  <c r="F266" i="29"/>
  <c r="P265" i="29"/>
  <c r="N265" i="29"/>
  <c r="L265" i="29"/>
  <c r="R265" i="29"/>
  <c r="J265" i="29"/>
  <c r="H265" i="29"/>
  <c r="F265" i="29"/>
  <c r="P264" i="29"/>
  <c r="N264" i="29"/>
  <c r="L264" i="29"/>
  <c r="R264" i="29" s="1"/>
  <c r="J264" i="29"/>
  <c r="H264" i="29"/>
  <c r="F264" i="29"/>
  <c r="P263" i="29"/>
  <c r="N263" i="29"/>
  <c r="L263" i="29"/>
  <c r="R263" i="29" s="1"/>
  <c r="J263" i="29"/>
  <c r="H263" i="29"/>
  <c r="F263" i="29"/>
  <c r="P262" i="29"/>
  <c r="N262" i="29"/>
  <c r="L262" i="29"/>
  <c r="R262" i="29" s="1"/>
  <c r="J262" i="29"/>
  <c r="H262" i="29"/>
  <c r="F262" i="29"/>
  <c r="P261" i="29"/>
  <c r="N261" i="29"/>
  <c r="L261" i="29"/>
  <c r="R261" i="29" s="1"/>
  <c r="J261" i="29"/>
  <c r="H261" i="29"/>
  <c r="F261" i="29"/>
  <c r="P260" i="29"/>
  <c r="N260" i="29"/>
  <c r="L260" i="29"/>
  <c r="R260" i="29"/>
  <c r="J260" i="29"/>
  <c r="H260" i="29"/>
  <c r="F260" i="29"/>
  <c r="P259" i="29"/>
  <c r="N259" i="29"/>
  <c r="L259" i="29"/>
  <c r="R259" i="29" s="1"/>
  <c r="J259" i="29"/>
  <c r="H259" i="29"/>
  <c r="F259" i="29"/>
  <c r="P258" i="29"/>
  <c r="N258" i="29"/>
  <c r="L258" i="29"/>
  <c r="R258" i="29" s="1"/>
  <c r="J258" i="29"/>
  <c r="H258" i="29"/>
  <c r="F258" i="29"/>
  <c r="P257" i="29"/>
  <c r="N257" i="29"/>
  <c r="L257" i="29"/>
  <c r="R257" i="29" s="1"/>
  <c r="J257" i="29"/>
  <c r="H257" i="29"/>
  <c r="F257" i="29"/>
  <c r="P256" i="29"/>
  <c r="N256" i="29"/>
  <c r="L256" i="29"/>
  <c r="R256" i="29" s="1"/>
  <c r="J256" i="29"/>
  <c r="H256" i="29"/>
  <c r="F256" i="29"/>
  <c r="P255" i="29"/>
  <c r="N255" i="29"/>
  <c r="L255" i="29"/>
  <c r="R255" i="29"/>
  <c r="J255" i="29"/>
  <c r="H255" i="29"/>
  <c r="F255" i="29"/>
  <c r="R254" i="29"/>
  <c r="P254" i="29"/>
  <c r="N254" i="29"/>
  <c r="L254" i="29"/>
  <c r="J254" i="29"/>
  <c r="H254" i="29"/>
  <c r="F254" i="29"/>
  <c r="P253" i="29"/>
  <c r="N253" i="29"/>
  <c r="L253" i="29"/>
  <c r="R253" i="29" s="1"/>
  <c r="J253" i="29"/>
  <c r="H253" i="29"/>
  <c r="F253" i="29"/>
  <c r="P252" i="29"/>
  <c r="N252" i="29"/>
  <c r="L252" i="29"/>
  <c r="R252" i="29"/>
  <c r="J252" i="29"/>
  <c r="H252" i="29"/>
  <c r="F252" i="29"/>
  <c r="P251" i="29"/>
  <c r="N251" i="29"/>
  <c r="L251" i="29"/>
  <c r="R251" i="29"/>
  <c r="J251" i="29"/>
  <c r="H251" i="29"/>
  <c r="F251" i="29"/>
  <c r="R250" i="29"/>
  <c r="P250" i="29"/>
  <c r="N250" i="29"/>
  <c r="L250" i="29"/>
  <c r="J250" i="29"/>
  <c r="H250" i="29"/>
  <c r="F250" i="29"/>
  <c r="P249" i="29"/>
  <c r="N249" i="29"/>
  <c r="L249" i="29"/>
  <c r="R249" i="29" s="1"/>
  <c r="J249" i="29"/>
  <c r="H249" i="29"/>
  <c r="F249" i="29"/>
  <c r="P248" i="29"/>
  <c r="N248" i="29"/>
  <c r="L248" i="29"/>
  <c r="R248" i="29"/>
  <c r="J248" i="29"/>
  <c r="H248" i="29"/>
  <c r="F248" i="29"/>
  <c r="P247" i="29"/>
  <c r="N247" i="29"/>
  <c r="L247" i="29"/>
  <c r="R247" i="29"/>
  <c r="J247" i="29"/>
  <c r="H247" i="29"/>
  <c r="F247" i="29"/>
  <c r="R246" i="29"/>
  <c r="P246" i="29"/>
  <c r="N246" i="29"/>
  <c r="L246" i="29"/>
  <c r="J246" i="29"/>
  <c r="H246" i="29"/>
  <c r="F246" i="29"/>
  <c r="P245" i="29"/>
  <c r="N245" i="29"/>
  <c r="L245" i="29"/>
  <c r="R245" i="29" s="1"/>
  <c r="J245" i="29"/>
  <c r="H245" i="29"/>
  <c r="F245" i="29"/>
  <c r="P244" i="29"/>
  <c r="N244" i="29"/>
  <c r="L244" i="29"/>
  <c r="R244" i="29"/>
  <c r="J244" i="29"/>
  <c r="H244" i="29"/>
  <c r="F244" i="29"/>
  <c r="P243" i="29"/>
  <c r="N243" i="29"/>
  <c r="L243" i="29"/>
  <c r="R243" i="29" s="1"/>
  <c r="J243" i="29"/>
  <c r="H243" i="29"/>
  <c r="F243" i="29"/>
  <c r="P242" i="29"/>
  <c r="N242" i="29"/>
  <c r="L242" i="29"/>
  <c r="R242" i="29" s="1"/>
  <c r="J242" i="29"/>
  <c r="H242" i="29"/>
  <c r="F242" i="29"/>
  <c r="P241" i="29"/>
  <c r="N241" i="29"/>
  <c r="L241" i="29"/>
  <c r="R241" i="29" s="1"/>
  <c r="J241" i="29"/>
  <c r="H241" i="29"/>
  <c r="F241" i="29"/>
  <c r="P240" i="29"/>
  <c r="N240" i="29"/>
  <c r="L240" i="29"/>
  <c r="R240" i="29" s="1"/>
  <c r="J240" i="29"/>
  <c r="H240" i="29"/>
  <c r="F240" i="29"/>
  <c r="P239" i="29"/>
  <c r="N239" i="29"/>
  <c r="L239" i="29"/>
  <c r="R239" i="29"/>
  <c r="J239" i="29"/>
  <c r="H239" i="29"/>
  <c r="F239" i="29"/>
  <c r="R238" i="29"/>
  <c r="P238" i="29"/>
  <c r="N238" i="29"/>
  <c r="L238" i="29"/>
  <c r="J238" i="29"/>
  <c r="H238" i="29"/>
  <c r="F238" i="29"/>
  <c r="P237" i="29"/>
  <c r="N237" i="29"/>
  <c r="L237" i="29"/>
  <c r="R237" i="29" s="1"/>
  <c r="J237" i="29"/>
  <c r="H237" i="29"/>
  <c r="F237" i="29"/>
  <c r="P236" i="29"/>
  <c r="N236" i="29"/>
  <c r="L236" i="29"/>
  <c r="R236" i="29"/>
  <c r="J236" i="29"/>
  <c r="H236" i="29"/>
  <c r="F236" i="29"/>
  <c r="P235" i="29"/>
  <c r="N235" i="29"/>
  <c r="L235" i="29"/>
  <c r="R235" i="29"/>
  <c r="J235" i="29"/>
  <c r="H235" i="29"/>
  <c r="F235" i="29"/>
  <c r="R234" i="29"/>
  <c r="P234" i="29"/>
  <c r="N234" i="29"/>
  <c r="L234" i="29"/>
  <c r="J234" i="29"/>
  <c r="H234" i="29"/>
  <c r="F234" i="29"/>
  <c r="P233" i="29"/>
  <c r="N233" i="29"/>
  <c r="L233" i="29"/>
  <c r="R233" i="29" s="1"/>
  <c r="J233" i="29"/>
  <c r="H233" i="29"/>
  <c r="F233" i="29"/>
  <c r="P232" i="29"/>
  <c r="N232" i="29"/>
  <c r="L232" i="29"/>
  <c r="R232" i="29"/>
  <c r="J232" i="29"/>
  <c r="H232" i="29"/>
  <c r="F232" i="29"/>
  <c r="P231" i="29"/>
  <c r="N231" i="29"/>
  <c r="L231" i="29"/>
  <c r="R231" i="29"/>
  <c r="J231" i="29"/>
  <c r="H231" i="29"/>
  <c r="F231" i="29"/>
  <c r="R230" i="29"/>
  <c r="P230" i="29"/>
  <c r="N230" i="29"/>
  <c r="L230" i="29"/>
  <c r="J230" i="29"/>
  <c r="H230" i="29"/>
  <c r="F230" i="29"/>
  <c r="P229" i="29"/>
  <c r="N229" i="29"/>
  <c r="L229" i="29"/>
  <c r="R229" i="29" s="1"/>
  <c r="J229" i="29"/>
  <c r="H229" i="29"/>
  <c r="F229" i="29"/>
  <c r="P228" i="29"/>
  <c r="N228" i="29"/>
  <c r="L228" i="29"/>
  <c r="R228" i="29"/>
  <c r="J228" i="29"/>
  <c r="H228" i="29"/>
  <c r="F228" i="29"/>
  <c r="P227" i="29"/>
  <c r="N227" i="29"/>
  <c r="L227" i="29"/>
  <c r="R227" i="29" s="1"/>
  <c r="J227" i="29"/>
  <c r="H227" i="29"/>
  <c r="F227" i="29"/>
  <c r="P226" i="29"/>
  <c r="N226" i="29"/>
  <c r="L226" i="29"/>
  <c r="R226" i="29" s="1"/>
  <c r="J226" i="29"/>
  <c r="H226" i="29"/>
  <c r="F226" i="29"/>
  <c r="P225" i="29"/>
  <c r="N225" i="29"/>
  <c r="L225" i="29"/>
  <c r="R225" i="29"/>
  <c r="J225" i="29"/>
  <c r="H225" i="29"/>
  <c r="F225" i="29"/>
  <c r="P224" i="29"/>
  <c r="N224" i="29"/>
  <c r="L224" i="29"/>
  <c r="R224" i="29" s="1"/>
  <c r="J224" i="29"/>
  <c r="H224" i="29"/>
  <c r="F224" i="29"/>
  <c r="P223" i="29"/>
  <c r="N223" i="29"/>
  <c r="L223" i="29"/>
  <c r="R223" i="29"/>
  <c r="J223" i="29"/>
  <c r="H223" i="29"/>
  <c r="F223" i="29"/>
  <c r="R222" i="29"/>
  <c r="P222" i="29"/>
  <c r="N222" i="29"/>
  <c r="L222" i="29"/>
  <c r="J222" i="29"/>
  <c r="H222" i="29"/>
  <c r="F222" i="29"/>
  <c r="P221" i="29"/>
  <c r="N221" i="29"/>
  <c r="L221" i="29"/>
  <c r="R221" i="29" s="1"/>
  <c r="J221" i="29"/>
  <c r="H221" i="29"/>
  <c r="F221" i="29"/>
  <c r="P220" i="29"/>
  <c r="N220" i="29"/>
  <c r="L220" i="29"/>
  <c r="R220" i="29" s="1"/>
  <c r="J220" i="29"/>
  <c r="H220" i="29"/>
  <c r="F220" i="29"/>
  <c r="P219" i="29"/>
  <c r="N219" i="29"/>
  <c r="L219" i="29"/>
  <c r="R219" i="29"/>
  <c r="J219" i="29"/>
  <c r="H219" i="29"/>
  <c r="F219" i="29"/>
  <c r="R218" i="29"/>
  <c r="P218" i="29"/>
  <c r="N218" i="29"/>
  <c r="L218" i="29"/>
  <c r="J218" i="29"/>
  <c r="H218" i="29"/>
  <c r="F218" i="29"/>
  <c r="P217" i="29"/>
  <c r="N217" i="29"/>
  <c r="L217" i="29"/>
  <c r="R217" i="29"/>
  <c r="J217" i="29"/>
  <c r="H217" i="29"/>
  <c r="F217" i="29"/>
  <c r="P216" i="29"/>
  <c r="N216" i="29"/>
  <c r="L216" i="29"/>
  <c r="R216" i="29" s="1"/>
  <c r="J216" i="29"/>
  <c r="H216" i="29"/>
  <c r="F216" i="29"/>
  <c r="P215" i="29"/>
  <c r="N215" i="29"/>
  <c r="L215" i="29"/>
  <c r="R215" i="29" s="1"/>
  <c r="J215" i="29"/>
  <c r="H215" i="29"/>
  <c r="F215" i="29"/>
  <c r="P214" i="29"/>
  <c r="N214" i="29"/>
  <c r="L214" i="29"/>
  <c r="R214" i="29" s="1"/>
  <c r="J214" i="29"/>
  <c r="H214" i="29"/>
  <c r="F214" i="29"/>
  <c r="P213" i="29"/>
  <c r="N213" i="29"/>
  <c r="L213" i="29"/>
  <c r="R213" i="29" s="1"/>
  <c r="J213" i="29"/>
  <c r="H213" i="29"/>
  <c r="F213" i="29"/>
  <c r="P212" i="29"/>
  <c r="N212" i="29"/>
  <c r="L212" i="29"/>
  <c r="R212" i="29"/>
  <c r="J212" i="29"/>
  <c r="H212" i="29"/>
  <c r="F212" i="29"/>
  <c r="P211" i="29"/>
  <c r="N211" i="29"/>
  <c r="L211" i="29"/>
  <c r="R211" i="29"/>
  <c r="J211" i="29"/>
  <c r="H211" i="29"/>
  <c r="F211" i="29"/>
  <c r="P210" i="29"/>
  <c r="N210" i="29"/>
  <c r="L210" i="29"/>
  <c r="R210" i="29" s="1"/>
  <c r="J210" i="29"/>
  <c r="H210" i="29"/>
  <c r="F210" i="29"/>
  <c r="P209" i="29"/>
  <c r="N209" i="29"/>
  <c r="L209" i="29"/>
  <c r="R209" i="29"/>
  <c r="J209" i="29"/>
  <c r="H209" i="29"/>
  <c r="F209" i="29"/>
  <c r="P208" i="29"/>
  <c r="N208" i="29"/>
  <c r="L208" i="29"/>
  <c r="R208" i="29" s="1"/>
  <c r="J208" i="29"/>
  <c r="H208" i="29"/>
  <c r="F208" i="29"/>
  <c r="P207" i="29"/>
  <c r="N207" i="29"/>
  <c r="L207" i="29"/>
  <c r="R207" i="29" s="1"/>
  <c r="J207" i="29"/>
  <c r="H207" i="29"/>
  <c r="F207" i="29"/>
  <c r="P206" i="29"/>
  <c r="N206" i="29"/>
  <c r="L206" i="29"/>
  <c r="R206" i="29" s="1"/>
  <c r="J206" i="29"/>
  <c r="H206" i="29"/>
  <c r="F206" i="29"/>
  <c r="P205" i="29"/>
  <c r="N205" i="29"/>
  <c r="L205" i="29"/>
  <c r="R205" i="29" s="1"/>
  <c r="J205" i="29"/>
  <c r="H205" i="29"/>
  <c r="F205" i="29"/>
  <c r="P204" i="29"/>
  <c r="N204" i="29"/>
  <c r="L204" i="29"/>
  <c r="R204" i="29"/>
  <c r="J204" i="29"/>
  <c r="H204" i="29"/>
  <c r="F204" i="29"/>
  <c r="P203" i="29"/>
  <c r="N203" i="29"/>
  <c r="L203" i="29"/>
  <c r="R203" i="29"/>
  <c r="J203" i="29"/>
  <c r="H203" i="29"/>
  <c r="F203" i="29"/>
  <c r="P202" i="29"/>
  <c r="N202" i="29"/>
  <c r="L202" i="29"/>
  <c r="R202" i="29" s="1"/>
  <c r="J202" i="29"/>
  <c r="H202" i="29"/>
  <c r="F202" i="29"/>
  <c r="P201" i="29"/>
  <c r="N201" i="29"/>
  <c r="L201" i="29"/>
  <c r="R201" i="29"/>
  <c r="J201" i="29"/>
  <c r="H201" i="29"/>
  <c r="F201" i="29"/>
  <c r="P200" i="29"/>
  <c r="N200" i="29"/>
  <c r="L200" i="29"/>
  <c r="R200" i="29" s="1"/>
  <c r="J200" i="29"/>
  <c r="H200" i="29"/>
  <c r="F200" i="29"/>
  <c r="P199" i="29"/>
  <c r="N199" i="29"/>
  <c r="L199" i="29"/>
  <c r="R199" i="29" s="1"/>
  <c r="J199" i="29"/>
  <c r="H199" i="29"/>
  <c r="F199" i="29"/>
  <c r="P198" i="29"/>
  <c r="N198" i="29"/>
  <c r="L198" i="29"/>
  <c r="R198" i="29" s="1"/>
  <c r="J198" i="29"/>
  <c r="H198" i="29"/>
  <c r="F198" i="29"/>
  <c r="P197" i="29"/>
  <c r="N197" i="29"/>
  <c r="L197" i="29"/>
  <c r="R197" i="29" s="1"/>
  <c r="J197" i="29"/>
  <c r="H197" i="29"/>
  <c r="F197" i="29"/>
  <c r="P196" i="29"/>
  <c r="N196" i="29"/>
  <c r="L196" i="29"/>
  <c r="R196" i="29"/>
  <c r="J196" i="29"/>
  <c r="H196" i="29"/>
  <c r="F196" i="29"/>
  <c r="R195" i="29"/>
  <c r="P195" i="29"/>
  <c r="N195" i="29"/>
  <c r="L195" i="29"/>
  <c r="J195" i="29"/>
  <c r="H195" i="29"/>
  <c r="F195" i="29"/>
  <c r="P194" i="29"/>
  <c r="N194" i="29"/>
  <c r="L194" i="29"/>
  <c r="R194" i="29" s="1"/>
  <c r="J194" i="29"/>
  <c r="H194" i="29"/>
  <c r="F194" i="29"/>
  <c r="P193" i="29"/>
  <c r="N193" i="29"/>
  <c r="L193" i="29"/>
  <c r="R193" i="29"/>
  <c r="J193" i="29"/>
  <c r="H193" i="29"/>
  <c r="F193" i="29"/>
  <c r="P192" i="29"/>
  <c r="N192" i="29"/>
  <c r="L192" i="29"/>
  <c r="R192" i="29" s="1"/>
  <c r="J192" i="29"/>
  <c r="H192" i="29"/>
  <c r="F192" i="29"/>
  <c r="P191" i="29"/>
  <c r="N191" i="29"/>
  <c r="L191" i="29"/>
  <c r="R191" i="29" s="1"/>
  <c r="J191" i="29"/>
  <c r="H191" i="29"/>
  <c r="F191" i="29"/>
  <c r="P190" i="29"/>
  <c r="N190" i="29"/>
  <c r="L190" i="29"/>
  <c r="R190" i="29" s="1"/>
  <c r="J190" i="29"/>
  <c r="H190" i="29"/>
  <c r="F190" i="29"/>
  <c r="P189" i="29"/>
  <c r="N189" i="29"/>
  <c r="L189" i="29"/>
  <c r="R189" i="29" s="1"/>
  <c r="J189" i="29"/>
  <c r="H189" i="29"/>
  <c r="F189" i="29"/>
  <c r="P188" i="29"/>
  <c r="N188" i="29"/>
  <c r="L188" i="29"/>
  <c r="R188" i="29"/>
  <c r="J188" i="29"/>
  <c r="H188" i="29"/>
  <c r="F188" i="29"/>
  <c r="P187" i="29"/>
  <c r="N187" i="29"/>
  <c r="L187" i="29"/>
  <c r="R187" i="29"/>
  <c r="J187" i="29"/>
  <c r="H187" i="29"/>
  <c r="F187" i="29"/>
  <c r="P186" i="29"/>
  <c r="N186" i="29"/>
  <c r="L186" i="29"/>
  <c r="R186" i="29" s="1"/>
  <c r="J186" i="29"/>
  <c r="H186" i="29"/>
  <c r="F186" i="29"/>
  <c r="P185" i="29"/>
  <c r="N185" i="29"/>
  <c r="L185" i="29"/>
  <c r="R185" i="29"/>
  <c r="J185" i="29"/>
  <c r="H185" i="29"/>
  <c r="F185" i="29"/>
  <c r="P184" i="29"/>
  <c r="N184" i="29"/>
  <c r="L184" i="29"/>
  <c r="R184" i="29" s="1"/>
  <c r="J184" i="29"/>
  <c r="H184" i="29"/>
  <c r="F184" i="29"/>
  <c r="P183" i="29"/>
  <c r="N183" i="29"/>
  <c r="L183" i="29"/>
  <c r="R183" i="29" s="1"/>
  <c r="J183" i="29"/>
  <c r="H183" i="29"/>
  <c r="F183" i="29"/>
  <c r="P182" i="29"/>
  <c r="N182" i="29"/>
  <c r="L182" i="29"/>
  <c r="R182" i="29" s="1"/>
  <c r="J182" i="29"/>
  <c r="H182" i="29"/>
  <c r="F182" i="29"/>
  <c r="P181" i="29"/>
  <c r="N181" i="29"/>
  <c r="L181" i="29"/>
  <c r="R181" i="29" s="1"/>
  <c r="J181" i="29"/>
  <c r="H181" i="29"/>
  <c r="F181" i="29"/>
  <c r="P180" i="29"/>
  <c r="N180" i="29"/>
  <c r="L180" i="29"/>
  <c r="R180" i="29"/>
  <c r="J180" i="29"/>
  <c r="H180" i="29"/>
  <c r="F180" i="29"/>
  <c r="P179" i="29"/>
  <c r="N179" i="29"/>
  <c r="L179" i="29"/>
  <c r="R179" i="29"/>
  <c r="J179" i="29"/>
  <c r="H179" i="29"/>
  <c r="F179" i="29"/>
  <c r="P178" i="29"/>
  <c r="N178" i="29"/>
  <c r="L178" i="29"/>
  <c r="R178" i="29" s="1"/>
  <c r="J178" i="29"/>
  <c r="H178" i="29"/>
  <c r="F178" i="29"/>
  <c r="P177" i="29"/>
  <c r="N177" i="29"/>
  <c r="L177" i="29"/>
  <c r="R177" i="29"/>
  <c r="J177" i="29"/>
  <c r="H177" i="29"/>
  <c r="F177" i="29"/>
  <c r="P176" i="29"/>
  <c r="N176" i="29"/>
  <c r="L176" i="29"/>
  <c r="R176" i="29" s="1"/>
  <c r="J176" i="29"/>
  <c r="H176" i="29"/>
  <c r="F176" i="29"/>
  <c r="P175" i="29"/>
  <c r="N175" i="29"/>
  <c r="L175" i="29"/>
  <c r="R175" i="29" s="1"/>
  <c r="J175" i="29"/>
  <c r="H175" i="29"/>
  <c r="F175" i="29"/>
  <c r="P174" i="29"/>
  <c r="N174" i="29"/>
  <c r="L174" i="29"/>
  <c r="R174" i="29" s="1"/>
  <c r="J174" i="29"/>
  <c r="H174" i="29"/>
  <c r="F174" i="29"/>
  <c r="P173" i="29"/>
  <c r="N173" i="29"/>
  <c r="L173" i="29"/>
  <c r="R173" i="29" s="1"/>
  <c r="J173" i="29"/>
  <c r="H173" i="29"/>
  <c r="F173" i="29"/>
  <c r="P172" i="29"/>
  <c r="N172" i="29"/>
  <c r="L172" i="29"/>
  <c r="R172" i="29"/>
  <c r="J172" i="29"/>
  <c r="H172" i="29"/>
  <c r="F172" i="29"/>
  <c r="P171" i="29"/>
  <c r="N171" i="29"/>
  <c r="L171" i="29"/>
  <c r="R171" i="29"/>
  <c r="J171" i="29"/>
  <c r="H171" i="29"/>
  <c r="F171" i="29"/>
  <c r="P170" i="29"/>
  <c r="N170" i="29"/>
  <c r="L170" i="29"/>
  <c r="R170" i="29" s="1"/>
  <c r="J170" i="29"/>
  <c r="H170" i="29"/>
  <c r="F170" i="29"/>
  <c r="P169" i="29"/>
  <c r="N169" i="29"/>
  <c r="L169" i="29"/>
  <c r="R169" i="29"/>
  <c r="J169" i="29"/>
  <c r="H169" i="29"/>
  <c r="F169" i="29"/>
  <c r="P168" i="29"/>
  <c r="N168" i="29"/>
  <c r="L168" i="29"/>
  <c r="R168" i="29" s="1"/>
  <c r="J168" i="29"/>
  <c r="H168" i="29"/>
  <c r="F168" i="29"/>
  <c r="P167" i="29"/>
  <c r="N167" i="29"/>
  <c r="L167" i="29"/>
  <c r="R167" i="29" s="1"/>
  <c r="J167" i="29"/>
  <c r="H167" i="29"/>
  <c r="F167" i="29"/>
  <c r="P166" i="29"/>
  <c r="N166" i="29"/>
  <c r="L166" i="29"/>
  <c r="R166" i="29" s="1"/>
  <c r="J166" i="29"/>
  <c r="H166" i="29"/>
  <c r="F166" i="29"/>
  <c r="P165" i="29"/>
  <c r="N165" i="29"/>
  <c r="L165" i="29"/>
  <c r="R165" i="29" s="1"/>
  <c r="J165" i="29"/>
  <c r="H165" i="29"/>
  <c r="F165" i="29"/>
  <c r="P164" i="29"/>
  <c r="N164" i="29"/>
  <c r="L164" i="29"/>
  <c r="R164" i="29"/>
  <c r="J164" i="29"/>
  <c r="H164" i="29"/>
  <c r="F164" i="29"/>
  <c r="P163" i="29"/>
  <c r="N163" i="29"/>
  <c r="L163" i="29"/>
  <c r="R163" i="29"/>
  <c r="J163" i="29"/>
  <c r="H163" i="29"/>
  <c r="F163" i="29"/>
  <c r="P162" i="29"/>
  <c r="N162" i="29"/>
  <c r="L162" i="29"/>
  <c r="R162" i="29" s="1"/>
  <c r="J162" i="29"/>
  <c r="H162" i="29"/>
  <c r="F162" i="29"/>
  <c r="P161" i="29"/>
  <c r="N161" i="29"/>
  <c r="L161" i="29"/>
  <c r="R161" i="29"/>
  <c r="J161" i="29"/>
  <c r="H161" i="29"/>
  <c r="F161" i="29"/>
  <c r="P160" i="29"/>
  <c r="N160" i="29"/>
  <c r="L160" i="29"/>
  <c r="R160" i="29" s="1"/>
  <c r="J160" i="29"/>
  <c r="H160" i="29"/>
  <c r="F160" i="29"/>
  <c r="P159" i="29"/>
  <c r="N159" i="29"/>
  <c r="L159" i="29"/>
  <c r="R159" i="29" s="1"/>
  <c r="J159" i="29"/>
  <c r="H159" i="29"/>
  <c r="F159" i="29"/>
  <c r="P158" i="29"/>
  <c r="N158" i="29"/>
  <c r="L158" i="29"/>
  <c r="R158" i="29" s="1"/>
  <c r="J158" i="29"/>
  <c r="H158" i="29"/>
  <c r="F158" i="29"/>
  <c r="P157" i="29"/>
  <c r="N157" i="29"/>
  <c r="L157" i="29"/>
  <c r="R157" i="29" s="1"/>
  <c r="J157" i="29"/>
  <c r="H157" i="29"/>
  <c r="F157" i="29"/>
  <c r="P156" i="29"/>
  <c r="N156" i="29"/>
  <c r="L156" i="29"/>
  <c r="R156" i="29"/>
  <c r="J156" i="29"/>
  <c r="H156" i="29"/>
  <c r="F156" i="29"/>
  <c r="P155" i="29"/>
  <c r="N155" i="29"/>
  <c r="L155" i="29"/>
  <c r="R155" i="29"/>
  <c r="J155" i="29"/>
  <c r="H155" i="29"/>
  <c r="F155" i="29"/>
  <c r="P154" i="29"/>
  <c r="N154" i="29"/>
  <c r="L154" i="29"/>
  <c r="R154" i="29" s="1"/>
  <c r="J154" i="29"/>
  <c r="H154" i="29"/>
  <c r="F154" i="29"/>
  <c r="P153" i="29"/>
  <c r="N153" i="29"/>
  <c r="L153" i="29"/>
  <c r="R153" i="29"/>
  <c r="J153" i="29"/>
  <c r="H153" i="29"/>
  <c r="F153" i="29"/>
  <c r="P152" i="29"/>
  <c r="N152" i="29"/>
  <c r="L152" i="29"/>
  <c r="R152" i="29" s="1"/>
  <c r="J152" i="29"/>
  <c r="H152" i="29"/>
  <c r="F152" i="29"/>
  <c r="P151" i="29"/>
  <c r="N151" i="29"/>
  <c r="L151" i="29"/>
  <c r="R151" i="29" s="1"/>
  <c r="J151" i="29"/>
  <c r="H151" i="29"/>
  <c r="F151" i="29"/>
  <c r="P150" i="29"/>
  <c r="N150" i="29"/>
  <c r="L150" i="29"/>
  <c r="R150" i="29" s="1"/>
  <c r="J150" i="29"/>
  <c r="H150" i="29"/>
  <c r="F150" i="29"/>
  <c r="P149" i="29"/>
  <c r="N149" i="29"/>
  <c r="L149" i="29"/>
  <c r="R149" i="29" s="1"/>
  <c r="J149" i="29"/>
  <c r="H149" i="29"/>
  <c r="F149" i="29"/>
  <c r="P148" i="29"/>
  <c r="N148" i="29"/>
  <c r="L148" i="29"/>
  <c r="R148" i="29"/>
  <c r="J148" i="29"/>
  <c r="H148" i="29"/>
  <c r="F148" i="29"/>
  <c r="P147" i="29"/>
  <c r="N147" i="29"/>
  <c r="L147" i="29"/>
  <c r="R147" i="29"/>
  <c r="J147" i="29"/>
  <c r="H147" i="29"/>
  <c r="F147" i="29"/>
  <c r="P146" i="29"/>
  <c r="N146" i="29"/>
  <c r="L146" i="29"/>
  <c r="R146" i="29" s="1"/>
  <c r="J146" i="29"/>
  <c r="H146" i="29"/>
  <c r="F146" i="29"/>
  <c r="P145" i="29"/>
  <c r="N145" i="29"/>
  <c r="L145" i="29"/>
  <c r="R145" i="29"/>
  <c r="J145" i="29"/>
  <c r="H145" i="29"/>
  <c r="F145" i="29"/>
  <c r="P144" i="29"/>
  <c r="N144" i="29"/>
  <c r="L144" i="29"/>
  <c r="R144" i="29" s="1"/>
  <c r="J144" i="29"/>
  <c r="H144" i="29"/>
  <c r="F144" i="29"/>
  <c r="P143" i="29"/>
  <c r="N143" i="29"/>
  <c r="L143" i="29"/>
  <c r="R143" i="29" s="1"/>
  <c r="J143" i="29"/>
  <c r="H143" i="29"/>
  <c r="F143" i="29"/>
  <c r="P142" i="29"/>
  <c r="N142" i="29"/>
  <c r="L142" i="29"/>
  <c r="R142" i="29" s="1"/>
  <c r="J142" i="29"/>
  <c r="H142" i="29"/>
  <c r="F142" i="29"/>
  <c r="P141" i="29"/>
  <c r="N141" i="29"/>
  <c r="L141" i="29"/>
  <c r="R141" i="29" s="1"/>
  <c r="J141" i="29"/>
  <c r="H141" i="29"/>
  <c r="F141" i="29"/>
  <c r="P140" i="29"/>
  <c r="N140" i="29"/>
  <c r="L140" i="29"/>
  <c r="R140" i="29"/>
  <c r="J140" i="29"/>
  <c r="H140" i="29"/>
  <c r="F140" i="29"/>
  <c r="P139" i="29"/>
  <c r="N139" i="29"/>
  <c r="L139" i="29"/>
  <c r="R139" i="29"/>
  <c r="J139" i="29"/>
  <c r="H139" i="29"/>
  <c r="F139" i="29"/>
  <c r="P138" i="29"/>
  <c r="N138" i="29"/>
  <c r="L138" i="29"/>
  <c r="R138" i="29" s="1"/>
  <c r="J138" i="29"/>
  <c r="H138" i="29"/>
  <c r="F138" i="29"/>
  <c r="P137" i="29"/>
  <c r="N137" i="29"/>
  <c r="L137" i="29"/>
  <c r="R137" i="29"/>
  <c r="J137" i="29"/>
  <c r="H137" i="29"/>
  <c r="F137" i="29"/>
  <c r="P136" i="29"/>
  <c r="N136" i="29"/>
  <c r="L136" i="29"/>
  <c r="R136" i="29" s="1"/>
  <c r="J136" i="29"/>
  <c r="H136" i="29"/>
  <c r="F136" i="29"/>
  <c r="P135" i="29"/>
  <c r="N135" i="29"/>
  <c r="L135" i="29"/>
  <c r="R135" i="29" s="1"/>
  <c r="J135" i="29"/>
  <c r="H135" i="29"/>
  <c r="F135" i="29"/>
  <c r="P134" i="29"/>
  <c r="N134" i="29"/>
  <c r="L134" i="29"/>
  <c r="R134" i="29" s="1"/>
  <c r="J134" i="29"/>
  <c r="H134" i="29"/>
  <c r="F134" i="29"/>
  <c r="P133" i="29"/>
  <c r="N133" i="29"/>
  <c r="L133" i="29"/>
  <c r="R133" i="29" s="1"/>
  <c r="J133" i="29"/>
  <c r="H133" i="29"/>
  <c r="F133" i="29"/>
  <c r="P132" i="29"/>
  <c r="N132" i="29"/>
  <c r="L132" i="29"/>
  <c r="R132" i="29"/>
  <c r="J132" i="29"/>
  <c r="H132" i="29"/>
  <c r="F132" i="29"/>
  <c r="P131" i="29"/>
  <c r="N131" i="29"/>
  <c r="L131" i="29"/>
  <c r="R131" i="29"/>
  <c r="J131" i="29"/>
  <c r="H131" i="29"/>
  <c r="F131" i="29"/>
  <c r="P130" i="29"/>
  <c r="N130" i="29"/>
  <c r="L130" i="29"/>
  <c r="R130" i="29" s="1"/>
  <c r="J130" i="29"/>
  <c r="H130" i="29"/>
  <c r="F130" i="29"/>
  <c r="P129" i="29"/>
  <c r="N129" i="29"/>
  <c r="L129" i="29"/>
  <c r="R129" i="29"/>
  <c r="J129" i="29"/>
  <c r="H129" i="29"/>
  <c r="F129" i="29"/>
  <c r="P128" i="29"/>
  <c r="N128" i="29"/>
  <c r="L128" i="29"/>
  <c r="R128" i="29" s="1"/>
  <c r="J128" i="29"/>
  <c r="H128" i="29"/>
  <c r="F128" i="29"/>
  <c r="P127" i="29"/>
  <c r="N127" i="29"/>
  <c r="L127" i="29"/>
  <c r="R127" i="29" s="1"/>
  <c r="J127" i="29"/>
  <c r="H127" i="29"/>
  <c r="F127" i="29"/>
  <c r="P126" i="29"/>
  <c r="N126" i="29"/>
  <c r="L126" i="29"/>
  <c r="R126" i="29" s="1"/>
  <c r="J126" i="29"/>
  <c r="H126" i="29"/>
  <c r="F126" i="29"/>
  <c r="P125" i="29"/>
  <c r="N125" i="29"/>
  <c r="L125" i="29"/>
  <c r="R125" i="29" s="1"/>
  <c r="J125" i="29"/>
  <c r="H125" i="29"/>
  <c r="F125" i="29"/>
  <c r="P124" i="29"/>
  <c r="N124" i="29"/>
  <c r="L124" i="29"/>
  <c r="R124" i="29"/>
  <c r="J124" i="29"/>
  <c r="H124" i="29"/>
  <c r="F124" i="29"/>
  <c r="P123" i="29"/>
  <c r="N123" i="29"/>
  <c r="L123" i="29"/>
  <c r="R123" i="29"/>
  <c r="J123" i="29"/>
  <c r="H123" i="29"/>
  <c r="F123" i="29"/>
  <c r="P122" i="29"/>
  <c r="N122" i="29"/>
  <c r="L122" i="29"/>
  <c r="R122" i="29" s="1"/>
  <c r="J122" i="29"/>
  <c r="H122" i="29"/>
  <c r="F122" i="29"/>
  <c r="P121" i="29"/>
  <c r="N121" i="29"/>
  <c r="L121" i="29"/>
  <c r="R121" i="29"/>
  <c r="J121" i="29"/>
  <c r="H121" i="29"/>
  <c r="F121" i="29"/>
  <c r="P120" i="29"/>
  <c r="N120" i="29"/>
  <c r="L120" i="29"/>
  <c r="R120" i="29" s="1"/>
  <c r="J120" i="29"/>
  <c r="H120" i="29"/>
  <c r="F120" i="29"/>
  <c r="P119" i="29"/>
  <c r="N119" i="29"/>
  <c r="L119" i="29"/>
  <c r="R119" i="29" s="1"/>
  <c r="J119" i="29"/>
  <c r="H119" i="29"/>
  <c r="F119" i="29"/>
  <c r="P118" i="29"/>
  <c r="N118" i="29"/>
  <c r="L118" i="29"/>
  <c r="R118" i="29" s="1"/>
  <c r="J118" i="29"/>
  <c r="H118" i="29"/>
  <c r="F118" i="29"/>
  <c r="P117" i="29"/>
  <c r="N117" i="29"/>
  <c r="L117" i="29"/>
  <c r="R117" i="29" s="1"/>
  <c r="J117" i="29"/>
  <c r="H117" i="29"/>
  <c r="F117" i="29"/>
  <c r="P116" i="29"/>
  <c r="N116" i="29"/>
  <c r="L116" i="29"/>
  <c r="R116" i="29"/>
  <c r="J116" i="29"/>
  <c r="H116" i="29"/>
  <c r="F116" i="29"/>
  <c r="P115" i="29"/>
  <c r="N115" i="29"/>
  <c r="L115" i="29"/>
  <c r="R115" i="29"/>
  <c r="J115" i="29"/>
  <c r="H115" i="29"/>
  <c r="F115" i="29"/>
  <c r="P114" i="29"/>
  <c r="N114" i="29"/>
  <c r="L114" i="29"/>
  <c r="R114" i="29" s="1"/>
  <c r="J114" i="29"/>
  <c r="H114" i="29"/>
  <c r="F114" i="29"/>
  <c r="P113" i="29"/>
  <c r="N113" i="29"/>
  <c r="L113" i="29"/>
  <c r="R113" i="29"/>
  <c r="J113" i="29"/>
  <c r="H113" i="29"/>
  <c r="F113" i="29"/>
  <c r="P112" i="29"/>
  <c r="N112" i="29"/>
  <c r="L112" i="29"/>
  <c r="R112" i="29" s="1"/>
  <c r="J112" i="29"/>
  <c r="H112" i="29"/>
  <c r="F112" i="29"/>
  <c r="P111" i="29"/>
  <c r="N111" i="29"/>
  <c r="L111" i="29"/>
  <c r="R111" i="29" s="1"/>
  <c r="J111" i="29"/>
  <c r="H111" i="29"/>
  <c r="F111" i="29"/>
  <c r="P110" i="29"/>
  <c r="N110" i="29"/>
  <c r="L110" i="29"/>
  <c r="R110" i="29" s="1"/>
  <c r="J110" i="29"/>
  <c r="H110" i="29"/>
  <c r="F110" i="29"/>
  <c r="P109" i="29"/>
  <c r="N109" i="29"/>
  <c r="L109" i="29"/>
  <c r="R109" i="29" s="1"/>
  <c r="J109" i="29"/>
  <c r="H109" i="29"/>
  <c r="F109" i="29"/>
  <c r="P108" i="29"/>
  <c r="N108" i="29"/>
  <c r="L108" i="29"/>
  <c r="R108" i="29"/>
  <c r="J108" i="29"/>
  <c r="H108" i="29"/>
  <c r="F108" i="29"/>
  <c r="P107" i="29"/>
  <c r="N107" i="29"/>
  <c r="L107" i="29"/>
  <c r="R107" i="29"/>
  <c r="J107" i="29"/>
  <c r="H107" i="29"/>
  <c r="F107" i="29"/>
  <c r="P106" i="29"/>
  <c r="N106" i="29"/>
  <c r="L106" i="29"/>
  <c r="R106" i="29" s="1"/>
  <c r="J106" i="29"/>
  <c r="H106" i="29"/>
  <c r="F106" i="29"/>
  <c r="P105" i="29"/>
  <c r="N105" i="29"/>
  <c r="L105" i="29"/>
  <c r="R105" i="29"/>
  <c r="J105" i="29"/>
  <c r="H105" i="29"/>
  <c r="F105" i="29"/>
  <c r="P104" i="29"/>
  <c r="N104" i="29"/>
  <c r="L104" i="29"/>
  <c r="R104" i="29" s="1"/>
  <c r="J104" i="29"/>
  <c r="H104" i="29"/>
  <c r="F104" i="29"/>
  <c r="P103" i="29"/>
  <c r="N103" i="29"/>
  <c r="L103" i="29"/>
  <c r="R103" i="29" s="1"/>
  <c r="J103" i="29"/>
  <c r="H103" i="29"/>
  <c r="F103" i="29"/>
  <c r="P102" i="29"/>
  <c r="N102" i="29"/>
  <c r="L102" i="29"/>
  <c r="R102" i="29" s="1"/>
  <c r="J102" i="29"/>
  <c r="H102" i="29"/>
  <c r="F102" i="29"/>
  <c r="P101" i="29"/>
  <c r="N101" i="29"/>
  <c r="L101" i="29"/>
  <c r="R101" i="29" s="1"/>
  <c r="J101" i="29"/>
  <c r="H101" i="29"/>
  <c r="F101" i="29"/>
  <c r="P100" i="29"/>
  <c r="N100" i="29"/>
  <c r="L100" i="29"/>
  <c r="R100" i="29"/>
  <c r="J100" i="29"/>
  <c r="H100" i="29"/>
  <c r="F100" i="29"/>
  <c r="P99" i="29"/>
  <c r="N99" i="29"/>
  <c r="L99" i="29"/>
  <c r="R99" i="29"/>
  <c r="J99" i="29"/>
  <c r="H99" i="29"/>
  <c r="F99" i="29"/>
  <c r="P98" i="29"/>
  <c r="N98" i="29"/>
  <c r="L98" i="29"/>
  <c r="R98" i="29" s="1"/>
  <c r="J98" i="29"/>
  <c r="H98" i="29"/>
  <c r="F98" i="29"/>
  <c r="P97" i="29"/>
  <c r="N97" i="29"/>
  <c r="L97" i="29"/>
  <c r="R97" i="29"/>
  <c r="J97" i="29"/>
  <c r="H97" i="29"/>
  <c r="F97" i="29"/>
  <c r="P96" i="29"/>
  <c r="N96" i="29"/>
  <c r="L96" i="29"/>
  <c r="R96" i="29" s="1"/>
  <c r="J96" i="29"/>
  <c r="H96" i="29"/>
  <c r="F96" i="29"/>
  <c r="P95" i="29"/>
  <c r="N95" i="29"/>
  <c r="L95" i="29"/>
  <c r="R95" i="29" s="1"/>
  <c r="J95" i="29"/>
  <c r="H95" i="29"/>
  <c r="F95" i="29"/>
  <c r="P94" i="29"/>
  <c r="N94" i="29"/>
  <c r="L94" i="29"/>
  <c r="R94" i="29" s="1"/>
  <c r="J94" i="29"/>
  <c r="H94" i="29"/>
  <c r="F94" i="29"/>
  <c r="P93" i="29"/>
  <c r="N93" i="29"/>
  <c r="L93" i="29"/>
  <c r="R93" i="29" s="1"/>
  <c r="J93" i="29"/>
  <c r="H93" i="29"/>
  <c r="F93" i="29"/>
  <c r="P92" i="29"/>
  <c r="N92" i="29"/>
  <c r="L92" i="29"/>
  <c r="R92" i="29"/>
  <c r="J92" i="29"/>
  <c r="H92" i="29"/>
  <c r="F92" i="29"/>
  <c r="P91" i="29"/>
  <c r="N91" i="29"/>
  <c r="L91" i="29"/>
  <c r="R91" i="29"/>
  <c r="J91" i="29"/>
  <c r="H91" i="29"/>
  <c r="F91" i="29"/>
  <c r="P90" i="29"/>
  <c r="N90" i="29"/>
  <c r="L90" i="29"/>
  <c r="R90" i="29" s="1"/>
  <c r="J90" i="29"/>
  <c r="H90" i="29"/>
  <c r="F90" i="29"/>
  <c r="P89" i="29"/>
  <c r="N89" i="29"/>
  <c r="L89" i="29"/>
  <c r="R89" i="29"/>
  <c r="J89" i="29"/>
  <c r="H89" i="29"/>
  <c r="F89" i="29"/>
  <c r="P88" i="29"/>
  <c r="N88" i="29"/>
  <c r="L88" i="29"/>
  <c r="R88" i="29" s="1"/>
  <c r="J88" i="29"/>
  <c r="H88" i="29"/>
  <c r="F88" i="29"/>
  <c r="P87" i="29"/>
  <c r="N87" i="29"/>
  <c r="L87" i="29"/>
  <c r="R87" i="29" s="1"/>
  <c r="J87" i="29"/>
  <c r="H87" i="29"/>
  <c r="F87" i="29"/>
  <c r="P86" i="29"/>
  <c r="N86" i="29"/>
  <c r="L86" i="29"/>
  <c r="R86" i="29" s="1"/>
  <c r="J86" i="29"/>
  <c r="H86" i="29"/>
  <c r="F86" i="29"/>
  <c r="P85" i="29"/>
  <c r="N85" i="29"/>
  <c r="L85" i="29"/>
  <c r="R85" i="29" s="1"/>
  <c r="J85" i="29"/>
  <c r="H85" i="29"/>
  <c r="F85" i="29"/>
  <c r="P84" i="29"/>
  <c r="N84" i="29"/>
  <c r="L84" i="29"/>
  <c r="R84" i="29"/>
  <c r="J84" i="29"/>
  <c r="H84" i="29"/>
  <c r="F84" i="29"/>
  <c r="P83" i="29"/>
  <c r="N83" i="29"/>
  <c r="L83" i="29"/>
  <c r="R83" i="29"/>
  <c r="J83" i="29"/>
  <c r="H83" i="29"/>
  <c r="F83" i="29"/>
  <c r="P82" i="29"/>
  <c r="N82" i="29"/>
  <c r="L82" i="29"/>
  <c r="R82" i="29" s="1"/>
  <c r="J82" i="29"/>
  <c r="H82" i="29"/>
  <c r="F82" i="29"/>
  <c r="P81" i="29"/>
  <c r="N81" i="29"/>
  <c r="L81" i="29"/>
  <c r="R81" i="29"/>
  <c r="J81" i="29"/>
  <c r="H81" i="29"/>
  <c r="F81" i="29"/>
  <c r="P80" i="29"/>
  <c r="N80" i="29"/>
  <c r="L80" i="29"/>
  <c r="R80" i="29" s="1"/>
  <c r="J80" i="29"/>
  <c r="H80" i="29"/>
  <c r="F80" i="29"/>
  <c r="P79" i="29"/>
  <c r="N79" i="29"/>
  <c r="L79" i="29"/>
  <c r="R79" i="29" s="1"/>
  <c r="J79" i="29"/>
  <c r="H79" i="29"/>
  <c r="F79" i="29"/>
  <c r="P78" i="29"/>
  <c r="N78" i="29"/>
  <c r="L78" i="29"/>
  <c r="R78" i="29" s="1"/>
  <c r="J78" i="29"/>
  <c r="H78" i="29"/>
  <c r="F78" i="29"/>
  <c r="P77" i="29"/>
  <c r="N77" i="29"/>
  <c r="L77" i="29"/>
  <c r="R77" i="29" s="1"/>
  <c r="J77" i="29"/>
  <c r="H77" i="29"/>
  <c r="F77" i="29"/>
  <c r="P76" i="29"/>
  <c r="N76" i="29"/>
  <c r="L76" i="29"/>
  <c r="R76" i="29"/>
  <c r="J76" i="29"/>
  <c r="H76" i="29"/>
  <c r="F76" i="29"/>
  <c r="P75" i="29"/>
  <c r="N75" i="29"/>
  <c r="L75" i="29"/>
  <c r="R75" i="29"/>
  <c r="J75" i="29"/>
  <c r="H75" i="29"/>
  <c r="F75" i="29"/>
  <c r="P74" i="29"/>
  <c r="N74" i="29"/>
  <c r="L74" i="29"/>
  <c r="R74" i="29" s="1"/>
  <c r="J74" i="29"/>
  <c r="H74" i="29"/>
  <c r="F74" i="29"/>
  <c r="P73" i="29"/>
  <c r="N73" i="29"/>
  <c r="L73" i="29"/>
  <c r="R73" i="29"/>
  <c r="J73" i="29"/>
  <c r="H73" i="29"/>
  <c r="F73" i="29"/>
  <c r="P72" i="29"/>
  <c r="N72" i="29"/>
  <c r="L72" i="29"/>
  <c r="R72" i="29" s="1"/>
  <c r="J72" i="29"/>
  <c r="H72" i="29"/>
  <c r="F72" i="29"/>
  <c r="P71" i="29"/>
  <c r="N71" i="29"/>
  <c r="L71" i="29"/>
  <c r="R71" i="29" s="1"/>
  <c r="J71" i="29"/>
  <c r="H71" i="29"/>
  <c r="F71" i="29"/>
  <c r="P70" i="29"/>
  <c r="N70" i="29"/>
  <c r="L70" i="29"/>
  <c r="R70" i="29" s="1"/>
  <c r="J70" i="29"/>
  <c r="H70" i="29"/>
  <c r="F70" i="29"/>
  <c r="P69" i="29"/>
  <c r="N69" i="29"/>
  <c r="L69" i="29"/>
  <c r="R69" i="29" s="1"/>
  <c r="J69" i="29"/>
  <c r="H69" i="29"/>
  <c r="F69" i="29"/>
  <c r="P68" i="29"/>
  <c r="N68" i="29"/>
  <c r="L68" i="29"/>
  <c r="R68" i="29"/>
  <c r="J68" i="29"/>
  <c r="H68" i="29"/>
  <c r="F68" i="29"/>
  <c r="P67" i="29"/>
  <c r="N67" i="29"/>
  <c r="L67" i="29"/>
  <c r="R67" i="29"/>
  <c r="J67" i="29"/>
  <c r="H67" i="29"/>
  <c r="F67" i="29"/>
  <c r="P66" i="29"/>
  <c r="N66" i="29"/>
  <c r="L66" i="29"/>
  <c r="R66" i="29" s="1"/>
  <c r="J66" i="29"/>
  <c r="H66" i="29"/>
  <c r="F66" i="29"/>
  <c r="P65" i="29"/>
  <c r="N65" i="29"/>
  <c r="L65" i="29"/>
  <c r="R65" i="29"/>
  <c r="J65" i="29"/>
  <c r="H65" i="29"/>
  <c r="F65" i="29"/>
  <c r="P64" i="29"/>
  <c r="N64" i="29"/>
  <c r="L64" i="29"/>
  <c r="R64" i="29" s="1"/>
  <c r="J64" i="29"/>
  <c r="H64" i="29"/>
  <c r="F64" i="29"/>
  <c r="P63" i="29"/>
  <c r="N63" i="29"/>
  <c r="L63" i="29"/>
  <c r="R63" i="29" s="1"/>
  <c r="J63" i="29"/>
  <c r="H63" i="29"/>
  <c r="F63" i="29"/>
  <c r="P62" i="29"/>
  <c r="N62" i="29"/>
  <c r="L62" i="29"/>
  <c r="R62" i="29" s="1"/>
  <c r="J62" i="29"/>
  <c r="H62" i="29"/>
  <c r="F62" i="29"/>
  <c r="P61" i="29"/>
  <c r="N61" i="29"/>
  <c r="L61" i="29"/>
  <c r="R61" i="29" s="1"/>
  <c r="J61" i="29"/>
  <c r="H61" i="29"/>
  <c r="F61" i="29"/>
  <c r="P60" i="29"/>
  <c r="N60" i="29"/>
  <c r="L60" i="29"/>
  <c r="R60" i="29"/>
  <c r="J60" i="29"/>
  <c r="H60" i="29"/>
  <c r="F60" i="29"/>
  <c r="P59" i="29"/>
  <c r="N59" i="29"/>
  <c r="L59" i="29"/>
  <c r="R59" i="29"/>
  <c r="J59" i="29"/>
  <c r="H59" i="29"/>
  <c r="F59" i="29"/>
  <c r="P58" i="29"/>
  <c r="N58" i="29"/>
  <c r="L58" i="29"/>
  <c r="R58" i="29" s="1"/>
  <c r="J58" i="29"/>
  <c r="H58" i="29"/>
  <c r="F58" i="29"/>
  <c r="P57" i="29"/>
  <c r="N57" i="29"/>
  <c r="L57" i="29"/>
  <c r="R57" i="29"/>
  <c r="J57" i="29"/>
  <c r="H57" i="29"/>
  <c r="F57" i="29"/>
  <c r="P56" i="29"/>
  <c r="N56" i="29"/>
  <c r="L56" i="29"/>
  <c r="R56" i="29" s="1"/>
  <c r="J56" i="29"/>
  <c r="H56" i="29"/>
  <c r="F56" i="29"/>
  <c r="P55" i="29"/>
  <c r="N55" i="29"/>
  <c r="L55" i="29"/>
  <c r="R55" i="29" s="1"/>
  <c r="J55" i="29"/>
  <c r="H55" i="29"/>
  <c r="F55" i="29"/>
  <c r="P54" i="29"/>
  <c r="N54" i="29"/>
  <c r="L54" i="29"/>
  <c r="R54" i="29" s="1"/>
  <c r="J54" i="29"/>
  <c r="H54" i="29"/>
  <c r="F54" i="29"/>
  <c r="P53" i="29"/>
  <c r="N53" i="29"/>
  <c r="L53" i="29"/>
  <c r="R53" i="29" s="1"/>
  <c r="J53" i="29"/>
  <c r="H53" i="29"/>
  <c r="F53" i="29"/>
  <c r="P52" i="29"/>
  <c r="N52" i="29"/>
  <c r="L52" i="29"/>
  <c r="R52" i="29"/>
  <c r="J52" i="29"/>
  <c r="H52" i="29"/>
  <c r="F52" i="29"/>
  <c r="P51" i="29"/>
  <c r="N51" i="29"/>
  <c r="L51" i="29"/>
  <c r="R51" i="29"/>
  <c r="J51" i="29"/>
  <c r="H51" i="29"/>
  <c r="F51" i="29"/>
  <c r="P50" i="29"/>
  <c r="N50" i="29"/>
  <c r="L50" i="29"/>
  <c r="R50" i="29" s="1"/>
  <c r="J50" i="29"/>
  <c r="H50" i="29"/>
  <c r="F50" i="29"/>
  <c r="P49" i="29"/>
  <c r="N49" i="29"/>
  <c r="L49" i="29"/>
  <c r="R49" i="29"/>
  <c r="J49" i="29"/>
  <c r="H49" i="29"/>
  <c r="F49" i="29"/>
  <c r="P48" i="29"/>
  <c r="N48" i="29"/>
  <c r="L48" i="29"/>
  <c r="R48" i="29" s="1"/>
  <c r="J48" i="29"/>
  <c r="H48" i="29"/>
  <c r="F48" i="29"/>
  <c r="P47" i="29"/>
  <c r="N47" i="29"/>
  <c r="L47" i="29"/>
  <c r="R47" i="29" s="1"/>
  <c r="J47" i="29"/>
  <c r="H47" i="29"/>
  <c r="F47" i="29"/>
  <c r="P46" i="29"/>
  <c r="N46" i="29"/>
  <c r="L46" i="29"/>
  <c r="R46" i="29" s="1"/>
  <c r="J46" i="29"/>
  <c r="H46" i="29"/>
  <c r="F46" i="29"/>
  <c r="P45" i="29"/>
  <c r="N45" i="29"/>
  <c r="L45" i="29"/>
  <c r="R45" i="29" s="1"/>
  <c r="J45" i="29"/>
  <c r="H45" i="29"/>
  <c r="F45" i="29"/>
  <c r="P44" i="29"/>
  <c r="N44" i="29"/>
  <c r="L44" i="29"/>
  <c r="R44" i="29"/>
  <c r="J44" i="29"/>
  <c r="H44" i="29"/>
  <c r="F44" i="29"/>
  <c r="P43" i="29"/>
  <c r="N43" i="29"/>
  <c r="L43" i="29"/>
  <c r="R43" i="29"/>
  <c r="J43" i="29"/>
  <c r="H43" i="29"/>
  <c r="F43" i="29"/>
  <c r="P42" i="29"/>
  <c r="N42" i="29"/>
  <c r="L42" i="29"/>
  <c r="R42" i="29" s="1"/>
  <c r="J42" i="29"/>
  <c r="H42" i="29"/>
  <c r="F42" i="29"/>
  <c r="P41" i="29"/>
  <c r="N41" i="29"/>
  <c r="L41" i="29"/>
  <c r="R41" i="29"/>
  <c r="J41" i="29"/>
  <c r="H41" i="29"/>
  <c r="F41" i="29"/>
  <c r="P40" i="29"/>
  <c r="N40" i="29"/>
  <c r="L40" i="29"/>
  <c r="R40" i="29" s="1"/>
  <c r="J40" i="29"/>
  <c r="H40" i="29"/>
  <c r="F40" i="29"/>
  <c r="P39" i="29"/>
  <c r="N39" i="29"/>
  <c r="L39" i="29"/>
  <c r="R39" i="29" s="1"/>
  <c r="J39" i="29"/>
  <c r="H39" i="29"/>
  <c r="F39" i="29"/>
  <c r="P38" i="29"/>
  <c r="N38" i="29"/>
  <c r="L38" i="29"/>
  <c r="R38" i="29" s="1"/>
  <c r="J38" i="29"/>
  <c r="H38" i="29"/>
  <c r="F38" i="29"/>
  <c r="P37" i="29"/>
  <c r="N37" i="29"/>
  <c r="L37" i="29"/>
  <c r="R37" i="29" s="1"/>
  <c r="J37" i="29"/>
  <c r="H37" i="29"/>
  <c r="F37" i="29"/>
  <c r="P36" i="29"/>
  <c r="N36" i="29"/>
  <c r="L36" i="29"/>
  <c r="R36" i="29"/>
  <c r="J36" i="29"/>
  <c r="H36" i="29"/>
  <c r="F36" i="29"/>
  <c r="P35" i="29"/>
  <c r="N35" i="29"/>
  <c r="L35" i="29"/>
  <c r="R35" i="29"/>
  <c r="J35" i="29"/>
  <c r="H35" i="29"/>
  <c r="F35" i="29"/>
  <c r="P34" i="29"/>
  <c r="N34" i="29"/>
  <c r="L34" i="29"/>
  <c r="R34" i="29" s="1"/>
  <c r="J34" i="29"/>
  <c r="H34" i="29"/>
  <c r="F34" i="29"/>
  <c r="P33" i="29"/>
  <c r="N33" i="29"/>
  <c r="L33" i="29"/>
  <c r="R33" i="29"/>
  <c r="J33" i="29"/>
  <c r="H33" i="29"/>
  <c r="F33" i="29"/>
  <c r="P32" i="29"/>
  <c r="N32" i="29"/>
  <c r="L32" i="29"/>
  <c r="R32" i="29" s="1"/>
  <c r="J32" i="29"/>
  <c r="H32" i="29"/>
  <c r="F32" i="29"/>
  <c r="P31" i="29"/>
  <c r="N31" i="29"/>
  <c r="L31" i="29"/>
  <c r="R31" i="29" s="1"/>
  <c r="J31" i="29"/>
  <c r="H31" i="29"/>
  <c r="F31" i="29"/>
  <c r="P30" i="29"/>
  <c r="N30" i="29"/>
  <c r="L30" i="29"/>
  <c r="R30" i="29" s="1"/>
  <c r="J30" i="29"/>
  <c r="H30" i="29"/>
  <c r="F30" i="29"/>
  <c r="P29" i="29"/>
  <c r="N29" i="29"/>
  <c r="L29" i="29"/>
  <c r="R29" i="29" s="1"/>
  <c r="J29" i="29"/>
  <c r="H29" i="29"/>
  <c r="F29" i="29"/>
  <c r="P28" i="29"/>
  <c r="N28" i="29"/>
  <c r="L28" i="29"/>
  <c r="R28" i="29"/>
  <c r="J28" i="29"/>
  <c r="H28" i="29"/>
  <c r="F28" i="29"/>
  <c r="P27" i="29"/>
  <c r="N27" i="29"/>
  <c r="L27" i="29"/>
  <c r="R27" i="29"/>
  <c r="J27" i="29"/>
  <c r="H27" i="29"/>
  <c r="F27" i="29"/>
  <c r="P26" i="29"/>
  <c r="N26" i="29"/>
  <c r="L26" i="29"/>
  <c r="R26" i="29" s="1"/>
  <c r="J26" i="29"/>
  <c r="H26" i="29"/>
  <c r="F26" i="29"/>
  <c r="P25" i="29"/>
  <c r="N25" i="29"/>
  <c r="L25" i="29"/>
  <c r="R25" i="29"/>
  <c r="J25" i="29"/>
  <c r="H25" i="29"/>
  <c r="F25" i="29"/>
  <c r="P24" i="29"/>
  <c r="N24" i="29"/>
  <c r="L24" i="29"/>
  <c r="R24" i="29" s="1"/>
  <c r="J24" i="29"/>
  <c r="H24" i="29"/>
  <c r="F24" i="29"/>
  <c r="P23" i="29"/>
  <c r="N23" i="29"/>
  <c r="L23" i="29"/>
  <c r="R23" i="29" s="1"/>
  <c r="J23" i="29"/>
  <c r="H23" i="29"/>
  <c r="F23" i="29"/>
  <c r="P22" i="29"/>
  <c r="N22" i="29"/>
  <c r="L22" i="29"/>
  <c r="R22" i="29" s="1"/>
  <c r="J22" i="29"/>
  <c r="H22" i="29"/>
  <c r="F22" i="29"/>
  <c r="P21" i="29"/>
  <c r="N21" i="29"/>
  <c r="L21" i="29"/>
  <c r="R21" i="29" s="1"/>
  <c r="J21" i="29"/>
  <c r="H21" i="29"/>
  <c r="F21" i="29"/>
  <c r="P20" i="29"/>
  <c r="N20" i="29"/>
  <c r="L20" i="29"/>
  <c r="R20" i="29"/>
  <c r="J20" i="29"/>
  <c r="H20" i="29"/>
  <c r="F20" i="29"/>
  <c r="P19" i="29"/>
  <c r="N19" i="29"/>
  <c r="L19" i="29"/>
  <c r="R19" i="29"/>
  <c r="J19" i="29"/>
  <c r="H19" i="29"/>
  <c r="F19" i="29"/>
  <c r="P18" i="29"/>
  <c r="N18" i="29"/>
  <c r="L18" i="29"/>
  <c r="R18" i="29" s="1"/>
  <c r="J18" i="29"/>
  <c r="H18" i="29"/>
  <c r="F18" i="29"/>
  <c r="P17" i="29"/>
  <c r="N17" i="29"/>
  <c r="L17" i="29"/>
  <c r="R17" i="29"/>
  <c r="J17" i="29"/>
  <c r="H17" i="29"/>
  <c r="F17" i="29"/>
  <c r="P16" i="29"/>
  <c r="N16" i="29"/>
  <c r="L16" i="29"/>
  <c r="R16" i="29" s="1"/>
  <c r="J16" i="29"/>
  <c r="H16" i="29"/>
  <c r="F16" i="29"/>
  <c r="P15" i="29"/>
  <c r="N15" i="29"/>
  <c r="L15" i="29"/>
  <c r="R15" i="29" s="1"/>
  <c r="J15" i="29"/>
  <c r="H15" i="29"/>
  <c r="F15" i="29"/>
  <c r="P14" i="29"/>
  <c r="N14" i="29"/>
  <c r="L14" i="29"/>
  <c r="R14" i="29" s="1"/>
  <c r="J14" i="29"/>
  <c r="H14" i="29"/>
  <c r="F14" i="29"/>
  <c r="P13" i="29"/>
  <c r="N13" i="29"/>
  <c r="L13" i="29"/>
  <c r="R13" i="29" s="1"/>
  <c r="J13" i="29"/>
  <c r="H13" i="29"/>
  <c r="F13" i="29"/>
  <c r="P12" i="29"/>
  <c r="N12" i="29"/>
  <c r="L12" i="29"/>
  <c r="R12" i="29"/>
  <c r="J12" i="29"/>
  <c r="H12" i="29"/>
  <c r="F12" i="29"/>
  <c r="P11" i="29"/>
  <c r="N11" i="29"/>
  <c r="L11" i="29"/>
  <c r="R11" i="29"/>
  <c r="J11" i="29"/>
  <c r="H11" i="29"/>
  <c r="F11" i="29"/>
  <c r="P10" i="29"/>
  <c r="N10" i="29"/>
  <c r="L10" i="29"/>
  <c r="R10" i="29" s="1"/>
  <c r="J10" i="29"/>
  <c r="H10" i="29"/>
  <c r="F10" i="29"/>
  <c r="P9" i="29"/>
  <c r="N9" i="29"/>
  <c r="L9" i="29"/>
  <c r="R9" i="29"/>
  <c r="J9" i="29"/>
  <c r="H9" i="29"/>
  <c r="F9" i="29"/>
  <c r="P8" i="29"/>
  <c r="N8" i="29"/>
  <c r="L8" i="29"/>
  <c r="R8" i="29" s="1"/>
  <c r="J8" i="29"/>
  <c r="H8" i="29"/>
  <c r="F8" i="29"/>
  <c r="P7" i="29"/>
  <c r="N7" i="29"/>
  <c r="L7" i="29"/>
  <c r="R7" i="29" s="1"/>
  <c r="J7" i="29"/>
  <c r="H7" i="29"/>
  <c r="F7" i="29"/>
  <c r="P6" i="29"/>
  <c r="N6" i="29"/>
  <c r="L6" i="29"/>
  <c r="R6" i="29" s="1"/>
  <c r="J6" i="29"/>
  <c r="H6" i="29"/>
  <c r="F6" i="29"/>
  <c r="P5" i="29"/>
  <c r="N5" i="29"/>
  <c r="L5" i="29"/>
  <c r="R5" i="29" s="1"/>
  <c r="J5" i="29"/>
  <c r="H5" i="29"/>
  <c r="F5" i="29"/>
  <c r="P4" i="29"/>
  <c r="N4" i="29"/>
  <c r="L4" i="29"/>
  <c r="R4" i="29"/>
  <c r="J4" i="29"/>
  <c r="H4" i="29"/>
  <c r="F4" i="29"/>
  <c r="P3" i="29"/>
  <c r="N3" i="29"/>
  <c r="L3" i="29"/>
  <c r="R3" i="29"/>
  <c r="J3" i="29"/>
  <c r="H3" i="29"/>
  <c r="F3" i="29"/>
  <c r="K18" i="31"/>
  <c r="G4" i="31"/>
  <c r="I14" i="31" s="1"/>
  <c r="F4" i="31"/>
  <c r="E4" i="31"/>
  <c r="F14" i="31" s="1"/>
  <c r="E14" i="31"/>
  <c r="G14" i="31"/>
  <c r="E13" i="31"/>
  <c r="G13" i="31"/>
  <c r="I13" i="31"/>
  <c r="K13" i="31"/>
  <c r="E15" i="31"/>
  <c r="G15" i="31"/>
  <c r="I15" i="31"/>
  <c r="K15" i="31"/>
  <c r="F16" i="31"/>
  <c r="H16" i="31"/>
  <c r="J16" i="31"/>
  <c r="E17" i="31"/>
  <c r="G17" i="31"/>
  <c r="I17" i="31"/>
  <c r="K17" i="31"/>
  <c r="F18" i="31"/>
  <c r="H18" i="31"/>
  <c r="J18" i="31"/>
  <c r="F13" i="31"/>
  <c r="H13" i="31"/>
  <c r="J13" i="31"/>
  <c r="F15" i="31"/>
  <c r="H15" i="31"/>
  <c r="J15" i="31"/>
  <c r="E16" i="31"/>
  <c r="G16" i="31"/>
  <c r="I16" i="31"/>
  <c r="K16" i="31"/>
  <c r="F17" i="31"/>
  <c r="H17" i="31"/>
  <c r="J17" i="31"/>
  <c r="E18" i="31"/>
  <c r="G18" i="31"/>
  <c r="I18" i="31"/>
  <c r="H18" i="47"/>
  <c r="I18" i="47"/>
  <c r="K18" i="47"/>
  <c r="L18" i="47"/>
  <c r="M18" i="47"/>
  <c r="H15" i="47"/>
  <c r="M15" i="47"/>
  <c r="G15" i="47"/>
  <c r="K12" i="47"/>
  <c r="L12" i="47"/>
  <c r="M12" i="47"/>
  <c r="G12" i="47"/>
  <c r="C2" i="47"/>
  <c r="C5" i="47" s="1"/>
  <c r="F5" i="37"/>
  <c r="E5" i="37"/>
  <c r="G6" i="68" s="1"/>
  <c r="D54" i="65"/>
  <c r="D53" i="65"/>
  <c r="D44" i="65"/>
  <c r="D35" i="65"/>
  <c r="D34" i="65"/>
  <c r="D29" i="65"/>
  <c r="D54" i="64"/>
  <c r="D53" i="64"/>
  <c r="D44" i="64"/>
  <c r="D35" i="64"/>
  <c r="D34" i="64"/>
  <c r="D29" i="64"/>
  <c r="M8" i="65"/>
  <c r="N8" i="65" s="1"/>
  <c r="J8" i="65"/>
  <c r="K8" i="65" s="1"/>
  <c r="G8" i="65"/>
  <c r="H8" i="65" s="1"/>
  <c r="A1" i="65"/>
  <c r="M8" i="64"/>
  <c r="N8" i="64" s="1"/>
  <c r="J8" i="64"/>
  <c r="K8" i="64" s="1"/>
  <c r="G8" i="64"/>
  <c r="H8" i="64" s="1"/>
  <c r="A1" i="64"/>
  <c r="D54" i="63"/>
  <c r="D53" i="63"/>
  <c r="D44" i="63"/>
  <c r="D35" i="63"/>
  <c r="D34" i="63"/>
  <c r="D32" i="63"/>
  <c r="D29" i="63"/>
  <c r="M8" i="63"/>
  <c r="N8" i="63" s="1"/>
  <c r="J8" i="63"/>
  <c r="K8" i="63" s="1"/>
  <c r="G8" i="63"/>
  <c r="H8" i="63" s="1"/>
  <c r="A1" i="63"/>
  <c r="G7" i="52"/>
  <c r="G8" i="52"/>
  <c r="D9" i="62"/>
  <c r="D50" i="62"/>
  <c r="D47" i="62"/>
  <c r="D44" i="61"/>
  <c r="D44" i="62"/>
  <c r="D11" i="62"/>
  <c r="D10" i="62"/>
  <c r="D16" i="62"/>
  <c r="D19" i="62"/>
  <c r="D22" i="62"/>
  <c r="D40" i="62"/>
  <c r="D38" i="62"/>
  <c r="D28" i="62"/>
  <c r="M8" i="62"/>
  <c r="N8" i="62" s="1"/>
  <c r="J8" i="62"/>
  <c r="K8" i="62" s="1"/>
  <c r="G8" i="62"/>
  <c r="H8" i="62" s="1"/>
  <c r="A1" i="62"/>
  <c r="D50" i="61"/>
  <c r="D47" i="61"/>
  <c r="D40" i="61"/>
  <c r="D10" i="61"/>
  <c r="D11" i="61"/>
  <c r="D38" i="61"/>
  <c r="D28" i="61"/>
  <c r="D10" i="60"/>
  <c r="D9" i="60"/>
  <c r="D9" i="61"/>
  <c r="M8" i="61"/>
  <c r="N8" i="61" s="1"/>
  <c r="J8" i="61"/>
  <c r="K8" i="61" s="1"/>
  <c r="G8" i="61"/>
  <c r="H8" i="61" s="1"/>
  <c r="A1" i="61"/>
  <c r="D16" i="59"/>
  <c r="D11" i="59"/>
  <c r="D10" i="59"/>
  <c r="D9" i="59"/>
  <c r="D19" i="61"/>
  <c r="D22" i="61" s="1"/>
  <c r="D16" i="60"/>
  <c r="D19" i="60" s="1"/>
  <c r="D22" i="60" s="1"/>
  <c r="D11" i="60"/>
  <c r="D54" i="60"/>
  <c r="D40" i="60"/>
  <c r="D38" i="60"/>
  <c r="D28" i="60"/>
  <c r="D47" i="60" s="1"/>
  <c r="D50" i="60"/>
  <c r="M8" i="60"/>
  <c r="N8" i="60" s="1"/>
  <c r="J8" i="60"/>
  <c r="K8" i="60" s="1"/>
  <c r="G8" i="60"/>
  <c r="H8" i="60" s="1"/>
  <c r="A1" i="60"/>
  <c r="D54" i="59"/>
  <c r="D40" i="59"/>
  <c r="D38" i="59"/>
  <c r="D28" i="59"/>
  <c r="D47" i="59"/>
  <c r="D19" i="59"/>
  <c r="D22" i="59"/>
  <c r="D50" i="59"/>
  <c r="M8" i="59"/>
  <c r="N8" i="59" s="1"/>
  <c r="J8" i="59"/>
  <c r="K8" i="59" s="1"/>
  <c r="G8" i="59"/>
  <c r="H8" i="59" s="1"/>
  <c r="A1" i="59"/>
  <c r="D16" i="58"/>
  <c r="D19" i="58" s="1"/>
  <c r="D22" i="58" s="1"/>
  <c r="D11" i="58"/>
  <c r="D10" i="58"/>
  <c r="D54" i="58"/>
  <c r="D40" i="58"/>
  <c r="D38" i="58"/>
  <c r="D28" i="58"/>
  <c r="D50" i="58" s="1"/>
  <c r="D9" i="58"/>
  <c r="M8" i="58"/>
  <c r="N8" i="58" s="1"/>
  <c r="J8" i="58"/>
  <c r="K8" i="58" s="1"/>
  <c r="G8" i="58"/>
  <c r="H8" i="58" s="1"/>
  <c r="A1" i="58"/>
  <c r="C14" i="46"/>
  <c r="F14" i="46" s="1"/>
  <c r="F19" i="46"/>
  <c r="F20" i="46" s="1"/>
  <c r="D32" i="49"/>
  <c r="D38" i="9"/>
  <c r="D54" i="9"/>
  <c r="D47" i="9"/>
  <c r="G25" i="47"/>
  <c r="D34" i="6"/>
  <c r="D44" i="6"/>
  <c r="D44" i="35"/>
  <c r="D54" i="6"/>
  <c r="D54" i="49"/>
  <c r="D54" i="35"/>
  <c r="D34" i="2"/>
  <c r="D44" i="34"/>
  <c r="D44" i="2"/>
  <c r="D54" i="34"/>
  <c r="D54" i="2"/>
  <c r="D54" i="3"/>
  <c r="D11" i="42"/>
  <c r="D10" i="42"/>
  <c r="D28" i="42"/>
  <c r="D50" i="42" s="1"/>
  <c r="D16" i="42"/>
  <c r="D19" i="42" s="1"/>
  <c r="D22" i="42" s="1"/>
  <c r="D9" i="42"/>
  <c r="D54" i="42"/>
  <c r="D40" i="42"/>
  <c r="D38" i="42"/>
  <c r="R62" i="40"/>
  <c r="D38" i="40" s="1"/>
  <c r="R53" i="40"/>
  <c r="R54" i="40" s="1"/>
  <c r="D16" i="40" s="1"/>
  <c r="D19" i="40" s="1"/>
  <c r="D22" i="40" s="1"/>
  <c r="R53" i="57"/>
  <c r="R62" i="57"/>
  <c r="D38" i="57" s="1"/>
  <c r="D47" i="57"/>
  <c r="D49" i="57"/>
  <c r="R52" i="57"/>
  <c r="R54" i="57" s="1"/>
  <c r="D16" i="57" s="1"/>
  <c r="D19" i="57" s="1"/>
  <c r="D22" i="57" s="1"/>
  <c r="R71" i="57"/>
  <c r="R58" i="57"/>
  <c r="D40" i="57" s="1"/>
  <c r="D53" i="57"/>
  <c r="D50" i="57"/>
  <c r="D44" i="57"/>
  <c r="D31" i="57"/>
  <c r="D30" i="57"/>
  <c r="R29" i="57"/>
  <c r="R30" i="57" s="1"/>
  <c r="D9" i="57" s="1"/>
  <c r="R28" i="57"/>
  <c r="D27" i="57"/>
  <c r="U12" i="57"/>
  <c r="U11" i="57"/>
  <c r="R4" i="57" s="1"/>
  <c r="U10" i="57"/>
  <c r="U9" i="57"/>
  <c r="M8" i="57"/>
  <c r="N8" i="57" s="1"/>
  <c r="J8" i="57"/>
  <c r="K8" i="57" s="1"/>
  <c r="G8" i="57"/>
  <c r="H8" i="57" s="1"/>
  <c r="A1" i="57"/>
  <c r="D53" i="40"/>
  <c r="D49" i="40"/>
  <c r="D50" i="40"/>
  <c r="D47" i="40"/>
  <c r="R58" i="40"/>
  <c r="D40" i="40"/>
  <c r="D31" i="40"/>
  <c r="D44" i="40"/>
  <c r="D30" i="40"/>
  <c r="D27" i="40"/>
  <c r="R52" i="40"/>
  <c r="R29" i="40"/>
  <c r="R28" i="40"/>
  <c r="D47" i="42"/>
  <c r="R30" i="40"/>
  <c r="D9" i="40" s="1"/>
  <c r="U12" i="40"/>
  <c r="U11" i="40"/>
  <c r="U10" i="40"/>
  <c r="U9" i="40"/>
  <c r="D5" i="52"/>
  <c r="C5" i="52"/>
  <c r="D3" i="52"/>
  <c r="C3" i="52"/>
  <c r="D8" i="52"/>
  <c r="E8" i="52"/>
  <c r="F8" i="52"/>
  <c r="C8" i="52"/>
  <c r="F7" i="52"/>
  <c r="D53" i="35"/>
  <c r="D40" i="35"/>
  <c r="D35" i="35"/>
  <c r="D34" i="35"/>
  <c r="D29" i="35"/>
  <c r="D53" i="6"/>
  <c r="D40" i="6"/>
  <c r="D35" i="6"/>
  <c r="D29" i="6"/>
  <c r="D40" i="49"/>
  <c r="D20" i="52"/>
  <c r="D53" i="49"/>
  <c r="D44" i="49"/>
  <c r="D35" i="49"/>
  <c r="D34" i="49"/>
  <c r="D29" i="49"/>
  <c r="D29" i="2"/>
  <c r="D35" i="2"/>
  <c r="D53" i="2"/>
  <c r="F23" i="52"/>
  <c r="F3" i="52" s="1"/>
  <c r="D7" i="52"/>
  <c r="D40" i="3" s="1"/>
  <c r="E7" i="52"/>
  <c r="C7" i="52"/>
  <c r="D6" i="52"/>
  <c r="C6" i="52"/>
  <c r="C4" i="52"/>
  <c r="E26" i="52"/>
  <c r="E6" i="52" s="1"/>
  <c r="E25" i="52"/>
  <c r="F25" i="52" s="1"/>
  <c r="D24" i="52"/>
  <c r="D4" i="52" s="1"/>
  <c r="E24" i="52"/>
  <c r="F24" i="52" s="1"/>
  <c r="F18" i="52" s="1"/>
  <c r="E23" i="52"/>
  <c r="E20" i="52" s="1"/>
  <c r="D53" i="34"/>
  <c r="D34" i="34"/>
  <c r="D35" i="34"/>
  <c r="D29" i="34"/>
  <c r="D53" i="3"/>
  <c r="E5" i="52"/>
  <c r="E3" i="52"/>
  <c r="E18" i="52"/>
  <c r="D24" i="6" s="1"/>
  <c r="D40" i="34"/>
  <c r="G25" i="52"/>
  <c r="G5" i="52" s="1"/>
  <c r="F5" i="52"/>
  <c r="D24" i="49"/>
  <c r="D44" i="3"/>
  <c r="D34" i="3"/>
  <c r="D35" i="3"/>
  <c r="D32" i="3"/>
  <c r="D29" i="3"/>
  <c r="G4" i="47"/>
  <c r="H4" i="47" s="1"/>
  <c r="I4" i="47" s="1"/>
  <c r="J4" i="47" s="1"/>
  <c r="K4" i="47" s="1"/>
  <c r="L4" i="47" s="1"/>
  <c r="M4" i="47" s="1"/>
  <c r="I20" i="47"/>
  <c r="I21" i="47" s="1"/>
  <c r="K20" i="47"/>
  <c r="K21" i="47" s="1"/>
  <c r="L20" i="47"/>
  <c r="L21" i="47" s="1"/>
  <c r="M20" i="47"/>
  <c r="M21" i="47" s="1"/>
  <c r="J17" i="47"/>
  <c r="I14" i="47"/>
  <c r="J14" i="47" s="1"/>
  <c r="H11" i="47"/>
  <c r="H12" i="47" s="1"/>
  <c r="H17" i="47"/>
  <c r="H20" i="47"/>
  <c r="H21" i="47" s="1"/>
  <c r="M8" i="35"/>
  <c r="N8" i="35" s="1"/>
  <c r="J8" i="35"/>
  <c r="K8" i="35" s="1"/>
  <c r="G8" i="35"/>
  <c r="H8" i="35" s="1"/>
  <c r="M8" i="6"/>
  <c r="N8" i="6" s="1"/>
  <c r="J8" i="6"/>
  <c r="K8" i="6" s="1"/>
  <c r="G8" i="6"/>
  <c r="H8" i="6" s="1"/>
  <c r="M8" i="49"/>
  <c r="N8" i="49" s="1"/>
  <c r="J8" i="49"/>
  <c r="K8" i="49" s="1"/>
  <c r="G8" i="49"/>
  <c r="H8" i="49" s="1"/>
  <c r="A1" i="49"/>
  <c r="M8" i="34"/>
  <c r="N8" i="34" s="1"/>
  <c r="J8" i="34"/>
  <c r="K8" i="34" s="1"/>
  <c r="G8" i="34"/>
  <c r="H8" i="34" s="1"/>
  <c r="M8" i="2"/>
  <c r="N8" i="2" s="1"/>
  <c r="J8" i="2"/>
  <c r="K8" i="2" s="1"/>
  <c r="G8" i="2"/>
  <c r="H8" i="2" s="1"/>
  <c r="M39" i="9"/>
  <c r="N39" i="9" s="1"/>
  <c r="J39" i="9"/>
  <c r="K39" i="9" s="1"/>
  <c r="H23" i="47"/>
  <c r="I23" i="47"/>
  <c r="J23" i="47" s="1"/>
  <c r="K23" i="47" s="1"/>
  <c r="L23" i="47" s="1"/>
  <c r="M23" i="47" s="1"/>
  <c r="H25" i="47"/>
  <c r="I25" i="47" s="1"/>
  <c r="J25" i="47" s="1"/>
  <c r="K25" i="47" s="1"/>
  <c r="L25" i="47" s="1"/>
  <c r="M25" i="47" s="1"/>
  <c r="H27" i="47"/>
  <c r="I27" i="47" s="1"/>
  <c r="J27" i="47" s="1"/>
  <c r="K27" i="47" s="1"/>
  <c r="L27" i="47" s="1"/>
  <c r="M27" i="47" s="1"/>
  <c r="H6" i="47"/>
  <c r="I6" i="47" s="1"/>
  <c r="J6" i="47"/>
  <c r="K6" i="47" s="1"/>
  <c r="L6" i="47" s="1"/>
  <c r="M6" i="47" s="1"/>
  <c r="H5" i="47"/>
  <c r="I5" i="47" s="1"/>
  <c r="J5" i="47" s="1"/>
  <c r="K5" i="47" s="1"/>
  <c r="L5" i="47" s="1"/>
  <c r="M5" i="47" s="1"/>
  <c r="H9" i="47"/>
  <c r="I9" i="47" s="1"/>
  <c r="J9" i="47" s="1"/>
  <c r="K9" i="47" s="1"/>
  <c r="L9" i="47" s="1"/>
  <c r="M9" i="47" s="1"/>
  <c r="H8" i="47"/>
  <c r="I8" i="47" s="1"/>
  <c r="J8" i="47" s="1"/>
  <c r="K8" i="47" s="1"/>
  <c r="L8" i="47" s="1"/>
  <c r="M8" i="47" s="1"/>
  <c r="G17" i="47"/>
  <c r="G18" i="47" s="1"/>
  <c r="G20" i="47"/>
  <c r="G21" i="47" s="1"/>
  <c r="G3" i="47"/>
  <c r="H3" i="47" s="1"/>
  <c r="I3" i="47" s="1"/>
  <c r="J3" i="47" s="1"/>
  <c r="K3" i="47" s="1"/>
  <c r="L3" i="47" s="1"/>
  <c r="M3" i="47" s="1"/>
  <c r="C73" i="32"/>
  <c r="G2" i="32"/>
  <c r="G5" i="37"/>
  <c r="M6" i="68" s="1"/>
  <c r="K15" i="37"/>
  <c r="J14" i="37"/>
  <c r="K14" i="37" s="1"/>
  <c r="K13" i="37"/>
  <c r="L14" i="27" s="1"/>
  <c r="P14" i="27" s="1"/>
  <c r="S2" i="21"/>
  <c r="K5" i="37"/>
  <c r="M4" i="12"/>
  <c r="G4" i="12"/>
  <c r="J4" i="12"/>
  <c r="B2" i="28"/>
  <c r="B2" i="27"/>
  <c r="B2" i="26"/>
  <c r="B2" i="25"/>
  <c r="B2" i="24"/>
  <c r="B2" i="23"/>
  <c r="B2" i="22"/>
  <c r="B1" i="14"/>
  <c r="A1" i="40"/>
  <c r="A1" i="35"/>
  <c r="A1" i="6"/>
  <c r="A1" i="34"/>
  <c r="A1" i="3"/>
  <c r="A1" i="2"/>
  <c r="A1" i="42"/>
  <c r="A1" i="9"/>
  <c r="F11" i="46"/>
  <c r="F10" i="46"/>
  <c r="F12" i="46" s="1"/>
  <c r="F9" i="46"/>
  <c r="C68" i="32"/>
  <c r="C64" i="32"/>
  <c r="C52" i="32"/>
  <c r="C37" i="32"/>
  <c r="C21" i="32"/>
  <c r="F70" i="32"/>
  <c r="C70" i="32"/>
  <c r="F69" i="32"/>
  <c r="C69" i="32" s="1"/>
  <c r="F68" i="32"/>
  <c r="F67" i="32"/>
  <c r="C67" i="32"/>
  <c r="F66" i="32"/>
  <c r="F65" i="32"/>
  <c r="C65" i="32" s="1"/>
  <c r="F64" i="32"/>
  <c r="F63" i="32"/>
  <c r="C63" i="32" s="1"/>
  <c r="F62" i="32"/>
  <c r="C62" i="32" s="1"/>
  <c r="F61" i="32"/>
  <c r="C61" i="32" s="1"/>
  <c r="F60" i="32"/>
  <c r="F59" i="32"/>
  <c r="C59" i="32" s="1"/>
  <c r="F58" i="32"/>
  <c r="F57" i="32"/>
  <c r="C57" i="32" s="1"/>
  <c r="F56" i="32"/>
  <c r="C56" i="32" s="1"/>
  <c r="F55" i="32"/>
  <c r="C55" i="32" s="1"/>
  <c r="F54" i="32"/>
  <c r="C54" i="32"/>
  <c r="F53" i="32"/>
  <c r="C53" i="32" s="1"/>
  <c r="F52" i="32"/>
  <c r="F51" i="32"/>
  <c r="C51" i="32"/>
  <c r="F50" i="32"/>
  <c r="C50" i="32" s="1"/>
  <c r="F49" i="32"/>
  <c r="C49" i="32" s="1"/>
  <c r="F48" i="32"/>
  <c r="C48" i="32" s="1"/>
  <c r="F47" i="32"/>
  <c r="C47" i="32" s="1"/>
  <c r="F46" i="32"/>
  <c r="F45" i="32"/>
  <c r="C45" i="32" s="1"/>
  <c r="F44" i="32"/>
  <c r="C44" i="32" s="1"/>
  <c r="F43" i="32"/>
  <c r="C43" i="32" s="1"/>
  <c r="F42" i="32"/>
  <c r="C42" i="32" s="1"/>
  <c r="F41" i="32"/>
  <c r="C41" i="32" s="1"/>
  <c r="F40" i="32"/>
  <c r="C40" i="32" s="1"/>
  <c r="F39" i="32"/>
  <c r="C39" i="32" s="1"/>
  <c r="F38" i="32"/>
  <c r="C38" i="32" s="1"/>
  <c r="F37" i="32"/>
  <c r="F36" i="32"/>
  <c r="C36" i="32" s="1"/>
  <c r="F35" i="32"/>
  <c r="C35" i="32" s="1"/>
  <c r="F34" i="32"/>
  <c r="C34" i="32" s="1"/>
  <c r="F33" i="32"/>
  <c r="C33" i="32" s="1"/>
  <c r="F32" i="32"/>
  <c r="C32" i="32" s="1"/>
  <c r="F31" i="32"/>
  <c r="C31" i="32" s="1"/>
  <c r="F30" i="32"/>
  <c r="C30" i="32" s="1"/>
  <c r="F29" i="32"/>
  <c r="C29" i="32" s="1"/>
  <c r="F28" i="32"/>
  <c r="C28" i="32" s="1"/>
  <c r="F27" i="32"/>
  <c r="C27" i="32" s="1"/>
  <c r="F26" i="32"/>
  <c r="C26" i="32" s="1"/>
  <c r="F25" i="32"/>
  <c r="C25" i="32" s="1"/>
  <c r="F24" i="32"/>
  <c r="C24" i="32" s="1"/>
  <c r="F23" i="32"/>
  <c r="C23" i="32" s="1"/>
  <c r="F22" i="32"/>
  <c r="C22" i="32" s="1"/>
  <c r="F21" i="32"/>
  <c r="F20" i="32"/>
  <c r="C20" i="32" s="1"/>
  <c r="F19" i="32"/>
  <c r="C19" i="32" s="1"/>
  <c r="F18" i="32"/>
  <c r="C18" i="32" s="1"/>
  <c r="F17" i="32"/>
  <c r="C17" i="32" s="1"/>
  <c r="F16" i="32"/>
  <c r="C16" i="32" s="1"/>
  <c r="F15" i="32"/>
  <c r="C15" i="32" s="1"/>
  <c r="F14" i="32"/>
  <c r="C14" i="32" s="1"/>
  <c r="F13" i="32"/>
  <c r="C13" i="32" s="1"/>
  <c r="F12" i="32"/>
  <c r="C12" i="32" s="1"/>
  <c r="F11" i="32"/>
  <c r="C11" i="32" s="1"/>
  <c r="F10" i="32"/>
  <c r="C10" i="32" s="1"/>
  <c r="F9" i="32"/>
  <c r="C9" i="32" s="1"/>
  <c r="F8" i="32"/>
  <c r="C8" i="32" s="1"/>
  <c r="F7" i="32"/>
  <c r="C7" i="32" s="1"/>
  <c r="F6" i="32"/>
  <c r="C6" i="32" s="1"/>
  <c r="F5" i="32"/>
  <c r="C5" i="32" s="1"/>
  <c r="F4" i="32"/>
  <c r="C4" i="32" s="1"/>
  <c r="L8" i="14"/>
  <c r="I8" i="14"/>
  <c r="J8" i="14" s="1"/>
  <c r="M8" i="40"/>
  <c r="N8" i="40" s="1"/>
  <c r="J8" i="40"/>
  <c r="K8" i="40" s="1"/>
  <c r="G8" i="40"/>
  <c r="H8" i="40" s="1"/>
  <c r="M8" i="3"/>
  <c r="N8" i="3" s="1"/>
  <c r="J8" i="3"/>
  <c r="K8" i="3" s="1"/>
  <c r="G8" i="3"/>
  <c r="H8" i="3" s="1"/>
  <c r="M8" i="42"/>
  <c r="N8" i="42" s="1"/>
  <c r="J8" i="42"/>
  <c r="K8" i="42" s="1"/>
  <c r="G8" i="42"/>
  <c r="H8" i="42" s="1"/>
  <c r="M8" i="14"/>
  <c r="M8" i="9"/>
  <c r="N8" i="9" s="1"/>
  <c r="J8" i="9"/>
  <c r="K8" i="9" s="1"/>
  <c r="G8" i="9"/>
  <c r="H8" i="9" s="1"/>
  <c r="D51" i="12"/>
  <c r="Z2" i="28"/>
  <c r="Z2" i="26"/>
  <c r="Z2" i="24"/>
  <c r="Z2" i="22"/>
  <c r="M4" i="14"/>
  <c r="AG2" i="27"/>
  <c r="AG2" i="25"/>
  <c r="AG2" i="23"/>
  <c r="AG2" i="21"/>
  <c r="S2" i="28"/>
  <c r="S2" i="26"/>
  <c r="S2" i="24"/>
  <c r="J4" i="14"/>
  <c r="Z2" i="27"/>
  <c r="Z2" i="25"/>
  <c r="Z2" i="23"/>
  <c r="Z2" i="21"/>
  <c r="AG2" i="28"/>
  <c r="AG2" i="26"/>
  <c r="AG2" i="24"/>
  <c r="AG2" i="22"/>
  <c r="G4" i="14"/>
  <c r="S2" i="27"/>
  <c r="S2" i="25"/>
  <c r="S2" i="23"/>
  <c r="S2" i="22"/>
  <c r="C194" i="22" l="1"/>
  <c r="I237" i="22"/>
  <c r="J195" i="22"/>
  <c r="C240" i="22"/>
  <c r="J326" i="22"/>
  <c r="C16" i="24"/>
  <c r="C237" i="24"/>
  <c r="C19" i="25"/>
  <c r="I146" i="21"/>
  <c r="C191" i="21"/>
  <c r="J193" i="22"/>
  <c r="I197" i="22"/>
  <c r="C238" i="22"/>
  <c r="I16" i="24"/>
  <c r="I20" i="24"/>
  <c r="C63" i="24"/>
  <c r="I104" i="24"/>
  <c r="J151" i="24"/>
  <c r="C194" i="24"/>
  <c r="I237" i="24"/>
  <c r="J282" i="24"/>
  <c r="I19" i="25"/>
  <c r="C23" i="25"/>
  <c r="J24" i="25"/>
  <c r="C62" i="25"/>
  <c r="I16" i="27"/>
  <c r="J367" i="24"/>
  <c r="C197" i="22"/>
  <c r="C20" i="24"/>
  <c r="C104" i="24"/>
  <c r="J147" i="24"/>
  <c r="J61" i="25"/>
  <c r="C16" i="27"/>
  <c r="I148" i="22"/>
  <c r="I17" i="21"/>
  <c r="J148" i="22"/>
  <c r="J280" i="22"/>
  <c r="C325" i="22"/>
  <c r="I60" i="24"/>
  <c r="T194" i="22"/>
  <c r="I325" i="24"/>
  <c r="I194" i="22"/>
  <c r="J239" i="22"/>
  <c r="C280" i="22"/>
  <c r="J14" i="23"/>
  <c r="C17" i="24"/>
  <c r="C21" i="24"/>
  <c r="C60" i="24"/>
  <c r="C64" i="24"/>
  <c r="J105" i="24"/>
  <c r="C148" i="24"/>
  <c r="J191" i="24"/>
  <c r="J195" i="24"/>
  <c r="C238" i="24"/>
  <c r="J279" i="24"/>
  <c r="J283" i="24"/>
  <c r="I62" i="25"/>
  <c r="I235" i="28"/>
  <c r="C104" i="22"/>
  <c r="I281" i="22"/>
  <c r="I16" i="23"/>
  <c r="J18" i="24"/>
  <c r="I61" i="24"/>
  <c r="I65" i="24"/>
  <c r="I106" i="24"/>
  <c r="I149" i="24"/>
  <c r="I192" i="24"/>
  <c r="I235" i="24"/>
  <c r="I239" i="24"/>
  <c r="C280" i="24"/>
  <c r="I326" i="24"/>
  <c r="C21" i="25"/>
  <c r="I58" i="26"/>
  <c r="I18" i="27"/>
  <c r="I236" i="28"/>
  <c r="AH146" i="21"/>
  <c r="J325" i="22"/>
  <c r="T325" i="22"/>
  <c r="C237" i="22"/>
  <c r="AH237" i="22"/>
  <c r="I241" i="22"/>
  <c r="J196" i="22"/>
  <c r="I58" i="23"/>
  <c r="J19" i="24"/>
  <c r="J62" i="24"/>
  <c r="J103" i="24"/>
  <c r="J107" i="24"/>
  <c r="J150" i="24"/>
  <c r="J193" i="24"/>
  <c r="J236" i="24"/>
  <c r="J240" i="24"/>
  <c r="I281" i="24"/>
  <c r="I323" i="24"/>
  <c r="I327" i="24"/>
  <c r="J60" i="25"/>
  <c r="I22" i="25"/>
  <c r="J15" i="27"/>
  <c r="J19" i="27"/>
  <c r="J146" i="21"/>
  <c r="I196" i="22"/>
  <c r="C239" i="22"/>
  <c r="C14" i="23"/>
  <c r="J17" i="24"/>
  <c r="I19" i="24"/>
  <c r="J21" i="24"/>
  <c r="C62" i="24"/>
  <c r="J64" i="24"/>
  <c r="C105" i="24"/>
  <c r="J148" i="24"/>
  <c r="C150" i="24"/>
  <c r="C191" i="24"/>
  <c r="C195" i="24"/>
  <c r="C236" i="24"/>
  <c r="J238" i="24"/>
  <c r="C240" i="24"/>
  <c r="C279" i="24"/>
  <c r="C283" i="24"/>
  <c r="J325" i="24"/>
  <c r="I20" i="25"/>
  <c r="I24" i="25"/>
  <c r="I17" i="27"/>
  <c r="J17" i="21"/>
  <c r="T193" i="22"/>
  <c r="I324" i="24"/>
  <c r="C367" i="24"/>
  <c r="J104" i="22"/>
  <c r="I240" i="22"/>
  <c r="C326" i="24"/>
  <c r="J21" i="25"/>
  <c r="C195" i="22"/>
  <c r="C241" i="22"/>
  <c r="J281" i="22"/>
  <c r="C16" i="23"/>
  <c r="C58" i="23"/>
  <c r="I18" i="24"/>
  <c r="C61" i="24"/>
  <c r="I62" i="24"/>
  <c r="C65" i="24"/>
  <c r="I103" i="24"/>
  <c r="C106" i="24"/>
  <c r="I107" i="24"/>
  <c r="C149" i="24"/>
  <c r="I150" i="24"/>
  <c r="C192" i="24"/>
  <c r="I193" i="24"/>
  <c r="C235" i="24"/>
  <c r="I236" i="24"/>
  <c r="C239" i="24"/>
  <c r="I240" i="24"/>
  <c r="C281" i="24"/>
  <c r="J326" i="24"/>
  <c r="C22" i="25"/>
  <c r="I60" i="25"/>
  <c r="C58" i="26"/>
  <c r="I15" i="27"/>
  <c r="C18" i="27"/>
  <c r="I19" i="27"/>
  <c r="J236" i="28"/>
  <c r="C281" i="22"/>
  <c r="C18" i="24"/>
  <c r="J280" i="24"/>
  <c r="C236" i="28"/>
  <c r="C323" i="24"/>
  <c r="C327" i="24"/>
  <c r="J3" i="32"/>
  <c r="J72" i="32" s="1"/>
  <c r="J6" i="68"/>
  <c r="L366" i="24"/>
  <c r="P366" i="24" s="1"/>
  <c r="F26" i="52"/>
  <c r="F6" i="52" s="1"/>
  <c r="L14" i="24"/>
  <c r="P14" i="24" s="1"/>
  <c r="F20" i="52"/>
  <c r="L234" i="24"/>
  <c r="P234" i="24" s="1"/>
  <c r="E4" i="52"/>
  <c r="C9" i="52"/>
  <c r="R4" i="40"/>
  <c r="D47" i="58"/>
  <c r="D17" i="52"/>
  <c r="J14" i="31"/>
  <c r="E9" i="52"/>
  <c r="C10" i="52"/>
  <c r="C12" i="52" s="1"/>
  <c r="D9" i="52"/>
  <c r="L278" i="24"/>
  <c r="P278" i="24" s="1"/>
  <c r="I11" i="47"/>
  <c r="J11" i="47" s="1"/>
  <c r="J12" i="47" s="1"/>
  <c r="D10" i="52"/>
  <c r="D16" i="34" s="1"/>
  <c r="D24" i="35"/>
  <c r="W18" i="21"/>
  <c r="AD18" i="21"/>
  <c r="AK18" i="21"/>
  <c r="W20" i="21"/>
  <c r="AD20" i="21"/>
  <c r="AK20" i="21"/>
  <c r="W22" i="21"/>
  <c r="AD22" i="21"/>
  <c r="AK22" i="21"/>
  <c r="W24" i="21"/>
  <c r="AD24" i="21"/>
  <c r="AK24" i="21"/>
  <c r="W26" i="21"/>
  <c r="AD26" i="21"/>
  <c r="AK26" i="21"/>
  <c r="W28" i="21"/>
  <c r="AD28" i="21"/>
  <c r="AK28" i="21"/>
  <c r="W30" i="21"/>
  <c r="AD30" i="21"/>
  <c r="AK30" i="21"/>
  <c r="W32" i="21"/>
  <c r="AD32" i="21"/>
  <c r="AK32" i="21"/>
  <c r="W34" i="21"/>
  <c r="AD34" i="21"/>
  <c r="AK34" i="21"/>
  <c r="AD33" i="21"/>
  <c r="C18" i="47"/>
  <c r="C9" i="47"/>
  <c r="C27" i="47"/>
  <c r="C20" i="47"/>
  <c r="D20" i="67" s="1"/>
  <c r="R8" i="27"/>
  <c r="T15" i="27" s="1"/>
  <c r="G6" i="67"/>
  <c r="J6" i="64"/>
  <c r="J6" i="67"/>
  <c r="L6" i="20"/>
  <c r="M6" i="67"/>
  <c r="D12" i="67"/>
  <c r="D11" i="67"/>
  <c r="D10" i="67"/>
  <c r="D10" i="57"/>
  <c r="D11" i="57"/>
  <c r="J15" i="47"/>
  <c r="K14" i="47"/>
  <c r="D18" i="52"/>
  <c r="D19" i="52" s="1"/>
  <c r="D9" i="3" s="1"/>
  <c r="D11" i="40"/>
  <c r="D10" i="40"/>
  <c r="L103" i="22"/>
  <c r="P103" i="22" s="1"/>
  <c r="K59" i="25"/>
  <c r="P59" i="25" s="1"/>
  <c r="D11" i="52"/>
  <c r="D13" i="52" s="1"/>
  <c r="E10" i="52"/>
  <c r="G3" i="52"/>
  <c r="D19" i="2"/>
  <c r="D19" i="3"/>
  <c r="I12" i="47"/>
  <c r="L58" i="24"/>
  <c r="P58" i="24" s="1"/>
  <c r="L235" i="22"/>
  <c r="P235" i="22" s="1"/>
  <c r="L190" i="24"/>
  <c r="P190" i="24" s="1"/>
  <c r="N61" i="25"/>
  <c r="P61" i="25" s="1"/>
  <c r="J18" i="47"/>
  <c r="J20" i="47"/>
  <c r="J21" i="47" s="1"/>
  <c r="D22" i="2"/>
  <c r="G24" i="52"/>
  <c r="G4" i="52" s="1"/>
  <c r="F4" i="52"/>
  <c r="F9" i="52" s="1"/>
  <c r="F16" i="46"/>
  <c r="E17" i="52"/>
  <c r="D40" i="64"/>
  <c r="D40" i="63"/>
  <c r="I15" i="47"/>
  <c r="H14" i="31"/>
  <c r="L234" i="28"/>
  <c r="P234" i="28" s="1"/>
  <c r="N60" i="25"/>
  <c r="P60" i="25" s="1"/>
  <c r="L14" i="25"/>
  <c r="P14" i="25" s="1"/>
  <c r="L146" i="24"/>
  <c r="P146" i="24" s="1"/>
  <c r="L323" i="22"/>
  <c r="P323" i="22" s="1"/>
  <c r="L102" i="24"/>
  <c r="P102" i="24" s="1"/>
  <c r="L322" i="24"/>
  <c r="P322" i="24" s="1"/>
  <c r="N62" i="25"/>
  <c r="P62" i="25" s="1"/>
  <c r="L191" i="22"/>
  <c r="P191" i="22" s="1"/>
  <c r="F17" i="52"/>
  <c r="F19" i="52" s="1"/>
  <c r="D9" i="2"/>
  <c r="D40" i="2"/>
  <c r="G23" i="52"/>
  <c r="D40" i="65"/>
  <c r="K14" i="31"/>
  <c r="W19" i="21"/>
  <c r="AD19" i="21"/>
  <c r="AK19" i="21"/>
  <c r="W21" i="21"/>
  <c r="AD21" i="21"/>
  <c r="AK21" i="21"/>
  <c r="W23" i="21"/>
  <c r="AD23" i="21"/>
  <c r="AK23" i="21"/>
  <c r="W25" i="21"/>
  <c r="AK25" i="21"/>
  <c r="W27" i="21"/>
  <c r="AD27" i="21"/>
  <c r="AK27" i="21"/>
  <c r="W29" i="21"/>
  <c r="AD29" i="21"/>
  <c r="AK29" i="21"/>
  <c r="W31" i="21"/>
  <c r="AD31" i="21"/>
  <c r="AK31" i="21"/>
  <c r="W33" i="21"/>
  <c r="AK33" i="21"/>
  <c r="M6" i="49"/>
  <c r="L6" i="14"/>
  <c r="L33" i="14" s="1"/>
  <c r="M33" i="14" s="1"/>
  <c r="J6" i="34"/>
  <c r="M6" i="61"/>
  <c r="M6" i="42"/>
  <c r="AF8" i="24"/>
  <c r="AH21" i="24" s="1"/>
  <c r="AF8" i="27"/>
  <c r="AH19" i="27" s="1"/>
  <c r="M6" i="34"/>
  <c r="M6" i="40"/>
  <c r="AF8" i="23"/>
  <c r="AH16" i="23" s="1"/>
  <c r="M6" i="64"/>
  <c r="M6" i="58"/>
  <c r="M6" i="35"/>
  <c r="M6" i="6"/>
  <c r="AF8" i="21"/>
  <c r="AF8" i="28"/>
  <c r="M6" i="62"/>
  <c r="G6" i="62"/>
  <c r="D10" i="3"/>
  <c r="G6" i="9"/>
  <c r="C23" i="47"/>
  <c r="D16" i="9" s="1"/>
  <c r="D12" i="3"/>
  <c r="R8" i="21"/>
  <c r="T146" i="21" s="1"/>
  <c r="C11" i="47"/>
  <c r="C21" i="47"/>
  <c r="F6" i="66"/>
  <c r="F33" i="66" s="1"/>
  <c r="G33" i="66" s="1"/>
  <c r="G6" i="35"/>
  <c r="G6" i="3"/>
  <c r="G6" i="59"/>
  <c r="R8" i="25"/>
  <c r="F6" i="12"/>
  <c r="F97" i="12" s="1"/>
  <c r="G97" i="12" s="1"/>
  <c r="F6" i="14"/>
  <c r="F9" i="14" s="1"/>
  <c r="G9" i="14" s="1"/>
  <c r="G6" i="65"/>
  <c r="G6" i="61"/>
  <c r="R8" i="23"/>
  <c r="T16" i="23" s="1"/>
  <c r="G6" i="6"/>
  <c r="J67" i="32"/>
  <c r="J40" i="32"/>
  <c r="G6" i="60"/>
  <c r="M6" i="9"/>
  <c r="L6" i="12"/>
  <c r="L83" i="12" s="1"/>
  <c r="M83" i="12" s="1"/>
  <c r="K3" i="32"/>
  <c r="K78" i="32" s="1"/>
  <c r="M6" i="65"/>
  <c r="AF8" i="26"/>
  <c r="AF8" i="22"/>
  <c r="AH239" i="22" s="1"/>
  <c r="I6" i="66"/>
  <c r="I22" i="66" s="1"/>
  <c r="J22" i="66" s="1"/>
  <c r="Y8" i="24"/>
  <c r="AA17" i="24" s="1"/>
  <c r="AF8" i="25"/>
  <c r="M6" i="63"/>
  <c r="M6" i="60"/>
  <c r="M6" i="3"/>
  <c r="M6" i="59"/>
  <c r="M6" i="2"/>
  <c r="M6" i="57"/>
  <c r="J20" i="32"/>
  <c r="J51" i="32"/>
  <c r="J23" i="32"/>
  <c r="Y8" i="28"/>
  <c r="J77" i="32"/>
  <c r="J55" i="32"/>
  <c r="J52" i="32"/>
  <c r="J27" i="32"/>
  <c r="J11" i="32"/>
  <c r="Y8" i="22"/>
  <c r="Y8" i="26"/>
  <c r="AA58" i="26" s="1"/>
  <c r="J54" i="32"/>
  <c r="J14" i="32"/>
  <c r="J21" i="32"/>
  <c r="J33" i="32"/>
  <c r="J22" i="32"/>
  <c r="J49" i="32"/>
  <c r="J59" i="32"/>
  <c r="J34" i="32"/>
  <c r="J36" i="32"/>
  <c r="J60" i="32"/>
  <c r="J70" i="32"/>
  <c r="D11" i="3"/>
  <c r="D10" i="49"/>
  <c r="J37" i="32"/>
  <c r="J16" i="32"/>
  <c r="C8" i="47"/>
  <c r="D13" i="68" s="1"/>
  <c r="C14" i="47"/>
  <c r="D18" i="67" s="1"/>
  <c r="C17" i="47"/>
  <c r="D21" i="67" s="1"/>
  <c r="C4" i="47"/>
  <c r="C3" i="47"/>
  <c r="J6" i="57"/>
  <c r="J6" i="35"/>
  <c r="J6" i="63"/>
  <c r="F3" i="30"/>
  <c r="F50" i="30" s="1"/>
  <c r="L6" i="66"/>
  <c r="C6" i="47"/>
  <c r="C12" i="47"/>
  <c r="C15" i="47"/>
  <c r="C25" i="47"/>
  <c r="J38" i="32"/>
  <c r="J48" i="32"/>
  <c r="J71" i="32"/>
  <c r="J30" i="32"/>
  <c r="J57" i="32"/>
  <c r="J39" i="32"/>
  <c r="J35" i="32"/>
  <c r="J50" i="32"/>
  <c r="J31" i="32"/>
  <c r="J8" i="32"/>
  <c r="J18" i="32"/>
  <c r="J24" i="32"/>
  <c r="J32" i="32"/>
  <c r="J25" i="32"/>
  <c r="J73" i="32"/>
  <c r="J41" i="32"/>
  <c r="J26" i="32"/>
  <c r="J28" i="32"/>
  <c r="J6" i="32"/>
  <c r="J65" i="32"/>
  <c r="J12" i="32"/>
  <c r="J44" i="32"/>
  <c r="J9" i="32"/>
  <c r="E3" i="30"/>
  <c r="J6" i="60"/>
  <c r="J6" i="9"/>
  <c r="J6" i="42"/>
  <c r="J6" i="59"/>
  <c r="J6" i="40"/>
  <c r="J6" i="6"/>
  <c r="J6" i="58"/>
  <c r="J6" i="49"/>
  <c r="J6" i="62"/>
  <c r="I6" i="14"/>
  <c r="Y8" i="27"/>
  <c r="AA18" i="27" s="1"/>
  <c r="Y8" i="25"/>
  <c r="Y8" i="23"/>
  <c r="AA58" i="23" s="1"/>
  <c r="Y8" i="21"/>
  <c r="J19" i="32"/>
  <c r="J62" i="32"/>
  <c r="J61" i="32"/>
  <c r="J75" i="32"/>
  <c r="J29" i="32"/>
  <c r="J64" i="32"/>
  <c r="J10" i="32"/>
  <c r="J17" i="32"/>
  <c r="J53" i="32"/>
  <c r="J56" i="32"/>
  <c r="J58" i="32"/>
  <c r="J42" i="32"/>
  <c r="J13" i="32"/>
  <c r="J47" i="32"/>
  <c r="J7" i="32"/>
  <c r="J69" i="32"/>
  <c r="J5" i="32"/>
  <c r="J68" i="32"/>
  <c r="J4" i="32"/>
  <c r="J78" i="32"/>
  <c r="J45" i="32"/>
  <c r="J15" i="32"/>
  <c r="J74" i="32"/>
  <c r="F42" i="14"/>
  <c r="G42" i="14" s="1"/>
  <c r="J76" i="32"/>
  <c r="J66" i="32"/>
  <c r="J46" i="32"/>
  <c r="J63" i="32"/>
  <c r="J43" i="32"/>
  <c r="J6" i="61"/>
  <c r="K6" i="20"/>
  <c r="J6" i="2"/>
  <c r="J6" i="65"/>
  <c r="J6" i="3"/>
  <c r="I6" i="12"/>
  <c r="D3" i="30"/>
  <c r="G6" i="40"/>
  <c r="G6" i="34"/>
  <c r="G6" i="58"/>
  <c r="J6" i="20"/>
  <c r="G6" i="42"/>
  <c r="G6" i="49"/>
  <c r="G6" i="57"/>
  <c r="G6" i="64"/>
  <c r="G6" i="2"/>
  <c r="G6" i="63"/>
  <c r="I3" i="32"/>
  <c r="R8" i="28"/>
  <c r="R8" i="26"/>
  <c r="R8" i="24"/>
  <c r="R8" i="22"/>
  <c r="T239" i="22" s="1"/>
  <c r="AA19" i="27" l="1"/>
  <c r="AA323" i="24"/>
  <c r="AA240" i="24"/>
  <c r="AA193" i="24"/>
  <c r="AA107" i="24"/>
  <c r="AA62" i="24"/>
  <c r="AA194" i="24"/>
  <c r="AA195" i="24"/>
  <c r="T191" i="21"/>
  <c r="AA63" i="24"/>
  <c r="AH15" i="27"/>
  <c r="AA327" i="24"/>
  <c r="AA281" i="24"/>
  <c r="AA236" i="24"/>
  <c r="AA150" i="24"/>
  <c r="AA103" i="24"/>
  <c r="AA19" i="24"/>
  <c r="T196" i="22"/>
  <c r="AA64" i="24"/>
  <c r="AA16" i="27"/>
  <c r="AH241" i="22"/>
  <c r="AA367" i="24"/>
  <c r="AA324" i="24"/>
  <c r="AA147" i="24"/>
  <c r="T238" i="22"/>
  <c r="AA15" i="27"/>
  <c r="AH18" i="27"/>
  <c r="T281" i="22"/>
  <c r="T17" i="27"/>
  <c r="AA148" i="24"/>
  <c r="AH60" i="22"/>
  <c r="T16" i="27"/>
  <c r="AA282" i="24"/>
  <c r="AH197" i="22"/>
  <c r="AA279" i="24"/>
  <c r="U366" i="24"/>
  <c r="W366" i="24" s="1"/>
  <c r="U365" i="24"/>
  <c r="W365" i="24" s="1"/>
  <c r="U234" i="24"/>
  <c r="W234" i="24" s="1"/>
  <c r="U233" i="24"/>
  <c r="W233" i="24" s="1"/>
  <c r="U278" i="24"/>
  <c r="W278" i="24" s="1"/>
  <c r="U277" i="24"/>
  <c r="W277" i="24" s="1"/>
  <c r="U146" i="24"/>
  <c r="W146" i="24" s="1"/>
  <c r="U145" i="24"/>
  <c r="W145" i="24" s="1"/>
  <c r="U59" i="24"/>
  <c r="W59" i="24" s="1"/>
  <c r="U58" i="24"/>
  <c r="W58" i="24" s="1"/>
  <c r="U57" i="24"/>
  <c r="W57" i="24" s="1"/>
  <c r="U322" i="24"/>
  <c r="W322" i="24" s="1"/>
  <c r="U321" i="24"/>
  <c r="W321" i="24" s="1"/>
  <c r="U190" i="24"/>
  <c r="W190" i="24" s="1"/>
  <c r="U189" i="24"/>
  <c r="W189" i="24" s="1"/>
  <c r="U15" i="24"/>
  <c r="W15" i="24" s="1"/>
  <c r="U102" i="24"/>
  <c r="W102" i="24" s="1"/>
  <c r="U101" i="24"/>
  <c r="W101" i="24" s="1"/>
  <c r="U14" i="24"/>
  <c r="W14" i="24" s="1"/>
  <c r="U13" i="24"/>
  <c r="W13" i="24" s="1"/>
  <c r="AB59" i="25"/>
  <c r="AD59" i="25" s="1"/>
  <c r="AB58" i="25"/>
  <c r="AD58" i="25" s="1"/>
  <c r="AB57" i="25"/>
  <c r="AD57" i="25" s="1"/>
  <c r="AB25" i="25"/>
  <c r="AD25" i="25" s="1"/>
  <c r="AB18" i="25"/>
  <c r="AD18" i="25" s="1"/>
  <c r="AB17" i="25"/>
  <c r="AD17" i="25" s="1"/>
  <c r="AB16" i="25"/>
  <c r="AD16" i="25" s="1"/>
  <c r="AB15" i="25"/>
  <c r="AD15" i="25" s="1"/>
  <c r="AB14" i="25"/>
  <c r="AD14" i="25" s="1"/>
  <c r="AB13" i="25"/>
  <c r="AD13" i="25" s="1"/>
  <c r="AB322" i="28"/>
  <c r="AD322" i="28" s="1"/>
  <c r="AB190" i="28"/>
  <c r="AD190" i="28" s="1"/>
  <c r="AB189" i="28"/>
  <c r="AD189" i="28" s="1"/>
  <c r="AB145" i="28"/>
  <c r="AD145" i="28" s="1"/>
  <c r="AD168" i="28" s="1"/>
  <c r="AD169" i="28" s="1"/>
  <c r="AD171" i="28" s="1"/>
  <c r="AB101" i="28"/>
  <c r="AD101" i="28" s="1"/>
  <c r="AD124" i="28" s="1"/>
  <c r="AD125" i="28" s="1"/>
  <c r="AD127" i="28" s="1"/>
  <c r="AB59" i="28"/>
  <c r="AD59" i="28" s="1"/>
  <c r="AB58" i="28"/>
  <c r="AD58" i="28" s="1"/>
  <c r="AB57" i="28"/>
  <c r="AD57" i="28" s="1"/>
  <c r="AB15" i="28"/>
  <c r="AD15" i="28" s="1"/>
  <c r="AB14" i="28"/>
  <c r="AD14" i="28" s="1"/>
  <c r="AB13" i="28"/>
  <c r="AD13" i="28" s="1"/>
  <c r="AB234" i="28"/>
  <c r="AD234" i="28" s="1"/>
  <c r="AB233" i="28"/>
  <c r="AD233" i="28" s="1"/>
  <c r="AB278" i="28"/>
  <c r="AD278" i="28" s="1"/>
  <c r="AB277" i="28"/>
  <c r="AD277" i="28" s="1"/>
  <c r="U59" i="25"/>
  <c r="W59" i="25" s="1"/>
  <c r="U58" i="25"/>
  <c r="W58" i="25" s="1"/>
  <c r="U57" i="25"/>
  <c r="W57" i="25" s="1"/>
  <c r="U25" i="25"/>
  <c r="W25" i="25" s="1"/>
  <c r="U18" i="25"/>
  <c r="W18" i="25" s="1"/>
  <c r="U17" i="25"/>
  <c r="W17" i="25" s="1"/>
  <c r="U16" i="25"/>
  <c r="W16" i="25" s="1"/>
  <c r="U15" i="25"/>
  <c r="W15" i="25" s="1"/>
  <c r="U14" i="25"/>
  <c r="W14" i="25" s="1"/>
  <c r="U13" i="25"/>
  <c r="W13" i="25" s="1"/>
  <c r="U322" i="28"/>
  <c r="W322" i="28" s="1"/>
  <c r="W345" i="28" s="1"/>
  <c r="U190" i="28"/>
  <c r="W190" i="28" s="1"/>
  <c r="U189" i="28"/>
  <c r="W189" i="28" s="1"/>
  <c r="U145" i="28"/>
  <c r="W145" i="28" s="1"/>
  <c r="W168" i="28" s="1"/>
  <c r="U101" i="28"/>
  <c r="W101" i="28" s="1"/>
  <c r="W124" i="28" s="1"/>
  <c r="U59" i="28"/>
  <c r="W59" i="28" s="1"/>
  <c r="U58" i="28"/>
  <c r="W58" i="28" s="1"/>
  <c r="U57" i="28"/>
  <c r="W57" i="28" s="1"/>
  <c r="U15" i="28"/>
  <c r="W15" i="28" s="1"/>
  <c r="U14" i="28"/>
  <c r="W14" i="28" s="1"/>
  <c r="U13" i="28"/>
  <c r="W13" i="28" s="1"/>
  <c r="U234" i="28"/>
  <c r="W234" i="28" s="1"/>
  <c r="U233" i="28"/>
  <c r="W233" i="28" s="1"/>
  <c r="U278" i="28"/>
  <c r="W278" i="28" s="1"/>
  <c r="U277" i="28"/>
  <c r="W277" i="28" s="1"/>
  <c r="AB190" i="21"/>
  <c r="AD190" i="21" s="1"/>
  <c r="AB189" i="21"/>
  <c r="AD189" i="21" s="1"/>
  <c r="AB233" i="21"/>
  <c r="AD233" i="21" s="1"/>
  <c r="AD256" i="21" s="1"/>
  <c r="AB145" i="21"/>
  <c r="AD145" i="21" s="1"/>
  <c r="AB101" i="21"/>
  <c r="AD101" i="21" s="1"/>
  <c r="AD124" i="21" s="1"/>
  <c r="AB57" i="21"/>
  <c r="AD57" i="21" s="1"/>
  <c r="AD80" i="21" s="1"/>
  <c r="AB279" i="22"/>
  <c r="AD279" i="22" s="1"/>
  <c r="AB278" i="22"/>
  <c r="AD278" i="22" s="1"/>
  <c r="AB192" i="22"/>
  <c r="AD192" i="22" s="1"/>
  <c r="AB191" i="22"/>
  <c r="AD191" i="22" s="1"/>
  <c r="AB190" i="22"/>
  <c r="AD190" i="22" s="1"/>
  <c r="AB324" i="22"/>
  <c r="AD324" i="22" s="1"/>
  <c r="AB323" i="22"/>
  <c r="AD323" i="22" s="1"/>
  <c r="AB322" i="22"/>
  <c r="AD322" i="22" s="1"/>
  <c r="AB147" i="22"/>
  <c r="AD147" i="22" s="1"/>
  <c r="AB146" i="22"/>
  <c r="AD146" i="22" s="1"/>
  <c r="AB236" i="22"/>
  <c r="AD236" i="22" s="1"/>
  <c r="AB235" i="22"/>
  <c r="AD235" i="22" s="1"/>
  <c r="AB234" i="22"/>
  <c r="AD234" i="22" s="1"/>
  <c r="AB58" i="22"/>
  <c r="AD58" i="22" s="1"/>
  <c r="AB13" i="22"/>
  <c r="AD13" i="22" s="1"/>
  <c r="AD36" i="22" s="1"/>
  <c r="AD37" i="22" s="1"/>
  <c r="AD39" i="22" s="1"/>
  <c r="AB103" i="22"/>
  <c r="AD103" i="22" s="1"/>
  <c r="AB102" i="22"/>
  <c r="AD102" i="22" s="1"/>
  <c r="AA59" i="22"/>
  <c r="AI59" i="25"/>
  <c r="AK59" i="25" s="1"/>
  <c r="AI58" i="25"/>
  <c r="AK58" i="25" s="1"/>
  <c r="AI57" i="25"/>
  <c r="AK57" i="25" s="1"/>
  <c r="AI25" i="25"/>
  <c r="AK25" i="25" s="1"/>
  <c r="AI18" i="25"/>
  <c r="AK18" i="25" s="1"/>
  <c r="AI17" i="25"/>
  <c r="AK17" i="25" s="1"/>
  <c r="AI16" i="25"/>
  <c r="AK16" i="25" s="1"/>
  <c r="AI15" i="25"/>
  <c r="AK15" i="25" s="1"/>
  <c r="AI14" i="25"/>
  <c r="AK14" i="25" s="1"/>
  <c r="AI13" i="25"/>
  <c r="AK13" i="25" s="1"/>
  <c r="AI57" i="26"/>
  <c r="AK57" i="26" s="1"/>
  <c r="AI13" i="26"/>
  <c r="AK13" i="26" s="1"/>
  <c r="AK36" i="26" s="1"/>
  <c r="AK37" i="26" s="1"/>
  <c r="AK39" i="26" s="1"/>
  <c r="AI322" i="28"/>
  <c r="AK322" i="28" s="1"/>
  <c r="AK345" i="28" s="1"/>
  <c r="AK346" i="28" s="1"/>
  <c r="AK348" i="28" s="1"/>
  <c r="AI190" i="28"/>
  <c r="AK190" i="28" s="1"/>
  <c r="AI189" i="28"/>
  <c r="AK189" i="28" s="1"/>
  <c r="AI145" i="28"/>
  <c r="AK145" i="28" s="1"/>
  <c r="AK168" i="28" s="1"/>
  <c r="AK169" i="28" s="1"/>
  <c r="AK171" i="28" s="1"/>
  <c r="AI101" i="28"/>
  <c r="AK101" i="28" s="1"/>
  <c r="AK124" i="28" s="1"/>
  <c r="AK125" i="28" s="1"/>
  <c r="AK127" i="28" s="1"/>
  <c r="AI59" i="28"/>
  <c r="AK59" i="28" s="1"/>
  <c r="AI58" i="28"/>
  <c r="AK58" i="28" s="1"/>
  <c r="AI57" i="28"/>
  <c r="AK57" i="28" s="1"/>
  <c r="AI15" i="28"/>
  <c r="AK15" i="28" s="1"/>
  <c r="AI14" i="28"/>
  <c r="AK14" i="28" s="1"/>
  <c r="AI13" i="28"/>
  <c r="AK13" i="28" s="1"/>
  <c r="AI234" i="28"/>
  <c r="AK234" i="28" s="1"/>
  <c r="AI233" i="28"/>
  <c r="AK233" i="28" s="1"/>
  <c r="AI278" i="28"/>
  <c r="AK278" i="28" s="1"/>
  <c r="AI277" i="28"/>
  <c r="AK277" i="28" s="1"/>
  <c r="T23" i="25"/>
  <c r="AH19" i="25"/>
  <c r="AH324" i="24"/>
  <c r="T237" i="24"/>
  <c r="AH104" i="24"/>
  <c r="AA197" i="22"/>
  <c r="AA238" i="22"/>
  <c r="T22" i="25"/>
  <c r="AH60" i="25"/>
  <c r="T281" i="24"/>
  <c r="T240" i="24"/>
  <c r="T236" i="24"/>
  <c r="T150" i="24"/>
  <c r="AA241" i="22"/>
  <c r="AA237" i="22"/>
  <c r="AH236" i="28"/>
  <c r="AH58" i="26"/>
  <c r="T21" i="25"/>
  <c r="AH326" i="24"/>
  <c r="T280" i="24"/>
  <c r="T239" i="24"/>
  <c r="T235" i="24"/>
  <c r="AH192" i="24"/>
  <c r="T149" i="24"/>
  <c r="AH106" i="24"/>
  <c r="AH65" i="24"/>
  <c r="AH61" i="24"/>
  <c r="AH18" i="24"/>
  <c r="AA104" i="22"/>
  <c r="AA235" i="28"/>
  <c r="AA24" i="25"/>
  <c r="AH62" i="25"/>
  <c r="T325" i="24"/>
  <c r="T283" i="24"/>
  <c r="T191" i="24"/>
  <c r="T21" i="24"/>
  <c r="AH17" i="24"/>
  <c r="T60" i="22"/>
  <c r="T59" i="22"/>
  <c r="U279" i="22"/>
  <c r="W279" i="22" s="1"/>
  <c r="U278" i="22"/>
  <c r="W278" i="22" s="1"/>
  <c r="U192" i="22"/>
  <c r="W192" i="22" s="1"/>
  <c r="U191" i="22"/>
  <c r="W191" i="22" s="1"/>
  <c r="U190" i="22"/>
  <c r="W190" i="22" s="1"/>
  <c r="U102" i="22"/>
  <c r="W102" i="22" s="1"/>
  <c r="U324" i="22"/>
  <c r="W324" i="22" s="1"/>
  <c r="U323" i="22"/>
  <c r="W323" i="22" s="1"/>
  <c r="U322" i="22"/>
  <c r="W322" i="22" s="1"/>
  <c r="U147" i="22"/>
  <c r="W147" i="22" s="1"/>
  <c r="U146" i="22"/>
  <c r="W146" i="22" s="1"/>
  <c r="U236" i="22"/>
  <c r="W236" i="22" s="1"/>
  <c r="U235" i="22"/>
  <c r="W235" i="22" s="1"/>
  <c r="U234" i="22"/>
  <c r="W234" i="22" s="1"/>
  <c r="U58" i="22"/>
  <c r="W58" i="22" s="1"/>
  <c r="U13" i="22"/>
  <c r="W13" i="22" s="1"/>
  <c r="U103" i="22"/>
  <c r="W103" i="22" s="1"/>
  <c r="AB13" i="23"/>
  <c r="AD13" i="23" s="1"/>
  <c r="AB57" i="23"/>
  <c r="AD57" i="23" s="1"/>
  <c r="AB15" i="23"/>
  <c r="AD15" i="23" s="1"/>
  <c r="AB366" i="24"/>
  <c r="AD366" i="24" s="1"/>
  <c r="AB365" i="24"/>
  <c r="AD365" i="24" s="1"/>
  <c r="AB234" i="24"/>
  <c r="AD234" i="24" s="1"/>
  <c r="AB233" i="24"/>
  <c r="AD233" i="24" s="1"/>
  <c r="AB278" i="24"/>
  <c r="AD278" i="24" s="1"/>
  <c r="AB277" i="24"/>
  <c r="AD277" i="24" s="1"/>
  <c r="AB146" i="24"/>
  <c r="AD146" i="24" s="1"/>
  <c r="AB145" i="24"/>
  <c r="AD145" i="24" s="1"/>
  <c r="AB59" i="24"/>
  <c r="AD59" i="24" s="1"/>
  <c r="AB58" i="24"/>
  <c r="AD58" i="24" s="1"/>
  <c r="AB57" i="24"/>
  <c r="AD57" i="24" s="1"/>
  <c r="AB322" i="24"/>
  <c r="AD322" i="24" s="1"/>
  <c r="AB321" i="24"/>
  <c r="AD321" i="24" s="1"/>
  <c r="AB190" i="24"/>
  <c r="AD190" i="24" s="1"/>
  <c r="AB189" i="24"/>
  <c r="AD189" i="24" s="1"/>
  <c r="AB15" i="24"/>
  <c r="AD15" i="24" s="1"/>
  <c r="AB102" i="24"/>
  <c r="AD102" i="24" s="1"/>
  <c r="AB14" i="24"/>
  <c r="AD14" i="24" s="1"/>
  <c r="AB13" i="24"/>
  <c r="AD13" i="24" s="1"/>
  <c r="AB101" i="24"/>
  <c r="AD101" i="24" s="1"/>
  <c r="U13" i="23"/>
  <c r="W13" i="23" s="1"/>
  <c r="U57" i="23"/>
  <c r="W57" i="23" s="1"/>
  <c r="U15" i="23"/>
  <c r="W15" i="23" s="1"/>
  <c r="U145" i="21"/>
  <c r="W145" i="21" s="1"/>
  <c r="U101" i="21"/>
  <c r="W101" i="21" s="1"/>
  <c r="W124" i="21" s="1"/>
  <c r="W125" i="21" s="1"/>
  <c r="W127" i="21" s="1"/>
  <c r="J11" i="20" s="1"/>
  <c r="G11" i="68" s="1"/>
  <c r="H11" i="68" s="1"/>
  <c r="U190" i="21"/>
  <c r="W190" i="21" s="1"/>
  <c r="U189" i="21"/>
  <c r="W189" i="21" s="1"/>
  <c r="U233" i="21"/>
  <c r="W233" i="21" s="1"/>
  <c r="U57" i="21"/>
  <c r="W57" i="21" s="1"/>
  <c r="W80" i="21" s="1"/>
  <c r="W81" i="21" s="1"/>
  <c r="W83" i="21" s="1"/>
  <c r="J10" i="20" s="1"/>
  <c r="G10" i="68" s="1"/>
  <c r="H10" i="68" s="1"/>
  <c r="AI145" i="21"/>
  <c r="AK145" i="21" s="1"/>
  <c r="AI101" i="21"/>
  <c r="AK101" i="21" s="1"/>
  <c r="AK124" i="21" s="1"/>
  <c r="AK125" i="21" s="1"/>
  <c r="AK127" i="21" s="1"/>
  <c r="AI57" i="21"/>
  <c r="AK57" i="21" s="1"/>
  <c r="AK80" i="21" s="1"/>
  <c r="AK81" i="21" s="1"/>
  <c r="AK83" i="21" s="1"/>
  <c r="AI190" i="21"/>
  <c r="AK190" i="21" s="1"/>
  <c r="AI189" i="21"/>
  <c r="AK189" i="21" s="1"/>
  <c r="AI233" i="21"/>
  <c r="AK233" i="21" s="1"/>
  <c r="AK256" i="21" s="1"/>
  <c r="AK257" i="21" s="1"/>
  <c r="AK259" i="21" s="1"/>
  <c r="AI64" i="27"/>
  <c r="AK64" i="27" s="1"/>
  <c r="AI63" i="27"/>
  <c r="AK63" i="27" s="1"/>
  <c r="AI62" i="27"/>
  <c r="AK62" i="27" s="1"/>
  <c r="AI61" i="27"/>
  <c r="AK61" i="27" s="1"/>
  <c r="AI60" i="27"/>
  <c r="AK60" i="27" s="1"/>
  <c r="AI59" i="27"/>
  <c r="AK59" i="27" s="1"/>
  <c r="AI58" i="27"/>
  <c r="AK58" i="27" s="1"/>
  <c r="AI57" i="27"/>
  <c r="AK57" i="27" s="1"/>
  <c r="AI14" i="27"/>
  <c r="AK14" i="27" s="1"/>
  <c r="AI13" i="27"/>
  <c r="AK13" i="27" s="1"/>
  <c r="AA191" i="21"/>
  <c r="T367" i="24"/>
  <c r="AH16" i="27"/>
  <c r="AH23" i="25"/>
  <c r="AA61" i="25"/>
  <c r="T324" i="24"/>
  <c r="T282" i="24"/>
  <c r="AH237" i="24"/>
  <c r="AA151" i="24"/>
  <c r="T147" i="24"/>
  <c r="AA104" i="24"/>
  <c r="T20" i="24"/>
  <c r="T197" i="22"/>
  <c r="AH193" i="22"/>
  <c r="T17" i="21"/>
  <c r="T19" i="27"/>
  <c r="AH22" i="25"/>
  <c r="T60" i="25"/>
  <c r="T327" i="24"/>
  <c r="T323" i="24"/>
  <c r="AH281" i="24"/>
  <c r="AH240" i="24"/>
  <c r="AH236" i="24"/>
  <c r="T193" i="24"/>
  <c r="AH150" i="24"/>
  <c r="T107" i="24"/>
  <c r="T103" i="24"/>
  <c r="T62" i="24"/>
  <c r="T19" i="24"/>
  <c r="T58" i="23"/>
  <c r="AH196" i="22"/>
  <c r="T241" i="22"/>
  <c r="T237" i="22"/>
  <c r="AH325" i="22"/>
  <c r="AA146" i="21"/>
  <c r="AA236" i="28"/>
  <c r="AH21" i="25"/>
  <c r="AA326" i="24"/>
  <c r="AH280" i="24"/>
  <c r="AH239" i="24"/>
  <c r="AH235" i="24"/>
  <c r="AA192" i="24"/>
  <c r="AH149" i="24"/>
  <c r="AA106" i="24"/>
  <c r="AA65" i="24"/>
  <c r="AA61" i="24"/>
  <c r="AA18" i="24"/>
  <c r="AH281" i="22"/>
  <c r="AH104" i="22"/>
  <c r="T235" i="28"/>
  <c r="AH17" i="27"/>
  <c r="T20" i="25"/>
  <c r="T62" i="25"/>
  <c r="AH325" i="24"/>
  <c r="AA283" i="24"/>
  <c r="T238" i="24"/>
  <c r="T195" i="24"/>
  <c r="AH191" i="24"/>
  <c r="AA105" i="24"/>
  <c r="T64" i="24"/>
  <c r="T14" i="23"/>
  <c r="AH194" i="22"/>
  <c r="AI13" i="23"/>
  <c r="AK13" i="23" s="1"/>
  <c r="AI57" i="23"/>
  <c r="AK57" i="23" s="1"/>
  <c r="AI15" i="23"/>
  <c r="AK15" i="23" s="1"/>
  <c r="AI366" i="24"/>
  <c r="AK366" i="24" s="1"/>
  <c r="AI365" i="24"/>
  <c r="AK365" i="24" s="1"/>
  <c r="AI234" i="24"/>
  <c r="AK234" i="24" s="1"/>
  <c r="AI233" i="24"/>
  <c r="AK233" i="24" s="1"/>
  <c r="AI278" i="24"/>
  <c r="AK278" i="24" s="1"/>
  <c r="AI277" i="24"/>
  <c r="AK277" i="24" s="1"/>
  <c r="AI146" i="24"/>
  <c r="AK146" i="24" s="1"/>
  <c r="AI145" i="24"/>
  <c r="AK145" i="24" s="1"/>
  <c r="AI59" i="24"/>
  <c r="AK59" i="24" s="1"/>
  <c r="AI58" i="24"/>
  <c r="AK58" i="24" s="1"/>
  <c r="AI57" i="24"/>
  <c r="AK57" i="24" s="1"/>
  <c r="AI322" i="24"/>
  <c r="AK322" i="24" s="1"/>
  <c r="AI321" i="24"/>
  <c r="AK321" i="24" s="1"/>
  <c r="AI190" i="24"/>
  <c r="AK190" i="24" s="1"/>
  <c r="AI189" i="24"/>
  <c r="AK189" i="24" s="1"/>
  <c r="AI15" i="24"/>
  <c r="AK15" i="24" s="1"/>
  <c r="AI14" i="24"/>
  <c r="AK14" i="24" s="1"/>
  <c r="AI102" i="24"/>
  <c r="AK102" i="24" s="1"/>
  <c r="AI101" i="24"/>
  <c r="AK101" i="24" s="1"/>
  <c r="AI13" i="24"/>
  <c r="AK13" i="24" s="1"/>
  <c r="AH367" i="24"/>
  <c r="AA19" i="25"/>
  <c r="T61" i="25"/>
  <c r="AH282" i="24"/>
  <c r="AH194" i="24"/>
  <c r="T151" i="24"/>
  <c r="AH147" i="24"/>
  <c r="T63" i="24"/>
  <c r="AH20" i="24"/>
  <c r="AA17" i="21"/>
  <c r="AA22" i="25"/>
  <c r="AA60" i="25"/>
  <c r="AH327" i="24"/>
  <c r="AH323" i="24"/>
  <c r="AH193" i="24"/>
  <c r="AH107" i="24"/>
  <c r="AH103" i="24"/>
  <c r="AH62" i="24"/>
  <c r="AH19" i="24"/>
  <c r="AH58" i="23"/>
  <c r="AA196" i="22"/>
  <c r="AA325" i="22"/>
  <c r="AH235" i="28"/>
  <c r="T24" i="25"/>
  <c r="AH20" i="25"/>
  <c r="AA62" i="25"/>
  <c r="AH279" i="24"/>
  <c r="AH238" i="24"/>
  <c r="AH195" i="24"/>
  <c r="AH148" i="24"/>
  <c r="T105" i="24"/>
  <c r="AH64" i="24"/>
  <c r="AH14" i="23"/>
  <c r="AA194" i="22"/>
  <c r="U57" i="26"/>
  <c r="W57" i="26" s="1"/>
  <c r="U13" i="26"/>
  <c r="W13" i="26" s="1"/>
  <c r="W36" i="26" s="1"/>
  <c r="AB64" i="27"/>
  <c r="AD64" i="27" s="1"/>
  <c r="AB63" i="27"/>
  <c r="AD63" i="27" s="1"/>
  <c r="AB62" i="27"/>
  <c r="AD62" i="27" s="1"/>
  <c r="AB61" i="27"/>
  <c r="AD61" i="27" s="1"/>
  <c r="AB60" i="27"/>
  <c r="AD60" i="27" s="1"/>
  <c r="AB59" i="27"/>
  <c r="AD59" i="27" s="1"/>
  <c r="AB58" i="27"/>
  <c r="AD58" i="27" s="1"/>
  <c r="AB57" i="27"/>
  <c r="AD57" i="27" s="1"/>
  <c r="AB14" i="27"/>
  <c r="AD14" i="27" s="1"/>
  <c r="AB13" i="27"/>
  <c r="AD13" i="27" s="1"/>
  <c r="AB57" i="26"/>
  <c r="AD57" i="26" s="1"/>
  <c r="AB13" i="26"/>
  <c r="AD13" i="26" s="1"/>
  <c r="AI279" i="22"/>
  <c r="AK279" i="22" s="1"/>
  <c r="AI278" i="22"/>
  <c r="AK278" i="22" s="1"/>
  <c r="AI192" i="22"/>
  <c r="AK192" i="22" s="1"/>
  <c r="AI191" i="22"/>
  <c r="AK191" i="22" s="1"/>
  <c r="AI190" i="22"/>
  <c r="AK190" i="22" s="1"/>
  <c r="AI103" i="22"/>
  <c r="AK103" i="22" s="1"/>
  <c r="AI102" i="22"/>
  <c r="AK102" i="22" s="1"/>
  <c r="AI324" i="22"/>
  <c r="AK324" i="22" s="1"/>
  <c r="AI323" i="22"/>
  <c r="AK323" i="22" s="1"/>
  <c r="AI322" i="22"/>
  <c r="AK322" i="22" s="1"/>
  <c r="AI147" i="22"/>
  <c r="AK147" i="22" s="1"/>
  <c r="AI146" i="22"/>
  <c r="AK146" i="22" s="1"/>
  <c r="AI236" i="22"/>
  <c r="AK236" i="22" s="1"/>
  <c r="AI235" i="22"/>
  <c r="AK235" i="22" s="1"/>
  <c r="AI234" i="22"/>
  <c r="AK234" i="22" s="1"/>
  <c r="AH59" i="22"/>
  <c r="AI58" i="22"/>
  <c r="AK58" i="22" s="1"/>
  <c r="AI13" i="22"/>
  <c r="AK13" i="22" s="1"/>
  <c r="AK36" i="22" s="1"/>
  <c r="U64" i="27"/>
  <c r="W64" i="27" s="1"/>
  <c r="U63" i="27"/>
  <c r="W63" i="27" s="1"/>
  <c r="U62" i="27"/>
  <c r="W62" i="27" s="1"/>
  <c r="U61" i="27"/>
  <c r="W61" i="27" s="1"/>
  <c r="U60" i="27"/>
  <c r="W60" i="27" s="1"/>
  <c r="U59" i="27"/>
  <c r="W59" i="27" s="1"/>
  <c r="U58" i="27"/>
  <c r="W58" i="27" s="1"/>
  <c r="U57" i="27"/>
  <c r="W57" i="27" s="1"/>
  <c r="U14" i="27"/>
  <c r="W14" i="27" s="1"/>
  <c r="U13" i="27"/>
  <c r="W13" i="27" s="1"/>
  <c r="AA60" i="22"/>
  <c r="AH191" i="21"/>
  <c r="AA23" i="25"/>
  <c r="T19" i="25"/>
  <c r="AH61" i="25"/>
  <c r="AA237" i="24"/>
  <c r="T194" i="24"/>
  <c r="AH151" i="24"/>
  <c r="T104" i="24"/>
  <c r="AH63" i="24"/>
  <c r="AA20" i="24"/>
  <c r="AA193" i="22"/>
  <c r="AH238" i="22"/>
  <c r="AH17" i="21"/>
  <c r="T236" i="28"/>
  <c r="T18" i="27"/>
  <c r="T58" i="26"/>
  <c r="AA21" i="25"/>
  <c r="T326" i="24"/>
  <c r="AA280" i="24"/>
  <c r="AA239" i="24"/>
  <c r="AA235" i="24"/>
  <c r="T192" i="24"/>
  <c r="AA149" i="24"/>
  <c r="T106" i="24"/>
  <c r="T65" i="24"/>
  <c r="T61" i="24"/>
  <c r="T18" i="24"/>
  <c r="AA16" i="23"/>
  <c r="AA281" i="22"/>
  <c r="T104" i="22"/>
  <c r="AA17" i="27"/>
  <c r="AH24" i="25"/>
  <c r="AA20" i="25"/>
  <c r="AA325" i="24"/>
  <c r="AH283" i="24"/>
  <c r="T279" i="24"/>
  <c r="AA238" i="24"/>
  <c r="AA191" i="24"/>
  <c r="T148" i="24"/>
  <c r="AH105" i="24"/>
  <c r="AA21" i="24"/>
  <c r="T17" i="24"/>
  <c r="AA14" i="23"/>
  <c r="AA239" i="22"/>
  <c r="D14" i="68"/>
  <c r="D21" i="9"/>
  <c r="F10" i="52"/>
  <c r="D9" i="34"/>
  <c r="C11" i="52"/>
  <c r="C13" i="52" s="1"/>
  <c r="D14" i="52" s="1"/>
  <c r="D12" i="52"/>
  <c r="D16" i="2"/>
  <c r="D16" i="3"/>
  <c r="D22" i="3"/>
  <c r="D19" i="34"/>
  <c r="D22" i="34"/>
  <c r="AI16" i="21"/>
  <c r="AK16" i="21" s="1"/>
  <c r="F88" i="12"/>
  <c r="G88" i="12" s="1"/>
  <c r="AI15" i="21"/>
  <c r="AK15" i="21" s="1"/>
  <c r="AI13" i="21"/>
  <c r="AK13" i="21" s="1"/>
  <c r="AI14" i="21"/>
  <c r="AK14" i="21" s="1"/>
  <c r="F41" i="30"/>
  <c r="D18" i="9"/>
  <c r="L20" i="14"/>
  <c r="M20" i="14" s="1"/>
  <c r="D17" i="9"/>
  <c r="D19" i="9"/>
  <c r="D22" i="9" s="1"/>
  <c r="D20" i="6"/>
  <c r="D20" i="57"/>
  <c r="D20" i="35"/>
  <c r="D20" i="34"/>
  <c r="L23" i="12"/>
  <c r="M23" i="12" s="1"/>
  <c r="L17" i="14"/>
  <c r="M17" i="14" s="1"/>
  <c r="D20" i="2"/>
  <c r="L9" i="14"/>
  <c r="M9" i="14" s="1"/>
  <c r="D20" i="42"/>
  <c r="D20" i="59"/>
  <c r="L42" i="14"/>
  <c r="M42" i="14" s="1"/>
  <c r="D20" i="60"/>
  <c r="D20" i="3"/>
  <c r="D20" i="61"/>
  <c r="L91" i="12"/>
  <c r="M91" i="12" s="1"/>
  <c r="L32" i="14"/>
  <c r="M32" i="14" s="1"/>
  <c r="D20" i="9"/>
  <c r="D20" i="40"/>
  <c r="D20" i="49"/>
  <c r="D20" i="58"/>
  <c r="D20" i="62"/>
  <c r="L12" i="14"/>
  <c r="M12" i="14" s="1"/>
  <c r="L24" i="14"/>
  <c r="M24" i="14" s="1"/>
  <c r="L36" i="14"/>
  <c r="M36" i="14" s="1"/>
  <c r="L16" i="14"/>
  <c r="M16" i="14" s="1"/>
  <c r="L30" i="14"/>
  <c r="M30" i="14" s="1"/>
  <c r="D17" i="59"/>
  <c r="D17" i="67"/>
  <c r="L22" i="14"/>
  <c r="M22" i="14" s="1"/>
  <c r="L34" i="14"/>
  <c r="M34" i="14" s="1"/>
  <c r="L11" i="14"/>
  <c r="M11" i="14" s="1"/>
  <c r="L28" i="14"/>
  <c r="M28" i="14" s="1"/>
  <c r="F23" i="14"/>
  <c r="G23" i="14" s="1"/>
  <c r="L14" i="14"/>
  <c r="M14" i="14" s="1"/>
  <c r="L27" i="14"/>
  <c r="M27" i="14" s="1"/>
  <c r="L41" i="14"/>
  <c r="M41" i="14" s="1"/>
  <c r="L18" i="14"/>
  <c r="M18" i="14" s="1"/>
  <c r="L40" i="14"/>
  <c r="M40" i="14" s="1"/>
  <c r="D13" i="67"/>
  <c r="D14" i="67" s="1"/>
  <c r="D17" i="3"/>
  <c r="D17" i="57"/>
  <c r="K15" i="47"/>
  <c r="L14" i="47"/>
  <c r="L15" i="47" s="1"/>
  <c r="K62" i="32"/>
  <c r="D17" i="61"/>
  <c r="D17" i="62"/>
  <c r="W256" i="21"/>
  <c r="W257" i="21" s="1"/>
  <c r="W259" i="21" s="1"/>
  <c r="J14" i="20" s="1"/>
  <c r="G14" i="68" s="1"/>
  <c r="F11" i="52"/>
  <c r="F13" i="52" s="1"/>
  <c r="F12" i="52"/>
  <c r="D16" i="49"/>
  <c r="D19" i="49"/>
  <c r="D16" i="6"/>
  <c r="D22" i="49"/>
  <c r="D22" i="35"/>
  <c r="E19" i="52"/>
  <c r="D19" i="35"/>
  <c r="D16" i="35"/>
  <c r="D22" i="6"/>
  <c r="D19" i="6"/>
  <c r="D24" i="2"/>
  <c r="D24" i="34"/>
  <c r="D24" i="3"/>
  <c r="F12" i="30"/>
  <c r="F6" i="30"/>
  <c r="D17" i="58"/>
  <c r="D17" i="42"/>
  <c r="G26" i="52"/>
  <c r="G6" i="52" s="1"/>
  <c r="G10" i="52" s="1"/>
  <c r="F18" i="46"/>
  <c r="F17" i="46"/>
  <c r="D11" i="49"/>
  <c r="D12" i="49"/>
  <c r="E12" i="52"/>
  <c r="E11" i="52"/>
  <c r="E13" i="52" s="1"/>
  <c r="E14" i="52" s="1"/>
  <c r="L67" i="12"/>
  <c r="M67" i="12" s="1"/>
  <c r="K17" i="32"/>
  <c r="F22" i="14"/>
  <c r="G22" i="14" s="1"/>
  <c r="L26" i="14"/>
  <c r="M26" i="14" s="1"/>
  <c r="L35" i="14"/>
  <c r="M35" i="14" s="1"/>
  <c r="I23" i="66"/>
  <c r="J23" i="66" s="1"/>
  <c r="L24" i="12"/>
  <c r="M24" i="12" s="1"/>
  <c r="K73" i="32"/>
  <c r="F13" i="14"/>
  <c r="I17" i="46" s="1"/>
  <c r="L10" i="14"/>
  <c r="M10" i="14" s="1"/>
  <c r="L19" i="14"/>
  <c r="M19" i="14" s="1"/>
  <c r="L29" i="14"/>
  <c r="M29" i="14" s="1"/>
  <c r="L38" i="14"/>
  <c r="M38" i="14" s="1"/>
  <c r="L13" i="14"/>
  <c r="M13" i="14" s="1"/>
  <c r="L23" i="14"/>
  <c r="M23" i="14" s="1"/>
  <c r="I20" i="66"/>
  <c r="J20" i="66" s="1"/>
  <c r="F19" i="30"/>
  <c r="F47" i="30"/>
  <c r="F10" i="12"/>
  <c r="G10" i="12" s="1"/>
  <c r="F78" i="12"/>
  <c r="G78" i="12" s="1"/>
  <c r="F33" i="30"/>
  <c r="F38" i="30"/>
  <c r="U16" i="21"/>
  <c r="W16" i="21" s="1"/>
  <c r="F10" i="66"/>
  <c r="G10" i="66" s="1"/>
  <c r="K46" i="32"/>
  <c r="I12" i="66"/>
  <c r="J12" i="66" s="1"/>
  <c r="I24" i="66"/>
  <c r="J24" i="66" s="1"/>
  <c r="K38" i="32"/>
  <c r="I19" i="66"/>
  <c r="J19" i="66" s="1"/>
  <c r="F83" i="12"/>
  <c r="G83" i="12" s="1"/>
  <c r="F95" i="12"/>
  <c r="G95" i="12" s="1"/>
  <c r="F18" i="12"/>
  <c r="G18" i="12" s="1"/>
  <c r="F37" i="12"/>
  <c r="G37" i="12" s="1"/>
  <c r="F18" i="66"/>
  <c r="G18" i="66" s="1"/>
  <c r="F17" i="12"/>
  <c r="G17" i="12" s="1"/>
  <c r="F32" i="12"/>
  <c r="G32" i="12" s="1"/>
  <c r="F60" i="12"/>
  <c r="G60" i="12" s="1"/>
  <c r="F20" i="66"/>
  <c r="G20" i="66" s="1"/>
  <c r="F28" i="14"/>
  <c r="G28" i="14" s="1"/>
  <c r="F27" i="14"/>
  <c r="G27" i="14" s="1"/>
  <c r="U14" i="21"/>
  <c r="W14" i="21" s="1"/>
  <c r="K41" i="32"/>
  <c r="K29" i="32"/>
  <c r="F24" i="12"/>
  <c r="G24" i="12" s="1"/>
  <c r="F57" i="12"/>
  <c r="G57" i="12" s="1"/>
  <c r="F93" i="12"/>
  <c r="G93" i="12" s="1"/>
  <c r="F66" i="12"/>
  <c r="G66" i="12" s="1"/>
  <c r="F33" i="14"/>
  <c r="G33" i="14" s="1"/>
  <c r="F12" i="14"/>
  <c r="I16" i="46" s="1"/>
  <c r="J16" i="46" s="1"/>
  <c r="F32" i="14"/>
  <c r="G32" i="14" s="1"/>
  <c r="F14" i="30"/>
  <c r="F46" i="30"/>
  <c r="F28" i="30"/>
  <c r="I28" i="66"/>
  <c r="J28" i="66" s="1"/>
  <c r="I11" i="66"/>
  <c r="J11" i="66" s="1"/>
  <c r="I33" i="66"/>
  <c r="J33" i="66" s="1"/>
  <c r="U13" i="21"/>
  <c r="W13" i="21" s="1"/>
  <c r="F18" i="14"/>
  <c r="G18" i="14" s="1"/>
  <c r="K50" i="32"/>
  <c r="K44" i="32"/>
  <c r="F13" i="12"/>
  <c r="G13" i="12" s="1"/>
  <c r="F65" i="12"/>
  <c r="G65" i="12" s="1"/>
  <c r="F25" i="12"/>
  <c r="G25" i="12" s="1"/>
  <c r="F79" i="12"/>
  <c r="G79" i="12" s="1"/>
  <c r="F11" i="14"/>
  <c r="G11" i="14" s="1"/>
  <c r="F38" i="14"/>
  <c r="G38" i="14" s="1"/>
  <c r="F17" i="14"/>
  <c r="G17" i="14" s="1"/>
  <c r="F36" i="14"/>
  <c r="G36" i="14" s="1"/>
  <c r="F25" i="30"/>
  <c r="F18" i="30"/>
  <c r="I34" i="66"/>
  <c r="J34" i="66" s="1"/>
  <c r="I16" i="66"/>
  <c r="J16" i="66" s="1"/>
  <c r="L37" i="12"/>
  <c r="M37" i="12" s="1"/>
  <c r="L49" i="12"/>
  <c r="M49" i="12" s="1"/>
  <c r="L18" i="12"/>
  <c r="M18" i="12" s="1"/>
  <c r="L63" i="12"/>
  <c r="M63" i="12" s="1"/>
  <c r="L88" i="12"/>
  <c r="M88" i="12" s="1"/>
  <c r="L17" i="12"/>
  <c r="M17" i="12" s="1"/>
  <c r="L62" i="12"/>
  <c r="M62" i="12" s="1"/>
  <c r="F27" i="66"/>
  <c r="G27" i="66" s="1"/>
  <c r="F9" i="66"/>
  <c r="G9" i="66" s="1"/>
  <c r="F32" i="66"/>
  <c r="G32" i="66" s="1"/>
  <c r="L78" i="12"/>
  <c r="M78" i="12" s="1"/>
  <c r="L97" i="12"/>
  <c r="M97" i="12" s="1"/>
  <c r="L96" i="12"/>
  <c r="M96" i="12" s="1"/>
  <c r="F28" i="66"/>
  <c r="G28" i="66" s="1"/>
  <c r="F11" i="66"/>
  <c r="G11" i="66" s="1"/>
  <c r="L51" i="12"/>
  <c r="M51" i="12" s="1"/>
  <c r="L82" i="12"/>
  <c r="M82" i="12" s="1"/>
  <c r="L13" i="12"/>
  <c r="M13" i="12" s="1"/>
  <c r="L57" i="12"/>
  <c r="M57" i="12" s="1"/>
  <c r="F23" i="66"/>
  <c r="G23" i="66" s="1"/>
  <c r="F21" i="66"/>
  <c r="G21" i="66" s="1"/>
  <c r="K10" i="32"/>
  <c r="K19" i="32"/>
  <c r="K48" i="32"/>
  <c r="K72" i="32"/>
  <c r="K5" i="32"/>
  <c r="F15" i="12"/>
  <c r="G15" i="12" s="1"/>
  <c r="F36" i="12"/>
  <c r="G36" i="12" s="1"/>
  <c r="F23" i="12"/>
  <c r="G23" i="12" s="1"/>
  <c r="F62" i="12"/>
  <c r="G62" i="12" s="1"/>
  <c r="F80" i="12"/>
  <c r="G80" i="12" s="1"/>
  <c r="F96" i="12"/>
  <c r="G96" i="12" s="1"/>
  <c r="F51" i="12"/>
  <c r="G51" i="12" s="1"/>
  <c r="F76" i="12"/>
  <c r="G76" i="12" s="1"/>
  <c r="F91" i="12"/>
  <c r="G91" i="12" s="1"/>
  <c r="F44" i="30"/>
  <c r="F29" i="30"/>
  <c r="F9" i="30"/>
  <c r="F13" i="30"/>
  <c r="F36" i="30"/>
  <c r="F26" i="30"/>
  <c r="F48" i="30"/>
  <c r="F4" i="30"/>
  <c r="F17" i="30"/>
  <c r="F16" i="30"/>
  <c r="F11" i="30"/>
  <c r="I15" i="66"/>
  <c r="J15" i="66" s="1"/>
  <c r="I17" i="66"/>
  <c r="J17" i="66" s="1"/>
  <c r="I9" i="66"/>
  <c r="J9" i="66" s="1"/>
  <c r="I18" i="66"/>
  <c r="J18" i="66" s="1"/>
  <c r="I27" i="66"/>
  <c r="J27" i="66" s="1"/>
  <c r="D17" i="34"/>
  <c r="D17" i="40"/>
  <c r="U15" i="21"/>
  <c r="W15" i="21" s="1"/>
  <c r="F5" i="30"/>
  <c r="F34" i="30"/>
  <c r="F22" i="30"/>
  <c r="F15" i="30"/>
  <c r="F39" i="30"/>
  <c r="F49" i="30"/>
  <c r="K21" i="32"/>
  <c r="K11" i="32"/>
  <c r="K24" i="32"/>
  <c r="K42" i="32"/>
  <c r="F19" i="12"/>
  <c r="G19" i="12" s="1"/>
  <c r="F16" i="12"/>
  <c r="G16" i="12" s="1"/>
  <c r="F49" i="12"/>
  <c r="G49" i="12" s="1"/>
  <c r="F67" i="12"/>
  <c r="G67" i="12" s="1"/>
  <c r="F90" i="12"/>
  <c r="G90" i="12" s="1"/>
  <c r="F33" i="12"/>
  <c r="G33" i="12" s="1"/>
  <c r="F63" i="12"/>
  <c r="G63" i="12" s="1"/>
  <c r="F82" i="12"/>
  <c r="G82" i="12" s="1"/>
  <c r="F8" i="30"/>
  <c r="F21" i="30"/>
  <c r="F37" i="30"/>
  <c r="F45" i="30"/>
  <c r="F30" i="30"/>
  <c r="F20" i="30"/>
  <c r="F7" i="30"/>
  <c r="F31" i="30"/>
  <c r="F27" i="30"/>
  <c r="D17" i="35"/>
  <c r="I10" i="66"/>
  <c r="J10" i="66" s="1"/>
  <c r="I32" i="66"/>
  <c r="J32" i="66" s="1"/>
  <c r="I21" i="66"/>
  <c r="J21" i="66" s="1"/>
  <c r="I13" i="66"/>
  <c r="J13" i="66" s="1"/>
  <c r="D17" i="2"/>
  <c r="D17" i="6"/>
  <c r="D17" i="49"/>
  <c r="D17" i="60"/>
  <c r="L16" i="12"/>
  <c r="M16" i="12" s="1"/>
  <c r="L65" i="12"/>
  <c r="M65" i="12" s="1"/>
  <c r="L76" i="12"/>
  <c r="M76" i="12" s="1"/>
  <c r="L95" i="12"/>
  <c r="M95" i="12" s="1"/>
  <c r="L15" i="12"/>
  <c r="M15" i="12" s="1"/>
  <c r="L25" i="12"/>
  <c r="M25" i="12" s="1"/>
  <c r="L36" i="12"/>
  <c r="M36" i="12" s="1"/>
  <c r="L60" i="12"/>
  <c r="M60" i="12" s="1"/>
  <c r="L79" i="12"/>
  <c r="M79" i="12" s="1"/>
  <c r="L93" i="12"/>
  <c r="M93" i="12" s="1"/>
  <c r="F26" i="14"/>
  <c r="G26" i="14" s="1"/>
  <c r="F35" i="14"/>
  <c r="G35" i="14" s="1"/>
  <c r="F16" i="14"/>
  <c r="G16" i="14" s="1"/>
  <c r="F14" i="14"/>
  <c r="G14" i="14" s="1"/>
  <c r="F24" i="14"/>
  <c r="G24" i="14" s="1"/>
  <c r="F34" i="14"/>
  <c r="G34" i="14" s="1"/>
  <c r="F22" i="66"/>
  <c r="G22" i="66" s="1"/>
  <c r="F17" i="66"/>
  <c r="G17" i="66" s="1"/>
  <c r="F24" i="66"/>
  <c r="G24" i="66" s="1"/>
  <c r="F34" i="66"/>
  <c r="G34" i="66" s="1"/>
  <c r="F19" i="66"/>
  <c r="G19" i="66" s="1"/>
  <c r="L33" i="12"/>
  <c r="M33" i="12" s="1"/>
  <c r="L80" i="12"/>
  <c r="M80" i="12" s="1"/>
  <c r="L90" i="12"/>
  <c r="M90" i="12" s="1"/>
  <c r="L10" i="12"/>
  <c r="M10" i="12" s="1"/>
  <c r="L19" i="12"/>
  <c r="M19" i="12" s="1"/>
  <c r="L32" i="12"/>
  <c r="M32" i="12" s="1"/>
  <c r="L66" i="12"/>
  <c r="M66" i="12" s="1"/>
  <c r="F20" i="14"/>
  <c r="G20" i="14" s="1"/>
  <c r="F30" i="14"/>
  <c r="G30" i="14" s="1"/>
  <c r="F41" i="14"/>
  <c r="G41" i="14" s="1"/>
  <c r="F10" i="14"/>
  <c r="G10" i="14" s="1"/>
  <c r="F19" i="14"/>
  <c r="G19" i="14" s="1"/>
  <c r="F29" i="14"/>
  <c r="G29" i="14" s="1"/>
  <c r="F40" i="14"/>
  <c r="G40" i="14" s="1"/>
  <c r="F42" i="30"/>
  <c r="F40" i="30"/>
  <c r="F32" i="30"/>
  <c r="F24" i="30"/>
  <c r="F10" i="30"/>
  <c r="F43" i="30"/>
  <c r="F23" i="30"/>
  <c r="F35" i="30"/>
  <c r="F13" i="66"/>
  <c r="G13" i="66" s="1"/>
  <c r="F15" i="66"/>
  <c r="G15" i="66" s="1"/>
  <c r="F16" i="66"/>
  <c r="G16" i="66" s="1"/>
  <c r="F12" i="66"/>
  <c r="G12" i="66" s="1"/>
  <c r="K39" i="32"/>
  <c r="K75" i="32"/>
  <c r="K66" i="32"/>
  <c r="K51" i="32"/>
  <c r="K59" i="32"/>
  <c r="K27" i="32"/>
  <c r="K25" i="32"/>
  <c r="K18" i="32"/>
  <c r="K65" i="32"/>
  <c r="K28" i="32"/>
  <c r="K4" i="32"/>
  <c r="K53" i="32"/>
  <c r="K31" i="32"/>
  <c r="K77" i="32"/>
  <c r="K69" i="32"/>
  <c r="K34" i="32"/>
  <c r="K13" i="32"/>
  <c r="K16" i="32"/>
  <c r="K8" i="32"/>
  <c r="K49" i="32"/>
  <c r="K32" i="32"/>
  <c r="K35" i="32"/>
  <c r="K9" i="32"/>
  <c r="K57" i="32"/>
  <c r="K54" i="32"/>
  <c r="L46" i="12" s="1"/>
  <c r="M46" i="12" s="1"/>
  <c r="K14" i="32"/>
  <c r="K23" i="32"/>
  <c r="K74" i="32"/>
  <c r="K58" i="32"/>
  <c r="L54" i="12" s="1"/>
  <c r="M54" i="12" s="1"/>
  <c r="K6" i="32"/>
  <c r="K40" i="32"/>
  <c r="K20" i="32"/>
  <c r="K30" i="32"/>
  <c r="K7" i="32"/>
  <c r="K33" i="32"/>
  <c r="K61" i="32"/>
  <c r="K45" i="32"/>
  <c r="K43" i="32"/>
  <c r="K67" i="32"/>
  <c r="K76" i="32"/>
  <c r="K37" i="32"/>
  <c r="K47" i="32"/>
  <c r="K71" i="32"/>
  <c r="K55" i="32"/>
  <c r="K70" i="32"/>
  <c r="K26" i="32"/>
  <c r="K15" i="32"/>
  <c r="K68" i="32"/>
  <c r="K64" i="32"/>
  <c r="L71" i="12" s="1"/>
  <c r="M71" i="12" s="1"/>
  <c r="K60" i="32"/>
  <c r="K63" i="32"/>
  <c r="K56" i="32"/>
  <c r="K36" i="32"/>
  <c r="K12" i="32"/>
  <c r="K22" i="32"/>
  <c r="K52" i="32"/>
  <c r="AD345" i="28"/>
  <c r="AD346" i="28" s="1"/>
  <c r="AD348" i="28" s="1"/>
  <c r="AD36" i="26"/>
  <c r="AD37" i="26" s="1"/>
  <c r="AD39" i="26" s="1"/>
  <c r="L33" i="66"/>
  <c r="M33" i="66" s="1"/>
  <c r="L27" i="66"/>
  <c r="M27" i="66" s="1"/>
  <c r="L24" i="66"/>
  <c r="M24" i="66" s="1"/>
  <c r="L22" i="66"/>
  <c r="M22" i="66" s="1"/>
  <c r="L20" i="66"/>
  <c r="M20" i="66" s="1"/>
  <c r="L18" i="66"/>
  <c r="M18" i="66" s="1"/>
  <c r="L16" i="66"/>
  <c r="M16" i="66" s="1"/>
  <c r="L13" i="66"/>
  <c r="M13" i="66" s="1"/>
  <c r="L11" i="66"/>
  <c r="M11" i="66" s="1"/>
  <c r="L9" i="66"/>
  <c r="M9" i="66" s="1"/>
  <c r="L34" i="66"/>
  <c r="M34" i="66" s="1"/>
  <c r="L32" i="66"/>
  <c r="M32" i="66" s="1"/>
  <c r="L28" i="66"/>
  <c r="M28" i="66" s="1"/>
  <c r="L23" i="66"/>
  <c r="M23" i="66" s="1"/>
  <c r="L21" i="66"/>
  <c r="M21" i="66" s="1"/>
  <c r="L19" i="66"/>
  <c r="M19" i="66" s="1"/>
  <c r="L17" i="66"/>
  <c r="M17" i="66" s="1"/>
  <c r="L15" i="66"/>
  <c r="M15" i="66" s="1"/>
  <c r="L12" i="66"/>
  <c r="M12" i="66" s="1"/>
  <c r="L10" i="66"/>
  <c r="M10" i="66" s="1"/>
  <c r="D10" i="2"/>
  <c r="D11" i="6"/>
  <c r="D10" i="6"/>
  <c r="D12" i="6"/>
  <c r="D11" i="2"/>
  <c r="D12" i="2"/>
  <c r="D13" i="62"/>
  <c r="D14" i="62" s="1"/>
  <c r="D13" i="59"/>
  <c r="D14" i="59" s="1"/>
  <c r="D13" i="42"/>
  <c r="D14" i="42" s="1"/>
  <c r="D13" i="58"/>
  <c r="D14" i="58" s="1"/>
  <c r="D13" i="60"/>
  <c r="D14" i="60" s="1"/>
  <c r="D13" i="57"/>
  <c r="D14" i="57" s="1"/>
  <c r="D13" i="61"/>
  <c r="D14" i="61" s="1"/>
  <c r="D13" i="40"/>
  <c r="D14" i="40" s="1"/>
  <c r="D13" i="3"/>
  <c r="D14" i="3" s="1"/>
  <c r="D11" i="9"/>
  <c r="D12" i="9"/>
  <c r="D10" i="9"/>
  <c r="D9" i="9"/>
  <c r="D11" i="35"/>
  <c r="D10" i="34"/>
  <c r="D12" i="34"/>
  <c r="D10" i="35"/>
  <c r="D11" i="34"/>
  <c r="D12" i="35"/>
  <c r="D21" i="49"/>
  <c r="D21" i="6"/>
  <c r="D21" i="62"/>
  <c r="D21" i="2"/>
  <c r="D21" i="60"/>
  <c r="D21" i="34"/>
  <c r="D21" i="57"/>
  <c r="D21" i="40"/>
  <c r="D21" i="59"/>
  <c r="D21" i="3"/>
  <c r="D21" i="61"/>
  <c r="D21" i="58"/>
  <c r="D21" i="35"/>
  <c r="D21" i="42"/>
  <c r="D18" i="6"/>
  <c r="D18" i="62"/>
  <c r="D18" i="34"/>
  <c r="D18" i="42"/>
  <c r="D18" i="60"/>
  <c r="D18" i="61"/>
  <c r="D18" i="35"/>
  <c r="D18" i="57"/>
  <c r="D18" i="49"/>
  <c r="D18" i="40"/>
  <c r="D18" i="59"/>
  <c r="D18" i="3"/>
  <c r="D18" i="58"/>
  <c r="D18" i="2"/>
  <c r="W36" i="22"/>
  <c r="W37" i="22" s="1"/>
  <c r="W39" i="22" s="1"/>
  <c r="J16" i="20" s="1"/>
  <c r="I11" i="32"/>
  <c r="I27" i="32"/>
  <c r="I44" i="32"/>
  <c r="I78" i="32"/>
  <c r="F30" i="66" s="1"/>
  <c r="G30" i="66" s="1"/>
  <c r="I51" i="32"/>
  <c r="I43" i="12" s="1"/>
  <c r="J43" i="12" s="1"/>
  <c r="I67" i="32"/>
  <c r="F74" i="12" s="1"/>
  <c r="G74" i="12" s="1"/>
  <c r="I5" i="32"/>
  <c r="I28" i="32"/>
  <c r="I45" i="32"/>
  <c r="F34" i="12" s="1"/>
  <c r="I53" i="32"/>
  <c r="F45" i="12" s="1"/>
  <c r="G45" i="12" s="1"/>
  <c r="I61" i="32"/>
  <c r="F59" i="12" s="1"/>
  <c r="G59" i="12" s="1"/>
  <c r="I69" i="32"/>
  <c r="F81" i="12" s="1"/>
  <c r="G81" i="12" s="1"/>
  <c r="I74" i="32"/>
  <c r="F55" i="12" s="1"/>
  <c r="G55" i="12" s="1"/>
  <c r="I9" i="32"/>
  <c r="I34" i="32"/>
  <c r="I56" i="32"/>
  <c r="F48" i="12" s="1"/>
  <c r="G48" i="12" s="1"/>
  <c r="I68" i="32"/>
  <c r="I29" i="32"/>
  <c r="I55" i="32"/>
  <c r="F47" i="12" s="1"/>
  <c r="G47" i="12" s="1"/>
  <c r="I17" i="32"/>
  <c r="I70" i="32"/>
  <c r="I66" i="32"/>
  <c r="F73" i="12" s="1"/>
  <c r="G73" i="12" s="1"/>
  <c r="I73" i="32"/>
  <c r="F86" i="12" s="1"/>
  <c r="G86" i="12" s="1"/>
  <c r="I7" i="32"/>
  <c r="I23" i="32"/>
  <c r="I32" i="32"/>
  <c r="I43" i="32"/>
  <c r="F26" i="12" s="1"/>
  <c r="G26" i="12" s="1"/>
  <c r="I59" i="32"/>
  <c r="I21" i="32"/>
  <c r="I41" i="32"/>
  <c r="F14" i="12" s="1"/>
  <c r="G14" i="12" s="1"/>
  <c r="I76" i="32"/>
  <c r="F31" i="12" s="1"/>
  <c r="G31" i="12" s="1"/>
  <c r="I16" i="32"/>
  <c r="I40" i="32"/>
  <c r="F11" i="12" s="1"/>
  <c r="G11" i="12" s="1"/>
  <c r="I52" i="32"/>
  <c r="F44" i="12" s="1"/>
  <c r="G44" i="12" s="1"/>
  <c r="I64" i="32"/>
  <c r="F71" i="12" s="1"/>
  <c r="G71" i="12" s="1"/>
  <c r="I71" i="32"/>
  <c r="F99" i="12" s="1"/>
  <c r="G99" i="12" s="1"/>
  <c r="I22" i="32"/>
  <c r="I47" i="32"/>
  <c r="I58" i="32"/>
  <c r="F54" i="12" s="1"/>
  <c r="G54" i="12" s="1"/>
  <c r="I24" i="32"/>
  <c r="I50" i="32"/>
  <c r="F41" i="12" s="1"/>
  <c r="G41" i="12" s="1"/>
  <c r="F77" i="12"/>
  <c r="G77" i="12" s="1"/>
  <c r="I38" i="32"/>
  <c r="F37" i="14" s="1"/>
  <c r="G37" i="14" s="1"/>
  <c r="I77" i="32"/>
  <c r="F25" i="66" s="1"/>
  <c r="G25" i="66" s="1"/>
  <c r="I19" i="32"/>
  <c r="I35" i="32"/>
  <c r="F30" i="12"/>
  <c r="G30" i="12" s="1"/>
  <c r="I20" i="32"/>
  <c r="F43" i="12"/>
  <c r="G43" i="12" s="1"/>
  <c r="I14" i="32"/>
  <c r="I37" i="32"/>
  <c r="I18" i="32"/>
  <c r="I48" i="32"/>
  <c r="I6" i="32"/>
  <c r="I39" i="32"/>
  <c r="I46" i="32"/>
  <c r="F35" i="12" s="1"/>
  <c r="G35" i="12" s="1"/>
  <c r="I75" i="32"/>
  <c r="I42" i="32"/>
  <c r="F20" i="12" s="1"/>
  <c r="G20" i="12" s="1"/>
  <c r="I10" i="32"/>
  <c r="I33" i="32"/>
  <c r="I15" i="32"/>
  <c r="I31" i="32"/>
  <c r="I60" i="32"/>
  <c r="F56" i="12" s="1"/>
  <c r="G56" i="12" s="1"/>
  <c r="I13" i="32"/>
  <c r="I72" i="32"/>
  <c r="F92" i="12" s="1"/>
  <c r="G92" i="12" s="1"/>
  <c r="I12" i="32"/>
  <c r="I30" i="32"/>
  <c r="I49" i="32"/>
  <c r="F40" i="12" s="1"/>
  <c r="G40" i="12" s="1"/>
  <c r="I57" i="32"/>
  <c r="F52" i="12" s="1"/>
  <c r="G52" i="12" s="1"/>
  <c r="I65" i="32"/>
  <c r="F72" i="12" s="1"/>
  <c r="G72" i="12" s="1"/>
  <c r="I4" i="32"/>
  <c r="I25" i="32"/>
  <c r="I36" i="32"/>
  <c r="I63" i="32"/>
  <c r="F70" i="12" s="1"/>
  <c r="G70" i="12" s="1"/>
  <c r="I54" i="32"/>
  <c r="F46" i="12" s="1"/>
  <c r="G46" i="12" s="1"/>
  <c r="I62" i="32"/>
  <c r="F64" i="12" s="1"/>
  <c r="G64" i="12" s="1"/>
  <c r="I8" i="32"/>
  <c r="I26" i="32"/>
  <c r="I97" i="12"/>
  <c r="J97" i="12" s="1"/>
  <c r="I95" i="12"/>
  <c r="J95" i="12" s="1"/>
  <c r="I92" i="12"/>
  <c r="J92" i="12" s="1"/>
  <c r="I90" i="12"/>
  <c r="J90" i="12" s="1"/>
  <c r="I88" i="12"/>
  <c r="J88" i="12" s="1"/>
  <c r="I82" i="12"/>
  <c r="J82" i="12" s="1"/>
  <c r="I80" i="12"/>
  <c r="J80" i="12" s="1"/>
  <c r="I78" i="12"/>
  <c r="J78" i="12" s="1"/>
  <c r="I76" i="12"/>
  <c r="J76" i="12" s="1"/>
  <c r="I67" i="12"/>
  <c r="J67" i="12" s="1"/>
  <c r="I65" i="12"/>
  <c r="J65" i="12" s="1"/>
  <c r="I63" i="12"/>
  <c r="J63" i="12" s="1"/>
  <c r="I59" i="12"/>
  <c r="J59" i="12" s="1"/>
  <c r="I54" i="12"/>
  <c r="J54" i="12" s="1"/>
  <c r="I51" i="12"/>
  <c r="J51" i="12" s="1"/>
  <c r="I37" i="12"/>
  <c r="J37" i="12" s="1"/>
  <c r="I33" i="12"/>
  <c r="J33" i="12" s="1"/>
  <c r="I31" i="12"/>
  <c r="J31" i="12" s="1"/>
  <c r="I24" i="12"/>
  <c r="J24" i="12" s="1"/>
  <c r="I18" i="12"/>
  <c r="J18" i="12" s="1"/>
  <c r="I16" i="12"/>
  <c r="J16" i="12" s="1"/>
  <c r="I14" i="12"/>
  <c r="J14" i="12" s="1"/>
  <c r="I96" i="12"/>
  <c r="J96" i="12" s="1"/>
  <c r="I93" i="12"/>
  <c r="J93" i="12" s="1"/>
  <c r="I91" i="12"/>
  <c r="J91" i="12" s="1"/>
  <c r="I83" i="12"/>
  <c r="J83" i="12" s="1"/>
  <c r="I79" i="12"/>
  <c r="J79" i="12" s="1"/>
  <c r="I70" i="12"/>
  <c r="J70" i="12" s="1"/>
  <c r="I66" i="12"/>
  <c r="J66" i="12" s="1"/>
  <c r="I62" i="12"/>
  <c r="J62" i="12" s="1"/>
  <c r="I60" i="12"/>
  <c r="J60" i="12" s="1"/>
  <c r="I57" i="12"/>
  <c r="J57" i="12" s="1"/>
  <c r="I49" i="12"/>
  <c r="J49" i="12" s="1"/>
  <c r="I36" i="12"/>
  <c r="J36" i="12" s="1"/>
  <c r="I32" i="12"/>
  <c r="J32" i="12" s="1"/>
  <c r="I30" i="12"/>
  <c r="J30" i="12" s="1"/>
  <c r="I25" i="12"/>
  <c r="J25" i="12" s="1"/>
  <c r="I23" i="12"/>
  <c r="J23" i="12" s="1"/>
  <c r="I19" i="12"/>
  <c r="J19" i="12" s="1"/>
  <c r="I17" i="12"/>
  <c r="J17" i="12" s="1"/>
  <c r="I15" i="12"/>
  <c r="J15" i="12" s="1"/>
  <c r="I13" i="12"/>
  <c r="J13" i="12" s="1"/>
  <c r="I10" i="12"/>
  <c r="J10" i="12" s="1"/>
  <c r="D6" i="30"/>
  <c r="D14" i="30"/>
  <c r="D19" i="30"/>
  <c r="D22" i="30"/>
  <c r="D24" i="30"/>
  <c r="D26" i="30"/>
  <c r="D28" i="30"/>
  <c r="D30" i="30"/>
  <c r="D32" i="30"/>
  <c r="D34" i="30"/>
  <c r="D36" i="30"/>
  <c r="D38" i="30"/>
  <c r="D40" i="30"/>
  <c r="D45" i="30"/>
  <c r="D5" i="30"/>
  <c r="D13" i="30"/>
  <c r="D42" i="30"/>
  <c r="D50" i="30"/>
  <c r="D8" i="30"/>
  <c r="D16" i="30"/>
  <c r="R17" i="21" s="1"/>
  <c r="D47" i="30"/>
  <c r="D11" i="30"/>
  <c r="D44" i="30"/>
  <c r="D18" i="30"/>
  <c r="D23" i="30"/>
  <c r="D27" i="30"/>
  <c r="D31" i="30"/>
  <c r="D35" i="30"/>
  <c r="D39" i="30"/>
  <c r="D49" i="30"/>
  <c r="D17" i="30"/>
  <c r="D4" i="30"/>
  <c r="D43" i="30"/>
  <c r="D15" i="30"/>
  <c r="R281" i="22" s="1"/>
  <c r="D10" i="30"/>
  <c r="D20" i="30"/>
  <c r="R59" i="22" s="1"/>
  <c r="D21" i="30"/>
  <c r="R60" i="22" s="1"/>
  <c r="D25" i="30"/>
  <c r="D29" i="30"/>
  <c r="D33" i="30"/>
  <c r="D37" i="30"/>
  <c r="D41" i="30"/>
  <c r="D9" i="30"/>
  <c r="D46" i="30"/>
  <c r="D12" i="30"/>
  <c r="D7" i="30"/>
  <c r="R148" i="22" s="1"/>
  <c r="U148" i="22" s="1"/>
  <c r="W148" i="22" s="1"/>
  <c r="D48" i="30"/>
  <c r="AB13" i="21"/>
  <c r="AD13" i="21" s="1"/>
  <c r="AB15" i="21"/>
  <c r="AD15" i="21" s="1"/>
  <c r="AB14" i="21"/>
  <c r="AD14" i="21" s="1"/>
  <c r="AB16" i="21"/>
  <c r="AD16" i="21" s="1"/>
  <c r="I41" i="14"/>
  <c r="J41" i="14" s="1"/>
  <c r="I38" i="14"/>
  <c r="J38" i="14" s="1"/>
  <c r="I36" i="14"/>
  <c r="J36" i="14" s="1"/>
  <c r="I34" i="14"/>
  <c r="J34" i="14" s="1"/>
  <c r="I32" i="14"/>
  <c r="J32" i="14" s="1"/>
  <c r="I29" i="14"/>
  <c r="J29" i="14" s="1"/>
  <c r="I27" i="14"/>
  <c r="J27" i="14" s="1"/>
  <c r="I24" i="14"/>
  <c r="J24" i="14" s="1"/>
  <c r="I22" i="14"/>
  <c r="J22" i="14" s="1"/>
  <c r="I19" i="14"/>
  <c r="J19" i="14" s="1"/>
  <c r="I17" i="14"/>
  <c r="J17" i="14" s="1"/>
  <c r="I14" i="14"/>
  <c r="I12" i="14"/>
  <c r="I10" i="14"/>
  <c r="J10" i="14" s="1"/>
  <c r="I42" i="14"/>
  <c r="J42" i="14" s="1"/>
  <c r="I40" i="14"/>
  <c r="J40" i="14" s="1"/>
  <c r="I37" i="14"/>
  <c r="J37" i="14" s="1"/>
  <c r="I35" i="14"/>
  <c r="J35" i="14" s="1"/>
  <c r="I33" i="14"/>
  <c r="J33" i="14" s="1"/>
  <c r="I30" i="14"/>
  <c r="J30" i="14" s="1"/>
  <c r="I28" i="14"/>
  <c r="J28" i="14" s="1"/>
  <c r="I26" i="14"/>
  <c r="J26" i="14" s="1"/>
  <c r="I23" i="14"/>
  <c r="J23" i="14" s="1"/>
  <c r="I20" i="14"/>
  <c r="J20" i="14" s="1"/>
  <c r="I18" i="14"/>
  <c r="J18" i="14" s="1"/>
  <c r="I16" i="14"/>
  <c r="J16" i="14" s="1"/>
  <c r="I13" i="14"/>
  <c r="I11" i="14"/>
  <c r="J11" i="14" s="1"/>
  <c r="I9" i="14"/>
  <c r="J9" i="14" s="1"/>
  <c r="E11" i="30"/>
  <c r="E42" i="30"/>
  <c r="E50" i="30"/>
  <c r="E10" i="30"/>
  <c r="E18" i="30"/>
  <c r="E22" i="30"/>
  <c r="E26" i="30"/>
  <c r="E30" i="30"/>
  <c r="E34" i="30"/>
  <c r="E38" i="30"/>
  <c r="E43" i="30"/>
  <c r="E5" i="30"/>
  <c r="E13" i="30"/>
  <c r="E44" i="30"/>
  <c r="E4" i="30"/>
  <c r="E12" i="30"/>
  <c r="E19" i="30"/>
  <c r="E23" i="30"/>
  <c r="E27" i="30"/>
  <c r="E31" i="30"/>
  <c r="E35" i="30"/>
  <c r="E39" i="30"/>
  <c r="E45" i="30"/>
  <c r="E7" i="30"/>
  <c r="E46" i="30"/>
  <c r="E14" i="30"/>
  <c r="E24" i="30"/>
  <c r="E32" i="30"/>
  <c r="E40" i="30"/>
  <c r="E9" i="30"/>
  <c r="E48" i="30"/>
  <c r="E16" i="30"/>
  <c r="E25" i="30"/>
  <c r="E33" i="30"/>
  <c r="E41" i="30"/>
  <c r="E15" i="30"/>
  <c r="E6" i="30"/>
  <c r="E20" i="30"/>
  <c r="E28" i="30"/>
  <c r="E36" i="30"/>
  <c r="E47" i="30"/>
  <c r="E17" i="30"/>
  <c r="E8" i="30"/>
  <c r="E21" i="30"/>
  <c r="E29" i="30"/>
  <c r="E37" i="30"/>
  <c r="E49" i="30"/>
  <c r="U60" i="22" l="1"/>
  <c r="W60" i="22" s="1"/>
  <c r="U281" i="22"/>
  <c r="W281" i="22" s="1"/>
  <c r="AK300" i="28"/>
  <c r="AK301" i="28" s="1"/>
  <c r="AK303" i="28" s="1"/>
  <c r="U59" i="22"/>
  <c r="W59" i="22" s="1"/>
  <c r="R23" i="25"/>
  <c r="U23" i="25" s="1"/>
  <c r="W23" i="25" s="1"/>
  <c r="R146" i="21"/>
  <c r="U146" i="21" s="1"/>
  <c r="W146" i="21" s="1"/>
  <c r="Y236" i="28"/>
  <c r="AB236" i="28" s="1"/>
  <c r="AD236" i="28" s="1"/>
  <c r="AF16" i="27"/>
  <c r="AI16" i="27" s="1"/>
  <c r="AK16" i="27" s="1"/>
  <c r="Y62" i="25"/>
  <c r="AB62" i="25" s="1"/>
  <c r="AD62" i="25" s="1"/>
  <c r="Y20" i="25"/>
  <c r="AB20" i="25" s="1"/>
  <c r="AD20" i="25" s="1"/>
  <c r="Y326" i="24"/>
  <c r="AB326" i="24" s="1"/>
  <c r="AD326" i="24" s="1"/>
  <c r="Y283" i="24"/>
  <c r="AB283" i="24" s="1"/>
  <c r="AD283" i="24" s="1"/>
  <c r="Y239" i="24"/>
  <c r="AB239" i="24" s="1"/>
  <c r="AD239" i="24" s="1"/>
  <c r="Y149" i="24"/>
  <c r="AB149" i="24" s="1"/>
  <c r="AD149" i="24" s="1"/>
  <c r="AF105" i="24"/>
  <c r="AI105" i="24" s="1"/>
  <c r="AK105" i="24" s="1"/>
  <c r="Y63" i="24"/>
  <c r="AB63" i="24" s="1"/>
  <c r="AD63" i="24" s="1"/>
  <c r="Y16" i="27"/>
  <c r="AB16" i="27" s="1"/>
  <c r="AD16" i="27" s="1"/>
  <c r="Y367" i="24"/>
  <c r="AB367" i="24" s="1"/>
  <c r="AD367" i="24" s="1"/>
  <c r="AD388" i="24" s="1"/>
  <c r="AD389" i="24" s="1"/>
  <c r="AD391" i="24" s="1"/>
  <c r="AF239" i="24"/>
  <c r="AI239" i="24" s="1"/>
  <c r="AK239" i="24" s="1"/>
  <c r="AF20" i="24"/>
  <c r="AI20" i="24" s="1"/>
  <c r="AK20" i="24" s="1"/>
  <c r="AF325" i="22"/>
  <c r="AI325" i="22" s="1"/>
  <c r="AK325" i="22" s="1"/>
  <c r="Y237" i="22"/>
  <c r="AB237" i="22" s="1"/>
  <c r="AD237" i="22" s="1"/>
  <c r="Y194" i="22"/>
  <c r="AB194" i="22" s="1"/>
  <c r="AD194" i="22" s="1"/>
  <c r="AF104" i="22"/>
  <c r="AI104" i="22" s="1"/>
  <c r="AK104" i="22" s="1"/>
  <c r="AK125" i="22" s="1"/>
  <c r="AK126" i="22" s="1"/>
  <c r="AK128" i="22" s="1"/>
  <c r="AF367" i="24"/>
  <c r="AI367" i="24" s="1"/>
  <c r="AK367" i="24" s="1"/>
  <c r="AK388" i="24" s="1"/>
  <c r="AK389" i="24" s="1"/>
  <c r="AK391" i="24" s="1"/>
  <c r="Y194" i="24"/>
  <c r="AB194" i="24" s="1"/>
  <c r="AD194" i="24" s="1"/>
  <c r="AF149" i="24"/>
  <c r="AI149" i="24" s="1"/>
  <c r="AK149" i="24" s="1"/>
  <c r="AF20" i="25"/>
  <c r="AI20" i="25" s="1"/>
  <c r="AK20" i="25" s="1"/>
  <c r="AF326" i="24"/>
  <c r="AI326" i="24" s="1"/>
  <c r="AK326" i="24" s="1"/>
  <c r="AF283" i="24"/>
  <c r="AI283" i="24" s="1"/>
  <c r="AK283" i="24" s="1"/>
  <c r="AF194" i="24"/>
  <c r="AI194" i="24" s="1"/>
  <c r="AK194" i="24" s="1"/>
  <c r="Y105" i="24"/>
  <c r="AB105" i="24" s="1"/>
  <c r="AD105" i="24" s="1"/>
  <c r="AF63" i="24"/>
  <c r="AI63" i="24" s="1"/>
  <c r="AK63" i="24" s="1"/>
  <c r="AF236" i="28"/>
  <c r="AI236" i="28" s="1"/>
  <c r="AK236" i="28" s="1"/>
  <c r="AF62" i="25"/>
  <c r="AI62" i="25" s="1"/>
  <c r="AK62" i="25" s="1"/>
  <c r="Y20" i="24"/>
  <c r="AB20" i="24" s="1"/>
  <c r="AD20" i="24" s="1"/>
  <c r="Y325" i="22"/>
  <c r="AB325" i="22" s="1"/>
  <c r="AD325" i="22" s="1"/>
  <c r="Y104" i="22"/>
  <c r="AB104" i="22" s="1"/>
  <c r="AD104" i="22" s="1"/>
  <c r="AD125" i="22" s="1"/>
  <c r="AD126" i="22" s="1"/>
  <c r="AD128" i="22" s="1"/>
  <c r="AF194" i="22"/>
  <c r="AI194" i="22" s="1"/>
  <c r="AK194" i="22" s="1"/>
  <c r="AF237" i="22"/>
  <c r="AI237" i="22" s="1"/>
  <c r="AK237" i="22" s="1"/>
  <c r="AF23" i="25"/>
  <c r="AI23" i="25" s="1"/>
  <c r="AK23" i="25" s="1"/>
  <c r="Y23" i="25"/>
  <c r="AB23" i="25" s="1"/>
  <c r="AD23" i="25" s="1"/>
  <c r="AF327" i="24"/>
  <c r="AI327" i="24" s="1"/>
  <c r="AK327" i="24" s="1"/>
  <c r="AF240" i="24"/>
  <c r="AI240" i="24" s="1"/>
  <c r="AK240" i="24" s="1"/>
  <c r="Y327" i="24"/>
  <c r="AB327" i="24" s="1"/>
  <c r="AD327" i="24" s="1"/>
  <c r="Y240" i="24"/>
  <c r="AB240" i="24" s="1"/>
  <c r="AD240" i="24" s="1"/>
  <c r="R327" i="24"/>
  <c r="U327" i="24" s="1"/>
  <c r="W327" i="24" s="1"/>
  <c r="R240" i="24"/>
  <c r="U240" i="24" s="1"/>
  <c r="W240" i="24" s="1"/>
  <c r="R280" i="22"/>
  <c r="U280" i="22" s="1"/>
  <c r="W280" i="22" s="1"/>
  <c r="R326" i="22"/>
  <c r="U326" i="22" s="1"/>
  <c r="W326" i="22" s="1"/>
  <c r="Y195" i="24"/>
  <c r="AB195" i="24" s="1"/>
  <c r="AD195" i="24" s="1"/>
  <c r="AF18" i="24"/>
  <c r="AI18" i="24" s="1"/>
  <c r="AK18" i="24" s="1"/>
  <c r="AF151" i="24"/>
  <c r="AI151" i="24" s="1"/>
  <c r="AK151" i="24" s="1"/>
  <c r="Y65" i="24"/>
  <c r="AB65" i="24" s="1"/>
  <c r="AD65" i="24" s="1"/>
  <c r="Y191" i="21"/>
  <c r="AB191" i="21" s="1"/>
  <c r="AD191" i="21" s="1"/>
  <c r="AF65" i="24"/>
  <c r="AI65" i="24" s="1"/>
  <c r="AK65" i="24" s="1"/>
  <c r="AF195" i="24"/>
  <c r="AI195" i="24" s="1"/>
  <c r="AK195" i="24" s="1"/>
  <c r="Y107" i="24"/>
  <c r="AB107" i="24" s="1"/>
  <c r="AD107" i="24" s="1"/>
  <c r="Y151" i="24"/>
  <c r="AB151" i="24" s="1"/>
  <c r="AD151" i="24" s="1"/>
  <c r="AF107" i="24"/>
  <c r="AI107" i="24" s="1"/>
  <c r="AK107" i="24" s="1"/>
  <c r="Y18" i="24"/>
  <c r="AB18" i="24" s="1"/>
  <c r="AD18" i="24" s="1"/>
  <c r="Y60" i="22"/>
  <c r="AB60" i="22" s="1"/>
  <c r="AD60" i="22" s="1"/>
  <c r="AF60" i="22"/>
  <c r="AI60" i="22" s="1"/>
  <c r="AK60" i="22" s="1"/>
  <c r="AF191" i="21"/>
  <c r="AI191" i="21" s="1"/>
  <c r="AK191" i="21" s="1"/>
  <c r="AK212" i="21" s="1"/>
  <c r="AK213" i="21" s="1"/>
  <c r="AK215" i="21" s="1"/>
  <c r="Y16" i="23"/>
  <c r="AB16" i="23" s="1"/>
  <c r="AD16" i="23" s="1"/>
  <c r="AF16" i="23"/>
  <c r="AI16" i="23" s="1"/>
  <c r="AK16" i="23" s="1"/>
  <c r="Y58" i="23"/>
  <c r="AB58" i="23" s="1"/>
  <c r="AD58" i="23" s="1"/>
  <c r="AD80" i="23" s="1"/>
  <c r="AD81" i="23" s="1"/>
  <c r="AD83" i="23" s="1"/>
  <c r="Y14" i="23"/>
  <c r="AB14" i="23" s="1"/>
  <c r="AD14" i="23" s="1"/>
  <c r="AF58" i="23"/>
  <c r="AI58" i="23" s="1"/>
  <c r="AK58" i="23" s="1"/>
  <c r="AK80" i="23" s="1"/>
  <c r="AK81" i="23" s="1"/>
  <c r="AK83" i="23" s="1"/>
  <c r="AF14" i="23"/>
  <c r="AI14" i="23" s="1"/>
  <c r="AK14" i="23" s="1"/>
  <c r="AF281" i="22"/>
  <c r="AI281" i="22" s="1"/>
  <c r="AK281" i="22" s="1"/>
  <c r="Y281" i="22"/>
  <c r="AB281" i="22" s="1"/>
  <c r="AD281" i="22" s="1"/>
  <c r="AF148" i="22"/>
  <c r="AI148" i="22" s="1"/>
  <c r="AK148" i="22" s="1"/>
  <c r="AK169" i="22" s="1"/>
  <c r="AK170" i="22" s="1"/>
  <c r="AK172" i="22" s="1"/>
  <c r="Y148" i="22"/>
  <c r="AB148" i="22" s="1"/>
  <c r="AD148" i="22" s="1"/>
  <c r="AD169" i="22" s="1"/>
  <c r="AD170" i="22" s="1"/>
  <c r="AD172" i="22" s="1"/>
  <c r="AF18" i="27"/>
  <c r="AI18" i="27" s="1"/>
  <c r="AK18" i="27" s="1"/>
  <c r="Y60" i="25"/>
  <c r="AB60" i="25" s="1"/>
  <c r="AD60" i="25" s="1"/>
  <c r="Y24" i="25"/>
  <c r="AB24" i="25" s="1"/>
  <c r="AD24" i="25" s="1"/>
  <c r="AF60" i="25"/>
  <c r="AI60" i="25" s="1"/>
  <c r="AK60" i="25" s="1"/>
  <c r="AF24" i="25"/>
  <c r="AI24" i="25" s="1"/>
  <c r="AK24" i="25" s="1"/>
  <c r="AF323" i="24"/>
  <c r="AI323" i="24" s="1"/>
  <c r="AK323" i="24" s="1"/>
  <c r="Y279" i="24"/>
  <c r="AB279" i="24" s="1"/>
  <c r="AD279" i="24" s="1"/>
  <c r="Y235" i="24"/>
  <c r="AB235" i="24" s="1"/>
  <c r="AD235" i="24" s="1"/>
  <c r="AF192" i="24"/>
  <c r="AI192" i="24" s="1"/>
  <c r="AK192" i="24" s="1"/>
  <c r="AF150" i="24"/>
  <c r="AI150" i="24" s="1"/>
  <c r="AK150" i="24" s="1"/>
  <c r="AF64" i="24"/>
  <c r="AI64" i="24" s="1"/>
  <c r="AK64" i="24" s="1"/>
  <c r="Y17" i="24"/>
  <c r="AB17" i="24" s="1"/>
  <c r="AD17" i="24" s="1"/>
  <c r="Y64" i="24"/>
  <c r="AB64" i="24" s="1"/>
  <c r="AD64" i="24" s="1"/>
  <c r="AF59" i="22"/>
  <c r="AI59" i="22" s="1"/>
  <c r="AK59" i="22" s="1"/>
  <c r="Y18" i="27"/>
  <c r="AB18" i="27" s="1"/>
  <c r="AD18" i="27" s="1"/>
  <c r="AF235" i="24"/>
  <c r="AI235" i="24" s="1"/>
  <c r="AK235" i="24" s="1"/>
  <c r="Y192" i="24"/>
  <c r="AB192" i="24" s="1"/>
  <c r="AD192" i="24" s="1"/>
  <c r="AF17" i="24"/>
  <c r="AI17" i="24" s="1"/>
  <c r="AK17" i="24" s="1"/>
  <c r="Y106" i="24"/>
  <c r="AB106" i="24" s="1"/>
  <c r="AD106" i="24" s="1"/>
  <c r="Y323" i="24"/>
  <c r="AB323" i="24" s="1"/>
  <c r="AD323" i="24" s="1"/>
  <c r="AF279" i="24"/>
  <c r="AI279" i="24" s="1"/>
  <c r="AK279" i="24" s="1"/>
  <c r="Y150" i="24"/>
  <c r="AB150" i="24" s="1"/>
  <c r="AD150" i="24" s="1"/>
  <c r="AF106" i="24"/>
  <c r="AI106" i="24" s="1"/>
  <c r="AK106" i="24" s="1"/>
  <c r="Y59" i="22"/>
  <c r="AB59" i="22" s="1"/>
  <c r="AD59" i="22" s="1"/>
  <c r="Y15" i="27"/>
  <c r="AB15" i="27" s="1"/>
  <c r="AD15" i="27" s="1"/>
  <c r="AF235" i="28"/>
  <c r="AI235" i="28" s="1"/>
  <c r="AK235" i="28" s="1"/>
  <c r="AF61" i="25"/>
  <c r="AI61" i="25" s="1"/>
  <c r="AK61" i="25" s="1"/>
  <c r="Y19" i="25"/>
  <c r="AB19" i="25" s="1"/>
  <c r="AD19" i="25" s="1"/>
  <c r="AF325" i="24"/>
  <c r="AI325" i="24" s="1"/>
  <c r="AK325" i="24" s="1"/>
  <c r="Y235" i="28"/>
  <c r="AB235" i="28" s="1"/>
  <c r="AD235" i="28" s="1"/>
  <c r="Y61" i="25"/>
  <c r="AB61" i="25" s="1"/>
  <c r="AD61" i="25" s="1"/>
  <c r="Y325" i="24"/>
  <c r="AB325" i="24" s="1"/>
  <c r="AD325" i="24" s="1"/>
  <c r="AF238" i="24"/>
  <c r="AI238" i="24" s="1"/>
  <c r="AK238" i="24" s="1"/>
  <c r="AF19" i="24"/>
  <c r="AI19" i="24" s="1"/>
  <c r="AK19" i="24" s="1"/>
  <c r="AF238" i="22"/>
  <c r="AI238" i="22" s="1"/>
  <c r="AK238" i="22" s="1"/>
  <c r="AF19" i="25"/>
  <c r="AI19" i="25" s="1"/>
  <c r="AK19" i="25" s="1"/>
  <c r="Y282" i="24"/>
  <c r="AB282" i="24" s="1"/>
  <c r="AD282" i="24" s="1"/>
  <c r="Y193" i="24"/>
  <c r="AB193" i="24" s="1"/>
  <c r="AD193" i="24" s="1"/>
  <c r="AF282" i="24"/>
  <c r="AI282" i="24" s="1"/>
  <c r="AK282" i="24" s="1"/>
  <c r="AF193" i="24"/>
  <c r="AI193" i="24" s="1"/>
  <c r="AK193" i="24" s="1"/>
  <c r="AF193" i="22"/>
  <c r="AI193" i="22" s="1"/>
  <c r="AK193" i="22" s="1"/>
  <c r="AF15" i="27"/>
  <c r="AI15" i="27" s="1"/>
  <c r="AK15" i="27" s="1"/>
  <c r="Y238" i="24"/>
  <c r="AB238" i="24" s="1"/>
  <c r="AD238" i="24" s="1"/>
  <c r="Y19" i="24"/>
  <c r="AB19" i="24" s="1"/>
  <c r="AD19" i="24" s="1"/>
  <c r="Y238" i="22"/>
  <c r="AB238" i="22" s="1"/>
  <c r="AD238" i="22" s="1"/>
  <c r="Y193" i="22"/>
  <c r="AB193" i="22" s="1"/>
  <c r="AD193" i="22" s="1"/>
  <c r="Y241" i="22"/>
  <c r="AB241" i="22" s="1"/>
  <c r="AD241" i="22" s="1"/>
  <c r="AF197" i="22"/>
  <c r="AI197" i="22" s="1"/>
  <c r="AK197" i="22" s="1"/>
  <c r="AF241" i="22"/>
  <c r="AI241" i="22" s="1"/>
  <c r="AK241" i="22" s="1"/>
  <c r="Y197" i="22"/>
  <c r="AB197" i="22" s="1"/>
  <c r="AD197" i="22" s="1"/>
  <c r="R197" i="22"/>
  <c r="U197" i="22" s="1"/>
  <c r="W197" i="22" s="1"/>
  <c r="R241" i="22"/>
  <c r="U241" i="22" s="1"/>
  <c r="W241" i="22" s="1"/>
  <c r="R196" i="22"/>
  <c r="U196" i="22" s="1"/>
  <c r="W196" i="22" s="1"/>
  <c r="R239" i="22"/>
  <c r="U239" i="22" s="1"/>
  <c r="W239" i="22" s="1"/>
  <c r="R16" i="27"/>
  <c r="U16" i="27" s="1"/>
  <c r="W16" i="27" s="1"/>
  <c r="R236" i="28"/>
  <c r="U236" i="28" s="1"/>
  <c r="W236" i="28" s="1"/>
  <c r="R194" i="24"/>
  <c r="U194" i="24" s="1"/>
  <c r="W194" i="24" s="1"/>
  <c r="R20" i="24"/>
  <c r="U20" i="24" s="1"/>
  <c r="W20" i="24" s="1"/>
  <c r="R62" i="25"/>
  <c r="U62" i="25" s="1"/>
  <c r="W62" i="25" s="1"/>
  <c r="R20" i="25"/>
  <c r="U20" i="25" s="1"/>
  <c r="W20" i="25" s="1"/>
  <c r="R239" i="24"/>
  <c r="U239" i="24" s="1"/>
  <c r="W239" i="24" s="1"/>
  <c r="R105" i="24"/>
  <c r="U105" i="24" s="1"/>
  <c r="W105" i="24" s="1"/>
  <c r="R367" i="24"/>
  <c r="U367" i="24" s="1"/>
  <c r="W367" i="24" s="1"/>
  <c r="W388" i="24" s="1"/>
  <c r="W389" i="24" s="1"/>
  <c r="W391" i="24" s="1"/>
  <c r="R149" i="24"/>
  <c r="U149" i="24" s="1"/>
  <c r="W149" i="24" s="1"/>
  <c r="R325" i="22"/>
  <c r="U325" i="22" s="1"/>
  <c r="W325" i="22" s="1"/>
  <c r="R104" i="22"/>
  <c r="U104" i="22" s="1"/>
  <c r="W104" i="22" s="1"/>
  <c r="W125" i="22" s="1"/>
  <c r="W126" i="22" s="1"/>
  <c r="W128" i="22" s="1"/>
  <c r="R326" i="24"/>
  <c r="U326" i="24" s="1"/>
  <c r="W326" i="24" s="1"/>
  <c r="R283" i="24"/>
  <c r="U283" i="24" s="1"/>
  <c r="W283" i="24" s="1"/>
  <c r="R63" i="24"/>
  <c r="U63" i="24" s="1"/>
  <c r="W63" i="24" s="1"/>
  <c r="R237" i="22"/>
  <c r="U237" i="22" s="1"/>
  <c r="W237" i="22" s="1"/>
  <c r="R194" i="22"/>
  <c r="U194" i="22" s="1"/>
  <c r="W194" i="22" s="1"/>
  <c r="R235" i="28"/>
  <c r="U235" i="28" s="1"/>
  <c r="W235" i="28" s="1"/>
  <c r="R61" i="25"/>
  <c r="U61" i="25" s="1"/>
  <c r="W61" i="25" s="1"/>
  <c r="R19" i="25"/>
  <c r="U19" i="25" s="1"/>
  <c r="W19" i="25" s="1"/>
  <c r="R15" i="27"/>
  <c r="U15" i="27" s="1"/>
  <c r="W15" i="27" s="1"/>
  <c r="R325" i="24"/>
  <c r="U325" i="24" s="1"/>
  <c r="W325" i="24" s="1"/>
  <c r="R282" i="24"/>
  <c r="U282" i="24" s="1"/>
  <c r="W282" i="24" s="1"/>
  <c r="R238" i="24"/>
  <c r="U238" i="24" s="1"/>
  <c r="W238" i="24" s="1"/>
  <c r="R193" i="24"/>
  <c r="U193" i="24" s="1"/>
  <c r="W193" i="24" s="1"/>
  <c r="R193" i="22"/>
  <c r="U193" i="22" s="1"/>
  <c r="W193" i="22" s="1"/>
  <c r="R19" i="24"/>
  <c r="U19" i="24" s="1"/>
  <c r="W19" i="24" s="1"/>
  <c r="R238" i="22"/>
  <c r="U238" i="22" s="1"/>
  <c r="W238" i="22" s="1"/>
  <c r="R58" i="26"/>
  <c r="U58" i="26" s="1"/>
  <c r="W58" i="26" s="1"/>
  <c r="W80" i="26" s="1"/>
  <c r="W81" i="26" s="1"/>
  <c r="W83" i="26" s="1"/>
  <c r="R21" i="24"/>
  <c r="U21" i="24" s="1"/>
  <c r="W21" i="24" s="1"/>
  <c r="Y17" i="27"/>
  <c r="AB17" i="27" s="1"/>
  <c r="AD17" i="27" s="1"/>
  <c r="AF21" i="25"/>
  <c r="AI21" i="25" s="1"/>
  <c r="AK21" i="25" s="1"/>
  <c r="AF17" i="27"/>
  <c r="AI17" i="27" s="1"/>
  <c r="AK17" i="27" s="1"/>
  <c r="AF22" i="25"/>
  <c r="AI22" i="25" s="1"/>
  <c r="AK22" i="25" s="1"/>
  <c r="Y104" i="24"/>
  <c r="AB104" i="24" s="1"/>
  <c r="AD104" i="24" s="1"/>
  <c r="Y148" i="24"/>
  <c r="AB148" i="24" s="1"/>
  <c r="AD148" i="24" s="1"/>
  <c r="AF104" i="24"/>
  <c r="AI104" i="24" s="1"/>
  <c r="AK104" i="24" s="1"/>
  <c r="Y21" i="25"/>
  <c r="AB21" i="25" s="1"/>
  <c r="AD21" i="25" s="1"/>
  <c r="AF148" i="24"/>
  <c r="AI148" i="24" s="1"/>
  <c r="AK148" i="24" s="1"/>
  <c r="Y62" i="24"/>
  <c r="AB62" i="24" s="1"/>
  <c r="AD62" i="24" s="1"/>
  <c r="Y22" i="25"/>
  <c r="AB22" i="25" s="1"/>
  <c r="AD22" i="25" s="1"/>
  <c r="AF62" i="24"/>
  <c r="AI62" i="24" s="1"/>
  <c r="AK62" i="24" s="1"/>
  <c r="R281" i="24"/>
  <c r="U281" i="24" s="1"/>
  <c r="W281" i="24" s="1"/>
  <c r="R237" i="24"/>
  <c r="U237" i="24" s="1"/>
  <c r="W237" i="24" s="1"/>
  <c r="R16" i="24"/>
  <c r="U16" i="24" s="1"/>
  <c r="W16" i="24" s="1"/>
  <c r="R60" i="24"/>
  <c r="U60" i="24" s="1"/>
  <c r="W60" i="24" s="1"/>
  <c r="R240" i="22"/>
  <c r="U240" i="22" s="1"/>
  <c r="W240" i="22" s="1"/>
  <c r="R195" i="22"/>
  <c r="U195" i="22" s="1"/>
  <c r="W195" i="22" s="1"/>
  <c r="Y239" i="22"/>
  <c r="AB239" i="22" s="1"/>
  <c r="AD239" i="22" s="1"/>
  <c r="Y196" i="22"/>
  <c r="AB196" i="22" s="1"/>
  <c r="AD196" i="22" s="1"/>
  <c r="AF239" i="22"/>
  <c r="AI239" i="22" s="1"/>
  <c r="AK239" i="22" s="1"/>
  <c r="AF196" i="22"/>
  <c r="AI196" i="22" s="1"/>
  <c r="AK196" i="22" s="1"/>
  <c r="Y280" i="22"/>
  <c r="AB280" i="22" s="1"/>
  <c r="AD280" i="22" s="1"/>
  <c r="Y326" i="22"/>
  <c r="AB326" i="22" s="1"/>
  <c r="AD326" i="22" s="1"/>
  <c r="AF326" i="22"/>
  <c r="AI326" i="22" s="1"/>
  <c r="AK326" i="22" s="1"/>
  <c r="AF280" i="22"/>
  <c r="AI280" i="22" s="1"/>
  <c r="AK280" i="22" s="1"/>
  <c r="AF146" i="21"/>
  <c r="AI146" i="21" s="1"/>
  <c r="AK146" i="21" s="1"/>
  <c r="AK168" i="21" s="1"/>
  <c r="AK169" i="21" s="1"/>
  <c r="AK171" i="21" s="1"/>
  <c r="Y146" i="21"/>
  <c r="AB146" i="21" s="1"/>
  <c r="AD146" i="21" s="1"/>
  <c r="AD168" i="21" s="1"/>
  <c r="AD169" i="21" s="1"/>
  <c r="AD171" i="21" s="1"/>
  <c r="R18" i="27"/>
  <c r="U18" i="27" s="1"/>
  <c r="W18" i="27" s="1"/>
  <c r="R323" i="24"/>
  <c r="U323" i="24" s="1"/>
  <c r="W323" i="24" s="1"/>
  <c r="R279" i="24"/>
  <c r="U279" i="24" s="1"/>
  <c r="W279" i="24" s="1"/>
  <c r="R192" i="24"/>
  <c r="U192" i="24" s="1"/>
  <c r="W192" i="24" s="1"/>
  <c r="R60" i="25"/>
  <c r="U60" i="25" s="1"/>
  <c r="W60" i="25" s="1"/>
  <c r="R106" i="24"/>
  <c r="U106" i="24" s="1"/>
  <c r="W106" i="24" s="1"/>
  <c r="R24" i="25"/>
  <c r="U24" i="25" s="1"/>
  <c r="W24" i="25" s="1"/>
  <c r="R235" i="24"/>
  <c r="U235" i="24" s="1"/>
  <c r="W235" i="24" s="1"/>
  <c r="R150" i="24"/>
  <c r="U150" i="24" s="1"/>
  <c r="W150" i="24" s="1"/>
  <c r="R17" i="24"/>
  <c r="U17" i="24" s="1"/>
  <c r="W17" i="24" s="1"/>
  <c r="R64" i="24"/>
  <c r="U64" i="24" s="1"/>
  <c r="W64" i="24" s="1"/>
  <c r="R58" i="23"/>
  <c r="U58" i="23" s="1"/>
  <c r="W58" i="23" s="1"/>
  <c r="W80" i="23" s="1"/>
  <c r="W81" i="23" s="1"/>
  <c r="W83" i="23" s="1"/>
  <c r="R14" i="23"/>
  <c r="U14" i="23" s="1"/>
  <c r="W14" i="23" s="1"/>
  <c r="R16" i="23"/>
  <c r="U16" i="23" s="1"/>
  <c r="W16" i="23" s="1"/>
  <c r="AF237" i="24"/>
  <c r="AI237" i="24" s="1"/>
  <c r="AK237" i="24" s="1"/>
  <c r="Y281" i="24"/>
  <c r="AB281" i="24" s="1"/>
  <c r="AD281" i="24" s="1"/>
  <c r="AF281" i="24"/>
  <c r="AI281" i="24" s="1"/>
  <c r="AK281" i="24" s="1"/>
  <c r="Y237" i="24"/>
  <c r="AB237" i="24" s="1"/>
  <c r="AD237" i="24" s="1"/>
  <c r="AF58" i="26"/>
  <c r="AI58" i="26" s="1"/>
  <c r="AK58" i="26" s="1"/>
  <c r="AK80" i="26" s="1"/>
  <c r="AK81" i="26" s="1"/>
  <c r="AK83" i="26" s="1"/>
  <c r="Y58" i="26"/>
  <c r="AB58" i="26" s="1"/>
  <c r="AD58" i="26" s="1"/>
  <c r="AD80" i="26" s="1"/>
  <c r="AD81" i="26" s="1"/>
  <c r="AD83" i="26" s="1"/>
  <c r="Y21" i="24"/>
  <c r="AB21" i="24" s="1"/>
  <c r="AD21" i="24" s="1"/>
  <c r="AF21" i="24"/>
  <c r="AI21" i="24" s="1"/>
  <c r="AK21" i="24" s="1"/>
  <c r="Y191" i="24"/>
  <c r="AB191" i="24" s="1"/>
  <c r="AD191" i="24" s="1"/>
  <c r="Y147" i="24"/>
  <c r="AB147" i="24" s="1"/>
  <c r="AD147" i="24" s="1"/>
  <c r="AF103" i="24"/>
  <c r="AI103" i="24" s="1"/>
  <c r="AK103" i="24" s="1"/>
  <c r="AF147" i="24"/>
  <c r="AI147" i="24" s="1"/>
  <c r="AK147" i="24" s="1"/>
  <c r="Y61" i="24"/>
  <c r="AB61" i="24" s="1"/>
  <c r="AD61" i="24" s="1"/>
  <c r="AF61" i="24"/>
  <c r="AI61" i="24" s="1"/>
  <c r="AK61" i="24" s="1"/>
  <c r="AF191" i="24"/>
  <c r="AI191" i="24" s="1"/>
  <c r="AK191" i="24" s="1"/>
  <c r="Y103" i="24"/>
  <c r="AB103" i="24" s="1"/>
  <c r="AD103" i="24" s="1"/>
  <c r="Y19" i="27"/>
  <c r="AB19" i="27" s="1"/>
  <c r="AD19" i="27" s="1"/>
  <c r="AF280" i="24"/>
  <c r="AI280" i="24" s="1"/>
  <c r="AK280" i="24" s="1"/>
  <c r="AF236" i="24"/>
  <c r="AI236" i="24" s="1"/>
  <c r="AK236" i="24" s="1"/>
  <c r="Y324" i="24"/>
  <c r="AB324" i="24" s="1"/>
  <c r="AD324" i="24" s="1"/>
  <c r="AF19" i="27"/>
  <c r="AI19" i="27" s="1"/>
  <c r="AK19" i="27" s="1"/>
  <c r="AF324" i="24"/>
  <c r="AI324" i="24" s="1"/>
  <c r="AK324" i="24" s="1"/>
  <c r="Y280" i="24"/>
  <c r="AB280" i="24" s="1"/>
  <c r="AD280" i="24" s="1"/>
  <c r="Y236" i="24"/>
  <c r="AB236" i="24" s="1"/>
  <c r="AD236" i="24" s="1"/>
  <c r="AF60" i="24"/>
  <c r="AI60" i="24" s="1"/>
  <c r="AK60" i="24" s="1"/>
  <c r="Y16" i="24"/>
  <c r="AB16" i="24" s="1"/>
  <c r="AD16" i="24" s="1"/>
  <c r="AF195" i="22"/>
  <c r="AI195" i="22" s="1"/>
  <c r="AK195" i="22" s="1"/>
  <c r="Y60" i="24"/>
  <c r="AB60" i="24" s="1"/>
  <c r="AD60" i="24" s="1"/>
  <c r="AF16" i="24"/>
  <c r="AI16" i="24" s="1"/>
  <c r="AK16" i="24" s="1"/>
  <c r="AF240" i="22"/>
  <c r="AI240" i="22" s="1"/>
  <c r="AK240" i="22" s="1"/>
  <c r="Y195" i="22"/>
  <c r="AB195" i="22" s="1"/>
  <c r="AD195" i="22" s="1"/>
  <c r="Y240" i="22"/>
  <c r="AB240" i="22" s="1"/>
  <c r="AD240" i="22" s="1"/>
  <c r="R107" i="24"/>
  <c r="U107" i="24" s="1"/>
  <c r="W107" i="24" s="1"/>
  <c r="R151" i="24"/>
  <c r="U151" i="24" s="1"/>
  <c r="W151" i="24" s="1"/>
  <c r="R18" i="24"/>
  <c r="U18" i="24" s="1"/>
  <c r="W18" i="24" s="1"/>
  <c r="R195" i="24"/>
  <c r="U195" i="24" s="1"/>
  <c r="W195" i="24" s="1"/>
  <c r="R65" i="24"/>
  <c r="U65" i="24" s="1"/>
  <c r="W65" i="24" s="1"/>
  <c r="R191" i="21"/>
  <c r="U191" i="21" s="1"/>
  <c r="W191" i="21" s="1"/>
  <c r="W212" i="21" s="1"/>
  <c r="W213" i="21" s="1"/>
  <c r="W215" i="21" s="1"/>
  <c r="R148" i="24"/>
  <c r="U148" i="24" s="1"/>
  <c r="W148" i="24" s="1"/>
  <c r="R62" i="24"/>
  <c r="U62" i="24" s="1"/>
  <c r="W62" i="24" s="1"/>
  <c r="R22" i="25"/>
  <c r="U22" i="25" s="1"/>
  <c r="W22" i="25" s="1"/>
  <c r="R21" i="25"/>
  <c r="U21" i="25" s="1"/>
  <c r="W21" i="25" s="1"/>
  <c r="R104" i="24"/>
  <c r="U104" i="24" s="1"/>
  <c r="W104" i="24" s="1"/>
  <c r="R17" i="27"/>
  <c r="U17" i="27" s="1"/>
  <c r="W17" i="27" s="1"/>
  <c r="R19" i="27"/>
  <c r="U19" i="27" s="1"/>
  <c r="W19" i="27" s="1"/>
  <c r="R280" i="24"/>
  <c r="U280" i="24" s="1"/>
  <c r="W280" i="24" s="1"/>
  <c r="R324" i="24"/>
  <c r="U324" i="24" s="1"/>
  <c r="W324" i="24" s="1"/>
  <c r="R236" i="24"/>
  <c r="U236" i="24" s="1"/>
  <c r="W236" i="24" s="1"/>
  <c r="R103" i="24"/>
  <c r="U103" i="24" s="1"/>
  <c r="W103" i="24" s="1"/>
  <c r="R191" i="24"/>
  <c r="U191" i="24" s="1"/>
  <c r="W191" i="24" s="1"/>
  <c r="R61" i="24"/>
  <c r="U61" i="24" s="1"/>
  <c r="W61" i="24" s="1"/>
  <c r="R147" i="24"/>
  <c r="U147" i="24" s="1"/>
  <c r="W147" i="24" s="1"/>
  <c r="G16" i="67"/>
  <c r="H16" i="67" s="1"/>
  <c r="G16" i="68"/>
  <c r="H16" i="68" s="1"/>
  <c r="H14" i="68"/>
  <c r="D13" i="49"/>
  <c r="D14" i="49" s="1"/>
  <c r="L30" i="66"/>
  <c r="M30" i="66" s="1"/>
  <c r="L50" i="20"/>
  <c r="M49" i="68" s="1"/>
  <c r="N49" i="68" s="1"/>
  <c r="L48" i="12"/>
  <c r="M48" i="12" s="1"/>
  <c r="L47" i="12"/>
  <c r="M47" i="12" s="1"/>
  <c r="L31" i="12"/>
  <c r="M31" i="12" s="1"/>
  <c r="L59" i="12"/>
  <c r="M59" i="12" s="1"/>
  <c r="L40" i="12"/>
  <c r="M40" i="12" s="1"/>
  <c r="L30" i="12"/>
  <c r="M30" i="12" s="1"/>
  <c r="L34" i="12"/>
  <c r="L39" i="12" s="1"/>
  <c r="M39" i="12" s="1"/>
  <c r="L64" i="12"/>
  <c r="M64" i="12" s="1"/>
  <c r="I99" i="12"/>
  <c r="J99" i="12" s="1"/>
  <c r="I41" i="12"/>
  <c r="J41" i="12" s="1"/>
  <c r="L51" i="20"/>
  <c r="G11" i="67"/>
  <c r="H11" i="67" s="1"/>
  <c r="W80" i="27"/>
  <c r="W81" i="27" s="1"/>
  <c r="W83" i="27" s="1"/>
  <c r="G10" i="67"/>
  <c r="H10" i="67" s="1"/>
  <c r="G14" i="67"/>
  <c r="H14" i="67" s="1"/>
  <c r="I45" i="12"/>
  <c r="J45" i="12" s="1"/>
  <c r="I44" i="12"/>
  <c r="J44" i="12" s="1"/>
  <c r="I61" i="12"/>
  <c r="J61" i="12" s="1"/>
  <c r="I73" i="12"/>
  <c r="J73" i="12" s="1"/>
  <c r="K16" i="20"/>
  <c r="L55" i="12"/>
  <c r="M55" i="12" s="1"/>
  <c r="L45" i="12"/>
  <c r="M45" i="12" s="1"/>
  <c r="L43" i="12"/>
  <c r="M43" i="12" s="1"/>
  <c r="L14" i="12"/>
  <c r="M14" i="12" s="1"/>
  <c r="L41" i="12"/>
  <c r="M41" i="12" s="1"/>
  <c r="I74" i="12"/>
  <c r="J74" i="12" s="1"/>
  <c r="I89" i="12"/>
  <c r="J89" i="12" s="1"/>
  <c r="I84" i="12"/>
  <c r="J84" i="12" s="1"/>
  <c r="L70" i="12"/>
  <c r="M70" i="12" s="1"/>
  <c r="L99" i="12"/>
  <c r="M99" i="12" s="1"/>
  <c r="L74" i="12"/>
  <c r="M74" i="12" s="1"/>
  <c r="L11" i="12"/>
  <c r="M11" i="12" s="1"/>
  <c r="L81" i="12"/>
  <c r="M81" i="12" s="1"/>
  <c r="L73" i="12"/>
  <c r="M73" i="12" s="1"/>
  <c r="L77" i="12"/>
  <c r="M77" i="12" s="1"/>
  <c r="L86" i="12"/>
  <c r="M86" i="12" s="1"/>
  <c r="L72" i="12"/>
  <c r="M72" i="12" s="1"/>
  <c r="I72" i="12"/>
  <c r="J72" i="12" s="1"/>
  <c r="L44" i="12"/>
  <c r="M44" i="12" s="1"/>
  <c r="L52" i="12"/>
  <c r="M52" i="12" s="1"/>
  <c r="L89" i="12"/>
  <c r="M89" i="12" s="1"/>
  <c r="I40" i="12"/>
  <c r="J40" i="12" s="1"/>
  <c r="I52" i="12"/>
  <c r="J52" i="12" s="1"/>
  <c r="I77" i="12"/>
  <c r="J77" i="12" s="1"/>
  <c r="I11" i="12"/>
  <c r="J11" i="12" s="1"/>
  <c r="I20" i="12"/>
  <c r="J20" i="12" s="1"/>
  <c r="L61" i="12"/>
  <c r="M61" i="12" s="1"/>
  <c r="L56" i="12"/>
  <c r="M56" i="12" s="1"/>
  <c r="L26" i="12"/>
  <c r="M26" i="12" s="1"/>
  <c r="L25" i="66"/>
  <c r="M25" i="66" s="1"/>
  <c r="L20" i="12"/>
  <c r="M20" i="12" s="1"/>
  <c r="L92" i="12"/>
  <c r="M92" i="12" s="1"/>
  <c r="L35" i="12"/>
  <c r="M35" i="12" s="1"/>
  <c r="L37" i="14"/>
  <c r="M37" i="14" s="1"/>
  <c r="M43" i="14" s="1"/>
  <c r="I81" i="12"/>
  <c r="J81" i="12" s="1"/>
  <c r="I25" i="66"/>
  <c r="J25" i="66" s="1"/>
  <c r="AF17" i="21"/>
  <c r="AI17" i="21" s="1"/>
  <c r="AK17" i="21" s="1"/>
  <c r="AK36" i="21" s="1"/>
  <c r="AK37" i="21" s="1"/>
  <c r="I34" i="12"/>
  <c r="I38" i="12" s="1"/>
  <c r="J38" i="12" s="1"/>
  <c r="I55" i="12"/>
  <c r="J55" i="12" s="1"/>
  <c r="I64" i="12"/>
  <c r="J64" i="12" s="1"/>
  <c r="I35" i="12"/>
  <c r="J35" i="12" s="1"/>
  <c r="I48" i="12"/>
  <c r="J48" i="12" s="1"/>
  <c r="I71" i="12"/>
  <c r="J71" i="12" s="1"/>
  <c r="I47" i="12"/>
  <c r="J47" i="12" s="1"/>
  <c r="I86" i="12"/>
  <c r="J86" i="12" s="1"/>
  <c r="I26" i="12"/>
  <c r="J26" i="12" s="1"/>
  <c r="I30" i="66"/>
  <c r="J30" i="66" s="1"/>
  <c r="L84" i="12"/>
  <c r="M84" i="12" s="1"/>
  <c r="I18" i="46"/>
  <c r="J18" i="46" s="1"/>
  <c r="G13" i="14"/>
  <c r="O18" i="46"/>
  <c r="P18" i="46" s="1"/>
  <c r="O16" i="46"/>
  <c r="P16" i="46" s="1"/>
  <c r="D16" i="64"/>
  <c r="D16" i="63"/>
  <c r="G12" i="52"/>
  <c r="D9" i="65"/>
  <c r="D9" i="64"/>
  <c r="D16" i="65"/>
  <c r="G11" i="52"/>
  <c r="G13" i="52" s="1"/>
  <c r="G14" i="52" s="1"/>
  <c r="D12" i="63"/>
  <c r="D10" i="63"/>
  <c r="D11" i="63"/>
  <c r="D10" i="65"/>
  <c r="D10" i="64"/>
  <c r="D12" i="65"/>
  <c r="D12" i="64"/>
  <c r="D11" i="65"/>
  <c r="D11" i="64"/>
  <c r="J17" i="46"/>
  <c r="G20" i="52"/>
  <c r="G18" i="52"/>
  <c r="G9" i="52"/>
  <c r="G17" i="52"/>
  <c r="F14" i="52"/>
  <c r="D9" i="35"/>
  <c r="D9" i="49"/>
  <c r="D9" i="6"/>
  <c r="O17" i="46"/>
  <c r="P17" i="46" s="1"/>
  <c r="U17" i="21"/>
  <c r="W17" i="21" s="1"/>
  <c r="W36" i="21" s="1"/>
  <c r="W37" i="21" s="1"/>
  <c r="F89" i="12"/>
  <c r="G89" i="12" s="1"/>
  <c r="G12" i="14"/>
  <c r="AK212" i="28"/>
  <c r="AK213" i="28" s="1"/>
  <c r="AK215" i="28" s="1"/>
  <c r="AK80" i="28"/>
  <c r="AK81" i="28" s="1"/>
  <c r="W168" i="21"/>
  <c r="W169" i="21" s="1"/>
  <c r="W171" i="21" s="1"/>
  <c r="AK36" i="28"/>
  <c r="AK37" i="28" s="1"/>
  <c r="AK39" i="28" s="1"/>
  <c r="AK80" i="27"/>
  <c r="AK81" i="27" s="1"/>
  <c r="AK83" i="27" s="1"/>
  <c r="AK37" i="22"/>
  <c r="AK39" i="22" s="1"/>
  <c r="L16" i="20" s="1"/>
  <c r="D13" i="9"/>
  <c r="D14" i="9" s="1"/>
  <c r="AD212" i="28"/>
  <c r="AD213" i="28" s="1"/>
  <c r="AD215" i="28" s="1"/>
  <c r="W36" i="28"/>
  <c r="W37" i="28" s="1"/>
  <c r="W39" i="28" s="1"/>
  <c r="J48" i="20" s="1"/>
  <c r="W169" i="22"/>
  <c r="W170" i="22" s="1"/>
  <c r="W172" i="22" s="1"/>
  <c r="AD36" i="28"/>
  <c r="AD37" i="28" s="1"/>
  <c r="AD39" i="28" s="1"/>
  <c r="AD80" i="28"/>
  <c r="AD81" i="28" s="1"/>
  <c r="AD83" i="28" s="1"/>
  <c r="D13" i="6"/>
  <c r="D14" i="6" s="1"/>
  <c r="AD300" i="28"/>
  <c r="AD301" i="28" s="1"/>
  <c r="AD303" i="28" s="1"/>
  <c r="L41" i="20"/>
  <c r="D13" i="2"/>
  <c r="D14" i="2" s="1"/>
  <c r="D13" i="35"/>
  <c r="D14" i="35" s="1"/>
  <c r="D13" i="34"/>
  <c r="D14" i="34" s="1"/>
  <c r="F61" i="12"/>
  <c r="G61" i="12" s="1"/>
  <c r="G36" i="66"/>
  <c r="G16" i="35"/>
  <c r="H16" i="35" s="1"/>
  <c r="G16" i="3"/>
  <c r="H16" i="3" s="1"/>
  <c r="G16" i="63"/>
  <c r="H16" i="63" s="1"/>
  <c r="G16" i="42"/>
  <c r="H16" i="42" s="1"/>
  <c r="G16" i="65"/>
  <c r="H16" i="65" s="1"/>
  <c r="G16" i="40"/>
  <c r="H16" i="40" s="1"/>
  <c r="G16" i="60"/>
  <c r="H16" i="60" s="1"/>
  <c r="G16" i="49"/>
  <c r="H16" i="49" s="1"/>
  <c r="G16" i="62"/>
  <c r="H16" i="62" s="1"/>
  <c r="G16" i="58"/>
  <c r="H16" i="58" s="1"/>
  <c r="G16" i="59"/>
  <c r="H16" i="59" s="1"/>
  <c r="G16" i="9"/>
  <c r="H16" i="9" s="1"/>
  <c r="G16" i="2"/>
  <c r="H16" i="2" s="1"/>
  <c r="G16" i="6"/>
  <c r="H16" i="6" s="1"/>
  <c r="G16" i="57"/>
  <c r="H16" i="57" s="1"/>
  <c r="G16" i="61"/>
  <c r="H16" i="61" s="1"/>
  <c r="G16" i="34"/>
  <c r="H16" i="34" s="1"/>
  <c r="G16" i="64"/>
  <c r="H16" i="64" s="1"/>
  <c r="W80" i="28"/>
  <c r="W81" i="28" s="1"/>
  <c r="W83" i="28" s="1"/>
  <c r="AD212" i="21"/>
  <c r="AD213" i="21" s="1"/>
  <c r="AD215" i="21" s="1"/>
  <c r="Y17" i="21"/>
  <c r="AB17" i="21" s="1"/>
  <c r="AD17" i="21" s="1"/>
  <c r="AD36" i="21" s="1"/>
  <c r="W300" i="28"/>
  <c r="W301" i="28" s="1"/>
  <c r="W303" i="28" s="1"/>
  <c r="J13" i="14"/>
  <c r="L17" i="46"/>
  <c r="M17" i="46" s="1"/>
  <c r="L16" i="46"/>
  <c r="M16" i="46" s="1"/>
  <c r="J12" i="14"/>
  <c r="AD125" i="21"/>
  <c r="AD127" i="21" s="1"/>
  <c r="G11" i="2"/>
  <c r="H11" i="2" s="1"/>
  <c r="G11" i="57"/>
  <c r="H11" i="57" s="1"/>
  <c r="G11" i="40"/>
  <c r="H11" i="40" s="1"/>
  <c r="G11" i="9"/>
  <c r="H11" i="9" s="1"/>
  <c r="G11" i="34"/>
  <c r="H11" i="34" s="1"/>
  <c r="G11" i="49"/>
  <c r="H11" i="49" s="1"/>
  <c r="G11" i="35"/>
  <c r="H11" i="35" s="1"/>
  <c r="G11" i="60"/>
  <c r="H11" i="60" s="1"/>
  <c r="G11" i="61"/>
  <c r="H11" i="61" s="1"/>
  <c r="G11" i="64"/>
  <c r="G11" i="65"/>
  <c r="G11" i="58"/>
  <c r="H11" i="58" s="1"/>
  <c r="G11" i="6"/>
  <c r="H11" i="6" s="1"/>
  <c r="G11" i="3"/>
  <c r="H11" i="3" s="1"/>
  <c r="G11" i="42"/>
  <c r="H11" i="42" s="1"/>
  <c r="G11" i="62"/>
  <c r="H11" i="62" s="1"/>
  <c r="G11" i="63"/>
  <c r="G11" i="59"/>
  <c r="H11" i="59" s="1"/>
  <c r="G10" i="2"/>
  <c r="H10" i="2" s="1"/>
  <c r="G10" i="58"/>
  <c r="H10" i="58" s="1"/>
  <c r="G10" i="40"/>
  <c r="H10" i="40" s="1"/>
  <c r="G10" i="57"/>
  <c r="H10" i="57" s="1"/>
  <c r="G10" i="35"/>
  <c r="H10" i="35" s="1"/>
  <c r="G10" i="34"/>
  <c r="H10" i="34" s="1"/>
  <c r="G10" i="3"/>
  <c r="H10" i="3" s="1"/>
  <c r="G10" i="63"/>
  <c r="G10" i="62"/>
  <c r="H10" i="62" s="1"/>
  <c r="G10" i="64"/>
  <c r="H10" i="64" s="1"/>
  <c r="G10" i="9"/>
  <c r="H10" i="9" s="1"/>
  <c r="G10" i="42"/>
  <c r="H10" i="42" s="1"/>
  <c r="G10" i="49"/>
  <c r="H10" i="49" s="1"/>
  <c r="G10" i="6"/>
  <c r="H10" i="6" s="1"/>
  <c r="G10" i="65"/>
  <c r="G10" i="61"/>
  <c r="H10" i="61" s="1"/>
  <c r="G10" i="59"/>
  <c r="H10" i="59" s="1"/>
  <c r="G10" i="60"/>
  <c r="H10" i="60" s="1"/>
  <c r="W169" i="28"/>
  <c r="W171" i="28" s="1"/>
  <c r="K51" i="20" s="1"/>
  <c r="J50" i="68" s="1"/>
  <c r="K50" i="68" s="1"/>
  <c r="AD80" i="27"/>
  <c r="I46" i="12"/>
  <c r="J46" i="12" s="1"/>
  <c r="I56" i="12"/>
  <c r="J56" i="12" s="1"/>
  <c r="F84" i="12"/>
  <c r="G84" i="12" s="1"/>
  <c r="W37" i="26"/>
  <c r="W39" i="26" s="1"/>
  <c r="J41" i="20" s="1"/>
  <c r="J14" i="14"/>
  <c r="L18" i="46"/>
  <c r="M18" i="46" s="1"/>
  <c r="AD257" i="21"/>
  <c r="AD259" i="21" s="1"/>
  <c r="AD81" i="21"/>
  <c r="AD83" i="21" s="1"/>
  <c r="G14" i="40"/>
  <c r="H14" i="40" s="1"/>
  <c r="G14" i="63"/>
  <c r="G14" i="64"/>
  <c r="G14" i="3"/>
  <c r="H14" i="3" s="1"/>
  <c r="G14" i="61"/>
  <c r="H14" i="61" s="1"/>
  <c r="G14" i="6"/>
  <c r="G14" i="57"/>
  <c r="H14" i="57" s="1"/>
  <c r="G14" i="60"/>
  <c r="H14" i="60" s="1"/>
  <c r="G14" i="34"/>
  <c r="G14" i="2"/>
  <c r="G14" i="42"/>
  <c r="H14" i="42" s="1"/>
  <c r="G14" i="65"/>
  <c r="G14" i="62"/>
  <c r="H14" i="62" s="1"/>
  <c r="G14" i="58"/>
  <c r="H14" i="58" s="1"/>
  <c r="G14" i="59"/>
  <c r="H14" i="59" s="1"/>
  <c r="G14" i="35"/>
  <c r="G14" i="49"/>
  <c r="G14" i="9"/>
  <c r="W346" i="28"/>
  <c r="W348" i="28" s="1"/>
  <c r="W125" i="28"/>
  <c r="W127" i="28" s="1"/>
  <c r="K50" i="20" s="1"/>
  <c r="J49" i="68" s="1"/>
  <c r="K49" i="68" s="1"/>
  <c r="W212" i="28"/>
  <c r="G34" i="12"/>
  <c r="F39" i="12"/>
  <c r="G39" i="12" s="1"/>
  <c r="F38" i="12"/>
  <c r="G38" i="12" s="1"/>
  <c r="W301" i="22" l="1"/>
  <c r="W302" i="22" s="1"/>
  <c r="W304" i="22" s="1"/>
  <c r="H14" i="49"/>
  <c r="AK301" i="22"/>
  <c r="AK302" i="22" s="1"/>
  <c r="AK304" i="22" s="1"/>
  <c r="W345" i="22"/>
  <c r="W346" i="22" s="1"/>
  <c r="W348" i="22" s="1"/>
  <c r="J23" i="20" s="1"/>
  <c r="G47" i="67"/>
  <c r="H47" i="67" s="1"/>
  <c r="G47" i="68"/>
  <c r="H47" i="68" s="1"/>
  <c r="M16" i="67"/>
  <c r="N16" i="67" s="1"/>
  <c r="M16" i="68"/>
  <c r="N16" i="68" s="1"/>
  <c r="J16" i="67"/>
  <c r="K16" i="67" s="1"/>
  <c r="J16" i="68"/>
  <c r="K16" i="68" s="1"/>
  <c r="G40" i="67"/>
  <c r="H40" i="67" s="1"/>
  <c r="G40" i="68"/>
  <c r="H40" i="68" s="1"/>
  <c r="H11" i="64"/>
  <c r="M40" i="67"/>
  <c r="N40" i="67" s="1"/>
  <c r="M40" i="68"/>
  <c r="N40" i="68" s="1"/>
  <c r="M50" i="34"/>
  <c r="N50" i="34" s="1"/>
  <c r="M50" i="68"/>
  <c r="N50" i="68" s="1"/>
  <c r="J16" i="65"/>
  <c r="K16" i="65" s="1"/>
  <c r="M50" i="64"/>
  <c r="N50" i="64" s="1"/>
  <c r="H10" i="63"/>
  <c r="J16" i="61"/>
  <c r="K16" i="61" s="1"/>
  <c r="J16" i="40"/>
  <c r="K16" i="40" s="1"/>
  <c r="L56" i="20"/>
  <c r="K56" i="20"/>
  <c r="M34" i="12"/>
  <c r="J36" i="66"/>
  <c r="J38" i="66" s="1"/>
  <c r="J39" i="66" s="1"/>
  <c r="J41" i="66" s="1"/>
  <c r="J16" i="34"/>
  <c r="K16" i="34" s="1"/>
  <c r="I39" i="12"/>
  <c r="J39" i="12" s="1"/>
  <c r="J16" i="59"/>
  <c r="K16" i="59" s="1"/>
  <c r="L38" i="12"/>
  <c r="M38" i="12" s="1"/>
  <c r="L55" i="20"/>
  <c r="K55" i="20"/>
  <c r="J49" i="20"/>
  <c r="K49" i="20"/>
  <c r="J45" i="20"/>
  <c r="G44" i="68" s="1"/>
  <c r="H44" i="68" s="1"/>
  <c r="J56" i="20"/>
  <c r="J51" i="20"/>
  <c r="J55" i="20"/>
  <c r="K10" i="20"/>
  <c r="L10" i="20"/>
  <c r="L11" i="20"/>
  <c r="K11" i="20"/>
  <c r="J50" i="20"/>
  <c r="K14" i="20"/>
  <c r="L14" i="20"/>
  <c r="J42" i="20"/>
  <c r="L42" i="20"/>
  <c r="K42" i="20"/>
  <c r="AK39" i="21"/>
  <c r="K36" i="20"/>
  <c r="L36" i="20"/>
  <c r="J36" i="20"/>
  <c r="J22" i="20"/>
  <c r="G22" i="68" s="1"/>
  <c r="H22" i="68" s="1"/>
  <c r="K18" i="20"/>
  <c r="L18" i="20"/>
  <c r="J18" i="20"/>
  <c r="L19" i="20"/>
  <c r="J19" i="20"/>
  <c r="K19" i="20"/>
  <c r="J13" i="20"/>
  <c r="K13" i="20"/>
  <c r="L13" i="20"/>
  <c r="L12" i="20"/>
  <c r="J12" i="20"/>
  <c r="K12" i="20"/>
  <c r="J26" i="20"/>
  <c r="L26" i="20"/>
  <c r="K26" i="20"/>
  <c r="AD301" i="22"/>
  <c r="AD302" i="22" s="1"/>
  <c r="AD304" i="22" s="1"/>
  <c r="M44" i="14"/>
  <c r="M47" i="14" s="1"/>
  <c r="N8" i="14" s="1"/>
  <c r="AD345" i="22"/>
  <c r="AD346" i="22" s="1"/>
  <c r="AD348" i="22" s="1"/>
  <c r="K23" i="20" s="1"/>
  <c r="M101" i="12"/>
  <c r="J16" i="60"/>
  <c r="K16" i="60" s="1"/>
  <c r="J16" i="35"/>
  <c r="K16" i="35" s="1"/>
  <c r="J16" i="58"/>
  <c r="K16" i="58" s="1"/>
  <c r="M36" i="66"/>
  <c r="M50" i="57"/>
  <c r="N50" i="57" s="1"/>
  <c r="M50" i="6"/>
  <c r="N50" i="6" s="1"/>
  <c r="M49" i="49"/>
  <c r="N49" i="49" s="1"/>
  <c r="J16" i="63"/>
  <c r="K16" i="63" s="1"/>
  <c r="J16" i="3"/>
  <c r="K16" i="3" s="1"/>
  <c r="J16" i="57"/>
  <c r="K16" i="57" s="1"/>
  <c r="J16" i="6"/>
  <c r="K16" i="6" s="1"/>
  <c r="J34" i="12"/>
  <c r="M50" i="35"/>
  <c r="N50" i="35" s="1"/>
  <c r="J16" i="42"/>
  <c r="K16" i="42" s="1"/>
  <c r="J16" i="2"/>
  <c r="K16" i="2" s="1"/>
  <c r="J16" i="9"/>
  <c r="K16" i="9" s="1"/>
  <c r="J16" i="64"/>
  <c r="K16" i="64" s="1"/>
  <c r="J16" i="62"/>
  <c r="K16" i="62" s="1"/>
  <c r="J16" i="49"/>
  <c r="K16" i="49" s="1"/>
  <c r="M50" i="40"/>
  <c r="N50" i="40" s="1"/>
  <c r="M50" i="9"/>
  <c r="N50" i="9" s="1"/>
  <c r="M50" i="3"/>
  <c r="N50" i="3" s="1"/>
  <c r="M50" i="61"/>
  <c r="N50" i="61" s="1"/>
  <c r="M50" i="2"/>
  <c r="N50" i="2" s="1"/>
  <c r="M50" i="62"/>
  <c r="N50" i="62" s="1"/>
  <c r="J49" i="67"/>
  <c r="K49" i="67" s="1"/>
  <c r="J50" i="67"/>
  <c r="K50" i="67" s="1"/>
  <c r="K41" i="20"/>
  <c r="M50" i="58"/>
  <c r="N50" i="58" s="1"/>
  <c r="M50" i="59"/>
  <c r="N50" i="59" s="1"/>
  <c r="M50" i="60"/>
  <c r="N50" i="60" s="1"/>
  <c r="M50" i="42"/>
  <c r="N50" i="42" s="1"/>
  <c r="M50" i="49"/>
  <c r="N50" i="49" s="1"/>
  <c r="M50" i="63"/>
  <c r="N50" i="63" s="1"/>
  <c r="W36" i="23"/>
  <c r="W37" i="23" s="1"/>
  <c r="W39" i="23" s="1"/>
  <c r="J25" i="20" s="1"/>
  <c r="M49" i="61"/>
  <c r="N49" i="61" s="1"/>
  <c r="M49" i="2"/>
  <c r="N49" i="2" s="1"/>
  <c r="M49" i="40"/>
  <c r="N49" i="40" s="1"/>
  <c r="G43" i="14"/>
  <c r="G44" i="14" s="1"/>
  <c r="G47" i="14" s="1"/>
  <c r="H21" i="14" s="1"/>
  <c r="D13" i="64"/>
  <c r="D14" i="64" s="1"/>
  <c r="H14" i="64" s="1"/>
  <c r="M49" i="9"/>
  <c r="N49" i="9" s="1"/>
  <c r="M49" i="59"/>
  <c r="N49" i="59" s="1"/>
  <c r="M49" i="42"/>
  <c r="N49" i="42" s="1"/>
  <c r="H11" i="63"/>
  <c r="D13" i="65"/>
  <c r="D14" i="65" s="1"/>
  <c r="H14" i="65" s="1"/>
  <c r="H10" i="65"/>
  <c r="H11" i="65"/>
  <c r="M50" i="65"/>
  <c r="N50" i="65" s="1"/>
  <c r="M50" i="67"/>
  <c r="N50" i="67" s="1"/>
  <c r="D13" i="63"/>
  <c r="D14" i="63" s="1"/>
  <c r="H14" i="63" s="1"/>
  <c r="D24" i="65"/>
  <c r="D24" i="64"/>
  <c r="D24" i="63"/>
  <c r="D20" i="64"/>
  <c r="D20" i="65"/>
  <c r="D20" i="63"/>
  <c r="D22" i="65"/>
  <c r="D22" i="63"/>
  <c r="G19" i="52"/>
  <c r="D9" i="63" s="1"/>
  <c r="D19" i="63"/>
  <c r="D19" i="65"/>
  <c r="D22" i="64"/>
  <c r="D19" i="64"/>
  <c r="D17" i="65"/>
  <c r="D17" i="64"/>
  <c r="D21" i="65"/>
  <c r="D21" i="63"/>
  <c r="D18" i="65"/>
  <c r="D21" i="64"/>
  <c r="D17" i="63"/>
  <c r="D18" i="64"/>
  <c r="D18" i="63"/>
  <c r="AK83" i="28"/>
  <c r="L49" i="20" s="1"/>
  <c r="M48" i="68" s="1"/>
  <c r="N48" i="68" s="1"/>
  <c r="M16" i="58"/>
  <c r="N16" i="58" s="1"/>
  <c r="M16" i="65"/>
  <c r="N16" i="65" s="1"/>
  <c r="W39" i="21"/>
  <c r="H14" i="34"/>
  <c r="M16" i="2"/>
  <c r="N16" i="2" s="1"/>
  <c r="M16" i="60"/>
  <c r="N16" i="60" s="1"/>
  <c r="M16" i="57"/>
  <c r="N16" i="57" s="1"/>
  <c r="M16" i="40"/>
  <c r="N16" i="40" s="1"/>
  <c r="M16" i="42"/>
  <c r="N16" i="42" s="1"/>
  <c r="M16" i="64"/>
  <c r="N16" i="64" s="1"/>
  <c r="M16" i="34"/>
  <c r="N16" i="34" s="1"/>
  <c r="M16" i="35"/>
  <c r="N16" i="35" s="1"/>
  <c r="M16" i="3"/>
  <c r="N16" i="3" s="1"/>
  <c r="M16" i="49"/>
  <c r="N16" i="49" s="1"/>
  <c r="M16" i="61"/>
  <c r="N16" i="61" s="1"/>
  <c r="M16" i="62"/>
  <c r="N16" i="62" s="1"/>
  <c r="M16" i="63"/>
  <c r="N16" i="63" s="1"/>
  <c r="H14" i="9"/>
  <c r="H14" i="2"/>
  <c r="H14" i="6"/>
  <c r="M16" i="59"/>
  <c r="N16" i="59" s="1"/>
  <c r="M16" i="9"/>
  <c r="N16" i="9" s="1"/>
  <c r="M16" i="6"/>
  <c r="N16" i="6" s="1"/>
  <c r="H14" i="35"/>
  <c r="W36" i="27"/>
  <c r="W37" i="27" s="1"/>
  <c r="W39" i="27" s="1"/>
  <c r="J44" i="20" s="1"/>
  <c r="G43" i="68" s="1"/>
  <c r="H43" i="68" s="1"/>
  <c r="W36" i="25"/>
  <c r="W37" i="25" s="1"/>
  <c r="W39" i="25" s="1"/>
  <c r="J38" i="20" s="1"/>
  <c r="G37" i="68" s="1"/>
  <c r="H37" i="68" s="1"/>
  <c r="M40" i="57"/>
  <c r="N40" i="57" s="1"/>
  <c r="M40" i="9"/>
  <c r="N40" i="9" s="1"/>
  <c r="M40" i="35"/>
  <c r="N40" i="35" s="1"/>
  <c r="M40" i="2"/>
  <c r="N40" i="2" s="1"/>
  <c r="M40" i="49"/>
  <c r="N40" i="49" s="1"/>
  <c r="M40" i="42"/>
  <c r="N40" i="42" s="1"/>
  <c r="M40" i="62"/>
  <c r="N40" i="62" s="1"/>
  <c r="M40" i="64"/>
  <c r="N40" i="64" s="1"/>
  <c r="M40" i="61"/>
  <c r="N40" i="61" s="1"/>
  <c r="M40" i="63"/>
  <c r="N40" i="63" s="1"/>
  <c r="M40" i="3"/>
  <c r="N40" i="3" s="1"/>
  <c r="M40" i="40"/>
  <c r="N40" i="40" s="1"/>
  <c r="M40" i="58"/>
  <c r="N40" i="58" s="1"/>
  <c r="M40" i="60"/>
  <c r="N40" i="60" s="1"/>
  <c r="M40" i="6"/>
  <c r="N40" i="6" s="1"/>
  <c r="M40" i="34"/>
  <c r="N40" i="34" s="1"/>
  <c r="M40" i="59"/>
  <c r="N40" i="59" s="1"/>
  <c r="M40" i="65"/>
  <c r="N40" i="65" s="1"/>
  <c r="K48" i="20"/>
  <c r="L48" i="20"/>
  <c r="W80" i="25"/>
  <c r="W81" i="25" s="1"/>
  <c r="W83" i="25" s="1"/>
  <c r="G38" i="66"/>
  <c r="G39" i="66" s="1"/>
  <c r="G41" i="66" s="1"/>
  <c r="F100" i="12" s="1"/>
  <c r="G100" i="12" s="1"/>
  <c r="G101" i="12" s="1"/>
  <c r="G102" i="12" s="1"/>
  <c r="AK80" i="25"/>
  <c r="AK81" i="25" s="1"/>
  <c r="AK83" i="25" s="1"/>
  <c r="AK81" i="22"/>
  <c r="AK82" i="22" s="1"/>
  <c r="AK84" i="22" s="1"/>
  <c r="AK256" i="28"/>
  <c r="AK257" i="28" s="1"/>
  <c r="AK259" i="28" s="1"/>
  <c r="W36" i="24"/>
  <c r="W37" i="24" s="1"/>
  <c r="W39" i="24" s="1"/>
  <c r="J28" i="20" s="1"/>
  <c r="G27" i="68" s="1"/>
  <c r="H27" i="68" s="1"/>
  <c r="AD212" i="24"/>
  <c r="AD213" i="24" s="1"/>
  <c r="AD215" i="24" s="1"/>
  <c r="AK36" i="23"/>
  <c r="AK37" i="23" s="1"/>
  <c r="AK39" i="23" s="1"/>
  <c r="AK36" i="24"/>
  <c r="AK37" i="24" s="1"/>
  <c r="AK39" i="24" s="1"/>
  <c r="AD80" i="24"/>
  <c r="AD81" i="24" s="1"/>
  <c r="AD83" i="24" s="1"/>
  <c r="AD168" i="24"/>
  <c r="AD169" i="24" s="1"/>
  <c r="AD171" i="24" s="1"/>
  <c r="AD256" i="28"/>
  <c r="AD257" i="28" s="1"/>
  <c r="AD259" i="28" s="1"/>
  <c r="W168" i="24"/>
  <c r="W169" i="24" s="1"/>
  <c r="W171" i="24" s="1"/>
  <c r="AK213" i="22"/>
  <c r="AK214" i="22" s="1"/>
  <c r="AK216" i="22" s="1"/>
  <c r="AK345" i="22"/>
  <c r="AK346" i="22" s="1"/>
  <c r="AK348" i="22" s="1"/>
  <c r="AD36" i="24"/>
  <c r="AD37" i="24" s="1"/>
  <c r="AD39" i="24" s="1"/>
  <c r="W81" i="22"/>
  <c r="W82" i="22" s="1"/>
  <c r="W84" i="22" s="1"/>
  <c r="AD80" i="25"/>
  <c r="AD81" i="25" s="1"/>
  <c r="AD83" i="25" s="1"/>
  <c r="AK256" i="24"/>
  <c r="AK257" i="24" s="1"/>
  <c r="AK259" i="24" s="1"/>
  <c r="AD257" i="22"/>
  <c r="AD258" i="22" s="1"/>
  <c r="AD260" i="22" s="1"/>
  <c r="AD213" i="22"/>
  <c r="AD214" i="22" s="1"/>
  <c r="AD216" i="22" s="1"/>
  <c r="AD81" i="22"/>
  <c r="AD82" i="22" s="1"/>
  <c r="AD84" i="22" s="1"/>
  <c r="AD300" i="24"/>
  <c r="AD301" i="24" s="1"/>
  <c r="AD303" i="24" s="1"/>
  <c r="W213" i="22"/>
  <c r="W214" i="22" s="1"/>
  <c r="W216" i="22" s="1"/>
  <c r="W212" i="24"/>
  <c r="W213" i="24" s="1"/>
  <c r="W215" i="24" s="1"/>
  <c r="AD124" i="24"/>
  <c r="AD125" i="24" s="1"/>
  <c r="AD127" i="24" s="1"/>
  <c r="AK36" i="27"/>
  <c r="AK37" i="27" s="1"/>
  <c r="AK39" i="27" s="1"/>
  <c r="AK212" i="24"/>
  <c r="AK213" i="24" s="1"/>
  <c r="AK215" i="24" s="1"/>
  <c r="AK344" i="24"/>
  <c r="AK345" i="24" s="1"/>
  <c r="AK347" i="24" s="1"/>
  <c r="AK124" i="24"/>
  <c r="AK125" i="24" s="1"/>
  <c r="AK127" i="24" s="1"/>
  <c r="AK257" i="22"/>
  <c r="AK258" i="22" s="1"/>
  <c r="AK260" i="22" s="1"/>
  <c r="AK300" i="24"/>
  <c r="AK301" i="24" s="1"/>
  <c r="AK303" i="24" s="1"/>
  <c r="AK168" i="24"/>
  <c r="AK169" i="24" s="1"/>
  <c r="AK171" i="24" s="1"/>
  <c r="AK80" i="24"/>
  <c r="AK81" i="24" s="1"/>
  <c r="AK83" i="24" s="1"/>
  <c r="AK36" i="25"/>
  <c r="AK37" i="25" s="1"/>
  <c r="AK39" i="25" s="1"/>
  <c r="AD344" i="24"/>
  <c r="AD345" i="24" s="1"/>
  <c r="AD347" i="24" s="1"/>
  <c r="AD81" i="27"/>
  <c r="AD83" i="27" s="1"/>
  <c r="AD36" i="27"/>
  <c r="AD37" i="27" s="1"/>
  <c r="AD39" i="27" s="1"/>
  <c r="W256" i="24"/>
  <c r="W257" i="24" s="1"/>
  <c r="W259" i="24" s="1"/>
  <c r="J43" i="14"/>
  <c r="J44" i="14" s="1"/>
  <c r="J47" i="14" s="1"/>
  <c r="W300" i="24"/>
  <c r="W301" i="24" s="1"/>
  <c r="W303" i="24" s="1"/>
  <c r="W344" i="24"/>
  <c r="W345" i="24" s="1"/>
  <c r="W347" i="24" s="1"/>
  <c r="W80" i="24"/>
  <c r="W81" i="24" s="1"/>
  <c r="W83" i="24" s="1"/>
  <c r="W213" i="28"/>
  <c r="W215" i="28" s="1"/>
  <c r="K52" i="20" s="1"/>
  <c r="J51" i="68" s="1"/>
  <c r="K51" i="68" s="1"/>
  <c r="AD256" i="24"/>
  <c r="AD257" i="24" s="1"/>
  <c r="AD259" i="24" s="1"/>
  <c r="W257" i="22"/>
  <c r="W258" i="22" s="1"/>
  <c r="W260" i="22" s="1"/>
  <c r="AD36" i="23"/>
  <c r="AD37" i="23" s="1"/>
  <c r="AD39" i="23" s="1"/>
  <c r="W124" i="24"/>
  <c r="W125" i="24" s="1"/>
  <c r="W127" i="24" s="1"/>
  <c r="W256" i="28"/>
  <c r="W257" i="28" s="1"/>
  <c r="W259" i="28" s="1"/>
  <c r="J54" i="20" s="1"/>
  <c r="AD37" i="21"/>
  <c r="AD39" i="21" s="1"/>
  <c r="AD36" i="25"/>
  <c r="AD37" i="25" s="1"/>
  <c r="AD39" i="25" s="1"/>
  <c r="L22" i="20" l="1"/>
  <c r="M22" i="2" s="1"/>
  <c r="N22" i="2" s="1"/>
  <c r="J40" i="67"/>
  <c r="K40" i="67" s="1"/>
  <c r="J40" i="68"/>
  <c r="K40" i="68" s="1"/>
  <c r="M11" i="67"/>
  <c r="N11" i="67" s="1"/>
  <c r="M11" i="68"/>
  <c r="N11" i="68" s="1"/>
  <c r="G48" i="67"/>
  <c r="H48" i="67" s="1"/>
  <c r="G48" i="68"/>
  <c r="H48" i="68" s="1"/>
  <c r="M47" i="67"/>
  <c r="N47" i="67" s="1"/>
  <c r="M47" i="68"/>
  <c r="N47" i="68" s="1"/>
  <c r="G55" i="67"/>
  <c r="H55" i="67" s="1"/>
  <c r="G55" i="68"/>
  <c r="H55" i="68" s="1"/>
  <c r="J55" i="67"/>
  <c r="K55" i="67" s="1"/>
  <c r="J55" i="68"/>
  <c r="K55" i="68" s="1"/>
  <c r="J47" i="67"/>
  <c r="K47" i="67" s="1"/>
  <c r="J47" i="68"/>
  <c r="K47" i="68" s="1"/>
  <c r="G49" i="67"/>
  <c r="H49" i="67" s="1"/>
  <c r="G49" i="68"/>
  <c r="H49" i="68" s="1"/>
  <c r="J10" i="67"/>
  <c r="K10" i="67" s="1"/>
  <c r="J10" i="68"/>
  <c r="K10" i="68" s="1"/>
  <c r="M54" i="67"/>
  <c r="N54" i="67" s="1"/>
  <c r="M54" i="68"/>
  <c r="N54" i="68" s="1"/>
  <c r="M55" i="63"/>
  <c r="N55" i="63" s="1"/>
  <c r="M55" i="68"/>
  <c r="N55" i="68" s="1"/>
  <c r="M14" i="67"/>
  <c r="N14" i="67" s="1"/>
  <c r="M14" i="68"/>
  <c r="N14" i="68" s="1"/>
  <c r="G50" i="67"/>
  <c r="H50" i="67" s="1"/>
  <c r="G50" i="68"/>
  <c r="H50" i="68" s="1"/>
  <c r="J14" i="67"/>
  <c r="K14" i="67" s="1"/>
  <c r="J14" i="68"/>
  <c r="K14" i="68" s="1"/>
  <c r="M10" i="67"/>
  <c r="N10" i="67" s="1"/>
  <c r="M10" i="68"/>
  <c r="N10" i="68" s="1"/>
  <c r="J54" i="67"/>
  <c r="K54" i="67" s="1"/>
  <c r="J54" i="68"/>
  <c r="K54" i="68" s="1"/>
  <c r="J11" i="67"/>
  <c r="K11" i="67" s="1"/>
  <c r="J11" i="68"/>
  <c r="K11" i="68" s="1"/>
  <c r="G54" i="67"/>
  <c r="H54" i="67" s="1"/>
  <c r="G54" i="68"/>
  <c r="H54" i="68" s="1"/>
  <c r="J48" i="67"/>
  <c r="K48" i="67" s="1"/>
  <c r="J48" i="68"/>
  <c r="K48" i="68" s="1"/>
  <c r="M13" i="67"/>
  <c r="N13" i="67" s="1"/>
  <c r="M13" i="68"/>
  <c r="N13" i="68" s="1"/>
  <c r="J25" i="67"/>
  <c r="K25" i="67" s="1"/>
  <c r="J25" i="68"/>
  <c r="K25" i="68" s="1"/>
  <c r="G12" i="58"/>
  <c r="H12" i="58" s="1"/>
  <c r="G12" i="68"/>
  <c r="H12" i="68" s="1"/>
  <c r="G13" i="9"/>
  <c r="H13" i="9" s="1"/>
  <c r="G13" i="68"/>
  <c r="H13" i="68" s="1"/>
  <c r="G18" i="67"/>
  <c r="H18" i="67" s="1"/>
  <c r="G18" i="68"/>
  <c r="H18" i="68" s="1"/>
  <c r="G24" i="2"/>
  <c r="H24" i="2" s="1"/>
  <c r="G24" i="68"/>
  <c r="H24" i="68" s="1"/>
  <c r="M25" i="67"/>
  <c r="N25" i="67" s="1"/>
  <c r="M25" i="68"/>
  <c r="N25" i="68" s="1"/>
  <c r="M12" i="67"/>
  <c r="N12" i="67" s="1"/>
  <c r="M12" i="68"/>
  <c r="N12" i="68" s="1"/>
  <c r="J19" i="67"/>
  <c r="K19" i="67" s="1"/>
  <c r="J19" i="68"/>
  <c r="K19" i="68" s="1"/>
  <c r="M18" i="67"/>
  <c r="N18" i="67" s="1"/>
  <c r="M18" i="68"/>
  <c r="N18" i="68" s="1"/>
  <c r="G35" i="67"/>
  <c r="H35" i="67" s="1"/>
  <c r="G35" i="68"/>
  <c r="H35" i="68" s="1"/>
  <c r="J41" i="67"/>
  <c r="K41" i="67" s="1"/>
  <c r="J41" i="68"/>
  <c r="K41" i="68" s="1"/>
  <c r="G25" i="3"/>
  <c r="H25" i="3" s="1"/>
  <c r="G25" i="68"/>
  <c r="H25" i="68" s="1"/>
  <c r="G19" i="67"/>
  <c r="H19" i="67" s="1"/>
  <c r="G19" i="68"/>
  <c r="H19" i="68" s="1"/>
  <c r="J18" i="67"/>
  <c r="K18" i="67" s="1"/>
  <c r="J18" i="68"/>
  <c r="K18" i="68" s="1"/>
  <c r="M35" i="67"/>
  <c r="N35" i="67" s="1"/>
  <c r="M35" i="68"/>
  <c r="N35" i="68" s="1"/>
  <c r="M41" i="67"/>
  <c r="N41" i="67" s="1"/>
  <c r="M41" i="68"/>
  <c r="N41" i="68" s="1"/>
  <c r="G53" i="67"/>
  <c r="H53" i="67" s="1"/>
  <c r="G53" i="68"/>
  <c r="H53" i="68" s="1"/>
  <c r="M22" i="68"/>
  <c r="N22" i="68" s="1"/>
  <c r="J12" i="67"/>
  <c r="K12" i="67" s="1"/>
  <c r="J12" i="68"/>
  <c r="K12" i="68" s="1"/>
  <c r="J13" i="67"/>
  <c r="K13" i="67" s="1"/>
  <c r="J13" i="68"/>
  <c r="K13" i="68" s="1"/>
  <c r="M19" i="67"/>
  <c r="N19" i="67" s="1"/>
  <c r="M19" i="68"/>
  <c r="N19" i="68" s="1"/>
  <c r="J35" i="67"/>
  <c r="K35" i="67" s="1"/>
  <c r="J35" i="68"/>
  <c r="K35" i="68" s="1"/>
  <c r="G41" i="67"/>
  <c r="H41" i="67" s="1"/>
  <c r="G41" i="68"/>
  <c r="H41" i="68" s="1"/>
  <c r="M55" i="65"/>
  <c r="N55" i="65" s="1"/>
  <c r="M55" i="67"/>
  <c r="N55" i="67" s="1"/>
  <c r="G41" i="62"/>
  <c r="H41" i="62" s="1"/>
  <c r="G41" i="2"/>
  <c r="H41" i="2" s="1"/>
  <c r="K22" i="20"/>
  <c r="J22" i="64" s="1"/>
  <c r="K22" i="64" s="1"/>
  <c r="G41" i="57"/>
  <c r="H41" i="57" s="1"/>
  <c r="L23" i="20"/>
  <c r="G41" i="49"/>
  <c r="H41" i="49" s="1"/>
  <c r="M55" i="3"/>
  <c r="N55" i="3" s="1"/>
  <c r="M55" i="42"/>
  <c r="N55" i="42" s="1"/>
  <c r="G19" i="59"/>
  <c r="H19" i="59" s="1"/>
  <c r="G19" i="35"/>
  <c r="H19" i="35" s="1"/>
  <c r="M55" i="64"/>
  <c r="N55" i="64" s="1"/>
  <c r="M55" i="34"/>
  <c r="N55" i="34" s="1"/>
  <c r="M48" i="67"/>
  <c r="N48" i="67" s="1"/>
  <c r="J101" i="12"/>
  <c r="L52" i="20"/>
  <c r="M51" i="2" s="1"/>
  <c r="N51" i="2" s="1"/>
  <c r="G19" i="64"/>
  <c r="H19" i="64" s="1"/>
  <c r="K45" i="20"/>
  <c r="L45" i="20"/>
  <c r="J52" i="20"/>
  <c r="G44" i="63"/>
  <c r="H44" i="63" s="1"/>
  <c r="G44" i="59"/>
  <c r="H44" i="59" s="1"/>
  <c r="G44" i="42"/>
  <c r="H44" i="42" s="1"/>
  <c r="G44" i="60"/>
  <c r="H44" i="60" s="1"/>
  <c r="G44" i="2"/>
  <c r="H44" i="2" s="1"/>
  <c r="G44" i="6"/>
  <c r="H44" i="6" s="1"/>
  <c r="G44" i="3"/>
  <c r="H44" i="3" s="1"/>
  <c r="G44" i="49"/>
  <c r="H44" i="49" s="1"/>
  <c r="G44" i="9"/>
  <c r="H44" i="9" s="1"/>
  <c r="G44" i="40"/>
  <c r="H44" i="40" s="1"/>
  <c r="G44" i="62"/>
  <c r="H44" i="62" s="1"/>
  <c r="G44" i="34"/>
  <c r="H44" i="34" s="1"/>
  <c r="G44" i="58"/>
  <c r="H44" i="58" s="1"/>
  <c r="G44" i="35"/>
  <c r="H44" i="35" s="1"/>
  <c r="G44" i="57"/>
  <c r="H44" i="57" s="1"/>
  <c r="G44" i="64"/>
  <c r="H44" i="64" s="1"/>
  <c r="G44" i="65"/>
  <c r="H44" i="65" s="1"/>
  <c r="G44" i="61"/>
  <c r="H44" i="61" s="1"/>
  <c r="G13" i="62"/>
  <c r="H13" i="62" s="1"/>
  <c r="G44" i="67"/>
  <c r="H44" i="67" s="1"/>
  <c r="G19" i="62"/>
  <c r="H19" i="62" s="1"/>
  <c r="G19" i="63"/>
  <c r="H19" i="63" s="1"/>
  <c r="G13" i="6"/>
  <c r="H13" i="6" s="1"/>
  <c r="G41" i="3"/>
  <c r="H41" i="3" s="1"/>
  <c r="G41" i="35"/>
  <c r="H41" i="35" s="1"/>
  <c r="G41" i="58"/>
  <c r="H41" i="58" s="1"/>
  <c r="G41" i="65"/>
  <c r="H41" i="65" s="1"/>
  <c r="G41" i="59"/>
  <c r="H41" i="59" s="1"/>
  <c r="G12" i="40"/>
  <c r="H12" i="40" s="1"/>
  <c r="G41" i="64"/>
  <c r="H41" i="64" s="1"/>
  <c r="G41" i="42"/>
  <c r="H41" i="42" s="1"/>
  <c r="G41" i="9"/>
  <c r="H41" i="9" s="1"/>
  <c r="G41" i="6"/>
  <c r="H41" i="6" s="1"/>
  <c r="G41" i="40"/>
  <c r="H41" i="40" s="1"/>
  <c r="G12" i="6"/>
  <c r="H12" i="6" s="1"/>
  <c r="G19" i="58"/>
  <c r="H19" i="58" s="1"/>
  <c r="G25" i="49"/>
  <c r="H25" i="49" s="1"/>
  <c r="G25" i="65"/>
  <c r="H25" i="65" s="1"/>
  <c r="G19" i="61"/>
  <c r="H19" i="61" s="1"/>
  <c r="G19" i="2"/>
  <c r="H19" i="2" s="1"/>
  <c r="G19" i="65"/>
  <c r="H19" i="65" s="1"/>
  <c r="G19" i="3"/>
  <c r="H19" i="3" s="1"/>
  <c r="G19" i="9"/>
  <c r="H19" i="9" s="1"/>
  <c r="G19" i="6"/>
  <c r="H19" i="6" s="1"/>
  <c r="G19" i="57"/>
  <c r="H19" i="57" s="1"/>
  <c r="G25" i="34"/>
  <c r="H25" i="34" s="1"/>
  <c r="G19" i="40"/>
  <c r="H19" i="40" s="1"/>
  <c r="G19" i="60"/>
  <c r="H19" i="60" s="1"/>
  <c r="G19" i="34"/>
  <c r="H19" i="34" s="1"/>
  <c r="G25" i="59"/>
  <c r="H25" i="59" s="1"/>
  <c r="G19" i="42"/>
  <c r="H19" i="42" s="1"/>
  <c r="G19" i="49"/>
  <c r="H19" i="49" s="1"/>
  <c r="G25" i="62"/>
  <c r="H25" i="62" s="1"/>
  <c r="G25" i="64"/>
  <c r="H25" i="64" s="1"/>
  <c r="G41" i="63"/>
  <c r="H41" i="63" s="1"/>
  <c r="G41" i="60"/>
  <c r="H41" i="60" s="1"/>
  <c r="G41" i="34"/>
  <c r="H41" i="34" s="1"/>
  <c r="G41" i="61"/>
  <c r="H41" i="61" s="1"/>
  <c r="G13" i="35"/>
  <c r="H13" i="35" s="1"/>
  <c r="J39" i="20"/>
  <c r="L39" i="20"/>
  <c r="K39" i="20"/>
  <c r="G12" i="9"/>
  <c r="H12" i="9" s="1"/>
  <c r="K34" i="20"/>
  <c r="J34" i="20"/>
  <c r="L34" i="20"/>
  <c r="G12" i="59"/>
  <c r="H12" i="59" s="1"/>
  <c r="G12" i="61"/>
  <c r="H12" i="61" s="1"/>
  <c r="G13" i="60"/>
  <c r="H13" i="60" s="1"/>
  <c r="G13" i="59"/>
  <c r="H13" i="59" s="1"/>
  <c r="J29" i="20"/>
  <c r="K29" i="20"/>
  <c r="L29" i="20"/>
  <c r="M28" i="68" s="1"/>
  <c r="N28" i="68" s="1"/>
  <c r="J32" i="20"/>
  <c r="K32" i="20"/>
  <c r="J31" i="68" s="1"/>
  <c r="K31" i="68" s="1"/>
  <c r="L32" i="20"/>
  <c r="M31" i="68" s="1"/>
  <c r="N31" i="68" s="1"/>
  <c r="G12" i="34"/>
  <c r="H12" i="34" s="1"/>
  <c r="G12" i="65"/>
  <c r="H12" i="65" s="1"/>
  <c r="G13" i="40"/>
  <c r="H13" i="40" s="1"/>
  <c r="G13" i="64"/>
  <c r="H13" i="64" s="1"/>
  <c r="G13" i="49"/>
  <c r="H13" i="49" s="1"/>
  <c r="G12" i="35"/>
  <c r="H12" i="35" s="1"/>
  <c r="G13" i="3"/>
  <c r="H13" i="3" s="1"/>
  <c r="J33" i="20"/>
  <c r="L33" i="20"/>
  <c r="K33" i="20"/>
  <c r="K30" i="20"/>
  <c r="L30" i="20"/>
  <c r="J30" i="20"/>
  <c r="G12" i="49"/>
  <c r="H12" i="49" s="1"/>
  <c r="G13" i="61"/>
  <c r="H13" i="61" s="1"/>
  <c r="G13" i="67"/>
  <c r="H13" i="67" s="1"/>
  <c r="L35" i="20"/>
  <c r="J35" i="20"/>
  <c r="K35" i="20"/>
  <c r="G12" i="3"/>
  <c r="H12" i="3" s="1"/>
  <c r="G13" i="42"/>
  <c r="H13" i="42" s="1"/>
  <c r="G13" i="34"/>
  <c r="H13" i="34" s="1"/>
  <c r="G13" i="2"/>
  <c r="I20" i="46" s="1"/>
  <c r="J20" i="46" s="1"/>
  <c r="L31" i="20"/>
  <c r="M30" i="68" s="1"/>
  <c r="N30" i="68" s="1"/>
  <c r="J31" i="20"/>
  <c r="K31" i="20"/>
  <c r="J17" i="20"/>
  <c r="K17" i="20"/>
  <c r="J17" i="68" s="1"/>
  <c r="K17" i="68" s="1"/>
  <c r="L17" i="20"/>
  <c r="M17" i="68" s="1"/>
  <c r="N17" i="68" s="1"/>
  <c r="J21" i="20"/>
  <c r="K21" i="20"/>
  <c r="L21" i="20"/>
  <c r="L20" i="20"/>
  <c r="J20" i="20"/>
  <c r="G20" i="68" s="1"/>
  <c r="H20" i="68" s="1"/>
  <c r="K20" i="20"/>
  <c r="G12" i="64"/>
  <c r="H12" i="64" s="1"/>
  <c r="G12" i="63"/>
  <c r="H12" i="63" s="1"/>
  <c r="G12" i="57"/>
  <c r="H12" i="57" s="1"/>
  <c r="G12" i="2"/>
  <c r="H12" i="2" s="1"/>
  <c r="G12" i="42"/>
  <c r="H12" i="42" s="1"/>
  <c r="G13" i="58"/>
  <c r="H13" i="58" s="1"/>
  <c r="G13" i="65"/>
  <c r="H13" i="65" s="1"/>
  <c r="G13" i="57"/>
  <c r="H13" i="57" s="1"/>
  <c r="G13" i="63"/>
  <c r="H13" i="63" s="1"/>
  <c r="G12" i="67"/>
  <c r="H12" i="67" s="1"/>
  <c r="G12" i="60"/>
  <c r="H12" i="60" s="1"/>
  <c r="G12" i="62"/>
  <c r="H12" i="62" s="1"/>
  <c r="N31" i="14"/>
  <c r="G25" i="40"/>
  <c r="H25" i="40" s="1"/>
  <c r="G25" i="6"/>
  <c r="H25" i="6" s="1"/>
  <c r="G25" i="67"/>
  <c r="H25" i="67" s="1"/>
  <c r="M49" i="14"/>
  <c r="N60" i="6" s="1"/>
  <c r="G25" i="57"/>
  <c r="H25" i="57" s="1"/>
  <c r="G25" i="63"/>
  <c r="H25" i="63" s="1"/>
  <c r="G25" i="60"/>
  <c r="H25" i="60" s="1"/>
  <c r="G25" i="61"/>
  <c r="H25" i="61" s="1"/>
  <c r="G25" i="42"/>
  <c r="H25" i="42" s="1"/>
  <c r="G25" i="58"/>
  <c r="H25" i="58" s="1"/>
  <c r="G25" i="35"/>
  <c r="H25" i="35" s="1"/>
  <c r="J9" i="20"/>
  <c r="K9" i="20"/>
  <c r="L9" i="20"/>
  <c r="M51" i="14"/>
  <c r="G25" i="9"/>
  <c r="H25" i="9" s="1"/>
  <c r="G25" i="2"/>
  <c r="H25" i="2" s="1"/>
  <c r="N25" i="14"/>
  <c r="N39" i="14"/>
  <c r="N15" i="14"/>
  <c r="G24" i="59"/>
  <c r="H24" i="59" s="1"/>
  <c r="G24" i="65"/>
  <c r="H24" i="65" s="1"/>
  <c r="N21" i="14"/>
  <c r="G24" i="42"/>
  <c r="H24" i="42" s="1"/>
  <c r="G24" i="49"/>
  <c r="H24" i="49" s="1"/>
  <c r="G24" i="58"/>
  <c r="H24" i="58" s="1"/>
  <c r="G24" i="64"/>
  <c r="H24" i="64" s="1"/>
  <c r="G24" i="57"/>
  <c r="H24" i="57" s="1"/>
  <c r="I100" i="12"/>
  <c r="J100" i="12" s="1"/>
  <c r="M55" i="49"/>
  <c r="N55" i="49" s="1"/>
  <c r="M55" i="6"/>
  <c r="N55" i="6" s="1"/>
  <c r="M55" i="58"/>
  <c r="N55" i="58" s="1"/>
  <c r="M55" i="61"/>
  <c r="N55" i="61" s="1"/>
  <c r="M49" i="58"/>
  <c r="N49" i="58" s="1"/>
  <c r="M49" i="57"/>
  <c r="N49" i="57" s="1"/>
  <c r="M49" i="65"/>
  <c r="N49" i="65" s="1"/>
  <c r="G24" i="35"/>
  <c r="H24" i="35" s="1"/>
  <c r="G24" i="63"/>
  <c r="H24" i="63" s="1"/>
  <c r="G24" i="9"/>
  <c r="H24" i="9" s="1"/>
  <c r="G24" i="34"/>
  <c r="H24" i="34" s="1"/>
  <c r="G24" i="6"/>
  <c r="H24" i="6" s="1"/>
  <c r="M55" i="2"/>
  <c r="N55" i="2" s="1"/>
  <c r="M55" i="59"/>
  <c r="N55" i="59" s="1"/>
  <c r="M55" i="60"/>
  <c r="N55" i="60" s="1"/>
  <c r="G24" i="67"/>
  <c r="H24" i="67" s="1"/>
  <c r="M49" i="67"/>
  <c r="N49" i="67" s="1"/>
  <c r="M49" i="63"/>
  <c r="N49" i="63" s="1"/>
  <c r="M49" i="64"/>
  <c r="N49" i="64" s="1"/>
  <c r="M49" i="62"/>
  <c r="N49" i="62" s="1"/>
  <c r="M49" i="3"/>
  <c r="N49" i="3" s="1"/>
  <c r="G24" i="62"/>
  <c r="H24" i="62" s="1"/>
  <c r="G24" i="60"/>
  <c r="H24" i="60" s="1"/>
  <c r="G24" i="3"/>
  <c r="H24" i="3" s="1"/>
  <c r="G24" i="40"/>
  <c r="H24" i="40" s="1"/>
  <c r="G24" i="61"/>
  <c r="H24" i="61" s="1"/>
  <c r="M55" i="9"/>
  <c r="N55" i="9" s="1"/>
  <c r="M55" i="40"/>
  <c r="N55" i="40" s="1"/>
  <c r="M55" i="57"/>
  <c r="N55" i="57" s="1"/>
  <c r="M55" i="35"/>
  <c r="N55" i="35" s="1"/>
  <c r="M55" i="62"/>
  <c r="N55" i="62" s="1"/>
  <c r="M49" i="6"/>
  <c r="N49" i="6" s="1"/>
  <c r="M49" i="34"/>
  <c r="N49" i="34" s="1"/>
  <c r="M49" i="60"/>
  <c r="N49" i="60" s="1"/>
  <c r="M49" i="35"/>
  <c r="N49" i="35" s="1"/>
  <c r="M38" i="66"/>
  <c r="M39" i="66" s="1"/>
  <c r="M41" i="66" s="1"/>
  <c r="L100" i="12" s="1"/>
  <c r="J51" i="67"/>
  <c r="K51" i="67" s="1"/>
  <c r="H15" i="14"/>
  <c r="H25" i="14"/>
  <c r="G51" i="14"/>
  <c r="H39" i="14"/>
  <c r="H8" i="14"/>
  <c r="H31" i="14"/>
  <c r="G49" i="14"/>
  <c r="G22" i="49"/>
  <c r="H22" i="49" s="1"/>
  <c r="G22" i="67"/>
  <c r="H22" i="67" s="1"/>
  <c r="G43" i="42"/>
  <c r="H43" i="42" s="1"/>
  <c r="G43" i="67"/>
  <c r="H43" i="67" s="1"/>
  <c r="G37" i="42"/>
  <c r="H37" i="42" s="1"/>
  <c r="G37" i="67"/>
  <c r="H37" i="67" s="1"/>
  <c r="G27" i="3"/>
  <c r="H27" i="3" s="1"/>
  <c r="G27" i="67"/>
  <c r="H27" i="67" s="1"/>
  <c r="G43" i="2"/>
  <c r="H43" i="2" s="1"/>
  <c r="G43" i="63"/>
  <c r="H43" i="63" s="1"/>
  <c r="G43" i="57"/>
  <c r="H43" i="57" s="1"/>
  <c r="G37" i="57"/>
  <c r="H37" i="57" s="1"/>
  <c r="G37" i="60"/>
  <c r="H37" i="60" s="1"/>
  <c r="G43" i="40"/>
  <c r="H43" i="40" s="1"/>
  <c r="G43" i="6"/>
  <c r="H43" i="6" s="1"/>
  <c r="G43" i="3"/>
  <c r="H43" i="3" s="1"/>
  <c r="G43" i="9"/>
  <c r="H43" i="9" s="1"/>
  <c r="G43" i="35"/>
  <c r="H43" i="35" s="1"/>
  <c r="G43" i="64"/>
  <c r="H43" i="64" s="1"/>
  <c r="G43" i="60"/>
  <c r="H43" i="60" s="1"/>
  <c r="G37" i="61"/>
  <c r="H37" i="61" s="1"/>
  <c r="G37" i="65"/>
  <c r="H37" i="65" s="1"/>
  <c r="G37" i="59"/>
  <c r="H37" i="59" s="1"/>
  <c r="G37" i="58"/>
  <c r="H37" i="58" s="1"/>
  <c r="G37" i="34"/>
  <c r="H37" i="34" s="1"/>
  <c r="G37" i="9"/>
  <c r="H37" i="9" s="1"/>
  <c r="G43" i="58"/>
  <c r="H43" i="58" s="1"/>
  <c r="G43" i="65"/>
  <c r="H43" i="65" s="1"/>
  <c r="G43" i="61"/>
  <c r="H43" i="61" s="1"/>
  <c r="G43" i="59"/>
  <c r="H43" i="59" s="1"/>
  <c r="G43" i="49"/>
  <c r="H43" i="49" s="1"/>
  <c r="G43" i="34"/>
  <c r="H43" i="34" s="1"/>
  <c r="G43" i="62"/>
  <c r="H43" i="62" s="1"/>
  <c r="G37" i="64"/>
  <c r="H37" i="64" s="1"/>
  <c r="G37" i="6"/>
  <c r="H37" i="6" s="1"/>
  <c r="G37" i="49"/>
  <c r="H37" i="49" s="1"/>
  <c r="G37" i="3"/>
  <c r="H37" i="3" s="1"/>
  <c r="G37" i="35"/>
  <c r="H37" i="35" s="1"/>
  <c r="G37" i="63"/>
  <c r="H37" i="63" s="1"/>
  <c r="G37" i="2"/>
  <c r="H37" i="2" s="1"/>
  <c r="G37" i="40"/>
  <c r="H37" i="40" s="1"/>
  <c r="G37" i="62"/>
  <c r="H37" i="62" s="1"/>
  <c r="M54" i="40"/>
  <c r="N54" i="40" s="1"/>
  <c r="M54" i="2"/>
  <c r="N54" i="2" s="1"/>
  <c r="M54" i="65"/>
  <c r="N54" i="65" s="1"/>
  <c r="M54" i="61"/>
  <c r="N54" i="61" s="1"/>
  <c r="M54" i="6"/>
  <c r="N54" i="6" s="1"/>
  <c r="M54" i="35"/>
  <c r="N54" i="35" s="1"/>
  <c r="M54" i="42"/>
  <c r="N54" i="42" s="1"/>
  <c r="M54" i="57"/>
  <c r="N54" i="57" s="1"/>
  <c r="M54" i="64"/>
  <c r="N54" i="64" s="1"/>
  <c r="M54" i="58"/>
  <c r="N54" i="58" s="1"/>
  <c r="M54" i="9"/>
  <c r="N54" i="9" s="1"/>
  <c r="M54" i="63"/>
  <c r="N54" i="63" s="1"/>
  <c r="M54" i="34"/>
  <c r="N54" i="34" s="1"/>
  <c r="M54" i="59"/>
  <c r="N54" i="59" s="1"/>
  <c r="M54" i="62"/>
  <c r="N54" i="62" s="1"/>
  <c r="M54" i="60"/>
  <c r="N54" i="60" s="1"/>
  <c r="M54" i="3"/>
  <c r="N54" i="3" s="1"/>
  <c r="M54" i="49"/>
  <c r="N54" i="49" s="1"/>
  <c r="M48" i="60"/>
  <c r="N48" i="60" s="1"/>
  <c r="M48" i="6"/>
  <c r="N48" i="6" s="1"/>
  <c r="M48" i="62"/>
  <c r="N48" i="62" s="1"/>
  <c r="M48" i="63"/>
  <c r="N48" i="63" s="1"/>
  <c r="M48" i="3"/>
  <c r="N48" i="3" s="1"/>
  <c r="M48" i="65"/>
  <c r="N48" i="65" s="1"/>
  <c r="M48" i="59"/>
  <c r="N48" i="59" s="1"/>
  <c r="M48" i="49"/>
  <c r="N48" i="49" s="1"/>
  <c r="M48" i="64"/>
  <c r="N48" i="64" s="1"/>
  <c r="M48" i="58"/>
  <c r="N48" i="58" s="1"/>
  <c r="M48" i="9"/>
  <c r="N48" i="9" s="1"/>
  <c r="M48" i="34"/>
  <c r="N48" i="34" s="1"/>
  <c r="M48" i="42"/>
  <c r="N48" i="42" s="1"/>
  <c r="M48" i="40"/>
  <c r="N48" i="40" s="1"/>
  <c r="M48" i="61"/>
  <c r="N48" i="61" s="1"/>
  <c r="M48" i="57"/>
  <c r="N48" i="57" s="1"/>
  <c r="M48" i="35"/>
  <c r="N48" i="35" s="1"/>
  <c r="M48" i="2"/>
  <c r="N48" i="2" s="1"/>
  <c r="M47" i="40"/>
  <c r="N47" i="40" s="1"/>
  <c r="M47" i="64"/>
  <c r="N47" i="64" s="1"/>
  <c r="M47" i="60"/>
  <c r="N47" i="60" s="1"/>
  <c r="M47" i="57"/>
  <c r="N47" i="57" s="1"/>
  <c r="M47" i="59"/>
  <c r="N47" i="59" s="1"/>
  <c r="M47" i="49"/>
  <c r="N47" i="49" s="1"/>
  <c r="M47" i="9"/>
  <c r="N47" i="9" s="1"/>
  <c r="M47" i="62"/>
  <c r="N47" i="62" s="1"/>
  <c r="M47" i="35"/>
  <c r="N47" i="35" s="1"/>
  <c r="M47" i="2"/>
  <c r="N47" i="2" s="1"/>
  <c r="M47" i="58"/>
  <c r="N47" i="58" s="1"/>
  <c r="M47" i="61"/>
  <c r="N47" i="61" s="1"/>
  <c r="M47" i="6"/>
  <c r="N47" i="6" s="1"/>
  <c r="M47" i="34"/>
  <c r="N47" i="34" s="1"/>
  <c r="M47" i="3"/>
  <c r="N47" i="3" s="1"/>
  <c r="M47" i="42"/>
  <c r="N47" i="42" s="1"/>
  <c r="M47" i="63"/>
  <c r="N47" i="63" s="1"/>
  <c r="M47" i="65"/>
  <c r="N47" i="65" s="1"/>
  <c r="G22" i="63"/>
  <c r="H22" i="63" s="1"/>
  <c r="G27" i="62"/>
  <c r="H27" i="62" s="1"/>
  <c r="G27" i="61"/>
  <c r="H27" i="61" s="1"/>
  <c r="G27" i="9"/>
  <c r="H27" i="9" s="1"/>
  <c r="G27" i="64"/>
  <c r="H27" i="64" s="1"/>
  <c r="G27" i="34"/>
  <c r="H27" i="34" s="1"/>
  <c r="G27" i="57"/>
  <c r="H27" i="57" s="1"/>
  <c r="G22" i="57"/>
  <c r="H22" i="57" s="1"/>
  <c r="G22" i="64"/>
  <c r="H22" i="64" s="1"/>
  <c r="G27" i="42"/>
  <c r="H27" i="42" s="1"/>
  <c r="G27" i="2"/>
  <c r="H27" i="2" s="1"/>
  <c r="G22" i="2"/>
  <c r="H22" i="2" s="1"/>
  <c r="G22" i="62"/>
  <c r="H22" i="62" s="1"/>
  <c r="G22" i="60"/>
  <c r="H22" i="60" s="1"/>
  <c r="G22" i="65"/>
  <c r="H22" i="65" s="1"/>
  <c r="G27" i="58"/>
  <c r="H27" i="58" s="1"/>
  <c r="G27" i="60"/>
  <c r="H27" i="60" s="1"/>
  <c r="G27" i="65"/>
  <c r="H27" i="65" s="1"/>
  <c r="G27" i="59"/>
  <c r="H27" i="59" s="1"/>
  <c r="G27" i="63"/>
  <c r="H27" i="63" s="1"/>
  <c r="G27" i="35"/>
  <c r="H27" i="35" s="1"/>
  <c r="G27" i="49"/>
  <c r="H27" i="49" s="1"/>
  <c r="G27" i="6"/>
  <c r="H27" i="6" s="1"/>
  <c r="G27" i="40"/>
  <c r="H27" i="40" s="1"/>
  <c r="L54" i="20"/>
  <c r="M53" i="68" s="1"/>
  <c r="N53" i="68" s="1"/>
  <c r="K54" i="20"/>
  <c r="G22" i="59"/>
  <c r="H22" i="59" s="1"/>
  <c r="G22" i="34"/>
  <c r="H22" i="34" s="1"/>
  <c r="G22" i="42"/>
  <c r="H22" i="42" s="1"/>
  <c r="G22" i="35"/>
  <c r="H22" i="35" s="1"/>
  <c r="G22" i="40"/>
  <c r="H22" i="40" s="1"/>
  <c r="G22" i="3"/>
  <c r="H22" i="3" s="1"/>
  <c r="G22" i="9"/>
  <c r="H22" i="9" s="1"/>
  <c r="G22" i="61"/>
  <c r="H22" i="61" s="1"/>
  <c r="G22" i="6"/>
  <c r="H22" i="6" s="1"/>
  <c r="L44" i="20"/>
  <c r="K44" i="20"/>
  <c r="L38" i="20"/>
  <c r="K38" i="20"/>
  <c r="K28" i="20"/>
  <c r="J27" i="68" s="1"/>
  <c r="K27" i="68" s="1"/>
  <c r="L28" i="20"/>
  <c r="M27" i="68" s="1"/>
  <c r="N27" i="68" s="1"/>
  <c r="L25" i="20"/>
  <c r="K25" i="20"/>
  <c r="G22" i="58"/>
  <c r="H22" i="58" s="1"/>
  <c r="J41" i="34"/>
  <c r="K41" i="34" s="1"/>
  <c r="J41" i="2"/>
  <c r="K41" i="2" s="1"/>
  <c r="J41" i="9"/>
  <c r="K41" i="9" s="1"/>
  <c r="J41" i="59"/>
  <c r="K41" i="59" s="1"/>
  <c r="J41" i="3"/>
  <c r="K41" i="3" s="1"/>
  <c r="J41" i="61"/>
  <c r="K41" i="61" s="1"/>
  <c r="J41" i="42"/>
  <c r="K41" i="42" s="1"/>
  <c r="J41" i="64"/>
  <c r="K41" i="64" s="1"/>
  <c r="J41" i="57"/>
  <c r="K41" i="57" s="1"/>
  <c r="J41" i="65"/>
  <c r="K41" i="65" s="1"/>
  <c r="J41" i="60"/>
  <c r="K41" i="60" s="1"/>
  <c r="J41" i="6"/>
  <c r="K41" i="6" s="1"/>
  <c r="J41" i="63"/>
  <c r="K41" i="63" s="1"/>
  <c r="J41" i="49"/>
  <c r="K41" i="49" s="1"/>
  <c r="J41" i="35"/>
  <c r="K41" i="35" s="1"/>
  <c r="J41" i="40"/>
  <c r="K41" i="40" s="1"/>
  <c r="J41" i="58"/>
  <c r="K41" i="58" s="1"/>
  <c r="J41" i="62"/>
  <c r="K41" i="62" s="1"/>
  <c r="M35" i="6"/>
  <c r="N35" i="6" s="1"/>
  <c r="M35" i="42"/>
  <c r="N35" i="42" s="1"/>
  <c r="M35" i="61"/>
  <c r="N35" i="61" s="1"/>
  <c r="M35" i="62"/>
  <c r="N35" i="62" s="1"/>
  <c r="M35" i="59"/>
  <c r="N35" i="59" s="1"/>
  <c r="M35" i="65"/>
  <c r="N35" i="65" s="1"/>
  <c r="M35" i="64"/>
  <c r="N35" i="64" s="1"/>
  <c r="M35" i="34"/>
  <c r="N35" i="34" s="1"/>
  <c r="M35" i="63"/>
  <c r="N35" i="63" s="1"/>
  <c r="M35" i="2"/>
  <c r="N35" i="2" s="1"/>
  <c r="M35" i="35"/>
  <c r="N35" i="35" s="1"/>
  <c r="M35" i="58"/>
  <c r="N35" i="58" s="1"/>
  <c r="M35" i="9"/>
  <c r="N35" i="9" s="1"/>
  <c r="M35" i="49"/>
  <c r="N35" i="49" s="1"/>
  <c r="M35" i="60"/>
  <c r="N35" i="60" s="1"/>
  <c r="M35" i="3"/>
  <c r="N35" i="3" s="1"/>
  <c r="M35" i="57"/>
  <c r="N35" i="57" s="1"/>
  <c r="M35" i="40"/>
  <c r="N35" i="40" s="1"/>
  <c r="M41" i="40"/>
  <c r="N41" i="40" s="1"/>
  <c r="M41" i="59"/>
  <c r="N41" i="59" s="1"/>
  <c r="M41" i="3"/>
  <c r="N41" i="3" s="1"/>
  <c r="M41" i="61"/>
  <c r="N41" i="61" s="1"/>
  <c r="M41" i="2"/>
  <c r="N41" i="2" s="1"/>
  <c r="M41" i="60"/>
  <c r="N41" i="60" s="1"/>
  <c r="M41" i="6"/>
  <c r="N41" i="6" s="1"/>
  <c r="M41" i="63"/>
  <c r="N41" i="63" s="1"/>
  <c r="M41" i="64"/>
  <c r="N41" i="64" s="1"/>
  <c r="M41" i="62"/>
  <c r="N41" i="62" s="1"/>
  <c r="M41" i="58"/>
  <c r="N41" i="58" s="1"/>
  <c r="M41" i="49"/>
  <c r="N41" i="49" s="1"/>
  <c r="M41" i="9"/>
  <c r="N41" i="9" s="1"/>
  <c r="M41" i="65"/>
  <c r="N41" i="65" s="1"/>
  <c r="M41" i="34"/>
  <c r="N41" i="34" s="1"/>
  <c r="M41" i="35"/>
  <c r="N41" i="35" s="1"/>
  <c r="M41" i="57"/>
  <c r="N41" i="57" s="1"/>
  <c r="M41" i="42"/>
  <c r="N41" i="42" s="1"/>
  <c r="M19" i="3"/>
  <c r="N19" i="3" s="1"/>
  <c r="M19" i="60"/>
  <c r="N19" i="60" s="1"/>
  <c r="M19" i="40"/>
  <c r="N19" i="40" s="1"/>
  <c r="M19" i="65"/>
  <c r="N19" i="65" s="1"/>
  <c r="M19" i="49"/>
  <c r="N19" i="49" s="1"/>
  <c r="M19" i="64"/>
  <c r="N19" i="64" s="1"/>
  <c r="M19" i="6"/>
  <c r="N19" i="6" s="1"/>
  <c r="M19" i="63"/>
  <c r="N19" i="63" s="1"/>
  <c r="M19" i="2"/>
  <c r="N19" i="2" s="1"/>
  <c r="M19" i="59"/>
  <c r="N19" i="59" s="1"/>
  <c r="M19" i="57"/>
  <c r="N19" i="57" s="1"/>
  <c r="M19" i="35"/>
  <c r="N19" i="35" s="1"/>
  <c r="M19" i="58"/>
  <c r="N19" i="58" s="1"/>
  <c r="M19" i="42"/>
  <c r="N19" i="42" s="1"/>
  <c r="M19" i="34"/>
  <c r="N19" i="34" s="1"/>
  <c r="M19" i="61"/>
  <c r="N19" i="61" s="1"/>
  <c r="M19" i="62"/>
  <c r="N19" i="62" s="1"/>
  <c r="M19" i="9"/>
  <c r="N19" i="9" s="1"/>
  <c r="M18" i="35"/>
  <c r="N18" i="35" s="1"/>
  <c r="M18" i="42"/>
  <c r="N18" i="42" s="1"/>
  <c r="M18" i="3"/>
  <c r="N18" i="3" s="1"/>
  <c r="M18" i="62"/>
  <c r="N18" i="62" s="1"/>
  <c r="M18" i="57"/>
  <c r="N18" i="57" s="1"/>
  <c r="M18" i="60"/>
  <c r="N18" i="60" s="1"/>
  <c r="M18" i="63"/>
  <c r="N18" i="63" s="1"/>
  <c r="M18" i="40"/>
  <c r="N18" i="40" s="1"/>
  <c r="M18" i="64"/>
  <c r="N18" i="64" s="1"/>
  <c r="M18" i="6"/>
  <c r="N18" i="6" s="1"/>
  <c r="M18" i="34"/>
  <c r="N18" i="34" s="1"/>
  <c r="M18" i="58"/>
  <c r="N18" i="58" s="1"/>
  <c r="M18" i="9"/>
  <c r="N18" i="9" s="1"/>
  <c r="M18" i="2"/>
  <c r="N18" i="2" s="1"/>
  <c r="M18" i="59"/>
  <c r="N18" i="59" s="1"/>
  <c r="M18" i="65"/>
  <c r="N18" i="65" s="1"/>
  <c r="M18" i="61"/>
  <c r="N18" i="61" s="1"/>
  <c r="M18" i="49"/>
  <c r="N18" i="49" s="1"/>
  <c r="M22" i="6"/>
  <c r="N22" i="6" s="1"/>
  <c r="M22" i="64"/>
  <c r="N22" i="64" s="1"/>
  <c r="M22" i="49"/>
  <c r="N22" i="49" s="1"/>
  <c r="M22" i="61"/>
  <c r="N22" i="61" s="1"/>
  <c r="M22" i="62"/>
  <c r="N22" i="62" s="1"/>
  <c r="J13" i="61"/>
  <c r="K13" i="61" s="1"/>
  <c r="J13" i="9"/>
  <c r="K13" i="9" s="1"/>
  <c r="J13" i="3"/>
  <c r="K13" i="3" s="1"/>
  <c r="J13" i="59"/>
  <c r="K13" i="59" s="1"/>
  <c r="J13" i="62"/>
  <c r="K13" i="62" s="1"/>
  <c r="J13" i="57"/>
  <c r="K13" i="57" s="1"/>
  <c r="J13" i="65"/>
  <c r="K13" i="65" s="1"/>
  <c r="J13" i="34"/>
  <c r="K13" i="34" s="1"/>
  <c r="J13" i="2"/>
  <c r="J13" i="40"/>
  <c r="K13" i="40" s="1"/>
  <c r="J13" i="60"/>
  <c r="K13" i="60" s="1"/>
  <c r="J13" i="64"/>
  <c r="K13" i="64" s="1"/>
  <c r="J13" i="35"/>
  <c r="K13" i="35" s="1"/>
  <c r="J13" i="58"/>
  <c r="K13" i="58" s="1"/>
  <c r="J13" i="6"/>
  <c r="K13" i="6" s="1"/>
  <c r="J13" i="49"/>
  <c r="K13" i="49" s="1"/>
  <c r="J13" i="63"/>
  <c r="K13" i="63" s="1"/>
  <c r="J13" i="42"/>
  <c r="K13" i="42" s="1"/>
  <c r="J25" i="58"/>
  <c r="K25" i="58" s="1"/>
  <c r="J25" i="35"/>
  <c r="K25" i="35" s="1"/>
  <c r="J25" i="40"/>
  <c r="K25" i="40" s="1"/>
  <c r="J25" i="57"/>
  <c r="K25" i="57" s="1"/>
  <c r="J25" i="6"/>
  <c r="K25" i="6" s="1"/>
  <c r="J25" i="49"/>
  <c r="K25" i="49" s="1"/>
  <c r="J25" i="61"/>
  <c r="K25" i="61" s="1"/>
  <c r="J25" i="60"/>
  <c r="K25" i="60" s="1"/>
  <c r="J25" i="63"/>
  <c r="K25" i="63" s="1"/>
  <c r="J25" i="64"/>
  <c r="K25" i="64" s="1"/>
  <c r="J25" i="59"/>
  <c r="K25" i="59" s="1"/>
  <c r="J25" i="9"/>
  <c r="K25" i="9" s="1"/>
  <c r="J25" i="2"/>
  <c r="K25" i="2" s="1"/>
  <c r="J25" i="65"/>
  <c r="K25" i="65" s="1"/>
  <c r="J25" i="34"/>
  <c r="K25" i="34" s="1"/>
  <c r="J25" i="42"/>
  <c r="K25" i="42" s="1"/>
  <c r="J25" i="3"/>
  <c r="K25" i="3" s="1"/>
  <c r="J25" i="62"/>
  <c r="K25" i="62" s="1"/>
  <c r="M12" i="61"/>
  <c r="N12" i="61" s="1"/>
  <c r="M12" i="65"/>
  <c r="N12" i="65" s="1"/>
  <c r="M12" i="63"/>
  <c r="N12" i="63" s="1"/>
  <c r="M12" i="40"/>
  <c r="N12" i="40" s="1"/>
  <c r="M12" i="59"/>
  <c r="N12" i="59" s="1"/>
  <c r="M12" i="60"/>
  <c r="N12" i="60" s="1"/>
  <c r="M12" i="58"/>
  <c r="N12" i="58" s="1"/>
  <c r="M12" i="62"/>
  <c r="N12" i="62" s="1"/>
  <c r="M12" i="2"/>
  <c r="N12" i="2" s="1"/>
  <c r="M12" i="49"/>
  <c r="N12" i="49" s="1"/>
  <c r="M12" i="6"/>
  <c r="N12" i="6" s="1"/>
  <c r="M12" i="35"/>
  <c r="N12" i="35" s="1"/>
  <c r="M12" i="57"/>
  <c r="N12" i="57" s="1"/>
  <c r="M12" i="64"/>
  <c r="N12" i="64" s="1"/>
  <c r="M12" i="42"/>
  <c r="N12" i="42" s="1"/>
  <c r="M12" i="34"/>
  <c r="N12" i="34" s="1"/>
  <c r="M12" i="9"/>
  <c r="N12" i="9" s="1"/>
  <c r="M12" i="3"/>
  <c r="N12" i="3" s="1"/>
  <c r="J11" i="35"/>
  <c r="K11" i="35" s="1"/>
  <c r="J11" i="65"/>
  <c r="K11" i="65" s="1"/>
  <c r="J11" i="60"/>
  <c r="K11" i="60" s="1"/>
  <c r="J11" i="2"/>
  <c r="K11" i="2" s="1"/>
  <c r="J11" i="40"/>
  <c r="K11" i="40" s="1"/>
  <c r="J11" i="63"/>
  <c r="K11" i="63" s="1"/>
  <c r="J11" i="3"/>
  <c r="K11" i="3" s="1"/>
  <c r="J11" i="49"/>
  <c r="K11" i="49" s="1"/>
  <c r="J11" i="6"/>
  <c r="K11" i="6" s="1"/>
  <c r="J11" i="59"/>
  <c r="K11" i="59" s="1"/>
  <c r="J11" i="62"/>
  <c r="K11" i="62" s="1"/>
  <c r="J11" i="61"/>
  <c r="K11" i="61" s="1"/>
  <c r="J11" i="57"/>
  <c r="K11" i="57" s="1"/>
  <c r="J11" i="58"/>
  <c r="K11" i="58" s="1"/>
  <c r="J11" i="9"/>
  <c r="K11" i="9" s="1"/>
  <c r="J11" i="42"/>
  <c r="K11" i="42" s="1"/>
  <c r="J11" i="64"/>
  <c r="K11" i="64" s="1"/>
  <c r="J11" i="34"/>
  <c r="K11" i="34" s="1"/>
  <c r="J10" i="61"/>
  <c r="K10" i="61" s="1"/>
  <c r="J10" i="3"/>
  <c r="K10" i="3" s="1"/>
  <c r="J10" i="63"/>
  <c r="K10" i="63" s="1"/>
  <c r="J10" i="65"/>
  <c r="K10" i="65" s="1"/>
  <c r="J10" i="40"/>
  <c r="K10" i="40" s="1"/>
  <c r="J10" i="2"/>
  <c r="K10" i="2" s="1"/>
  <c r="J10" i="42"/>
  <c r="K10" i="42" s="1"/>
  <c r="J10" i="64"/>
  <c r="K10" i="64" s="1"/>
  <c r="J10" i="6"/>
  <c r="K10" i="6" s="1"/>
  <c r="J10" i="57"/>
  <c r="K10" i="57" s="1"/>
  <c r="J10" i="62"/>
  <c r="K10" i="62" s="1"/>
  <c r="J10" i="49"/>
  <c r="K10" i="49" s="1"/>
  <c r="J10" i="9"/>
  <c r="K10" i="9" s="1"/>
  <c r="J10" i="59"/>
  <c r="K10" i="59" s="1"/>
  <c r="J10" i="58"/>
  <c r="K10" i="58" s="1"/>
  <c r="J10" i="35"/>
  <c r="K10" i="35" s="1"/>
  <c r="J10" i="34"/>
  <c r="K10" i="34" s="1"/>
  <c r="J10" i="60"/>
  <c r="K10" i="60" s="1"/>
  <c r="J14" i="65"/>
  <c r="K14" i="65" s="1"/>
  <c r="J14" i="62"/>
  <c r="K14" i="62" s="1"/>
  <c r="J14" i="61"/>
  <c r="K14" i="61" s="1"/>
  <c r="J14" i="59"/>
  <c r="K14" i="59" s="1"/>
  <c r="J14" i="3"/>
  <c r="K14" i="3" s="1"/>
  <c r="J14" i="58"/>
  <c r="K14" i="58" s="1"/>
  <c r="J14" i="49"/>
  <c r="K14" i="49" s="1"/>
  <c r="J14" i="40"/>
  <c r="K14" i="40" s="1"/>
  <c r="J14" i="35"/>
  <c r="K14" i="35" s="1"/>
  <c r="J14" i="6"/>
  <c r="K14" i="6" s="1"/>
  <c r="J14" i="63"/>
  <c r="K14" i="63" s="1"/>
  <c r="J14" i="64"/>
  <c r="K14" i="64" s="1"/>
  <c r="J14" i="2"/>
  <c r="K14" i="2" s="1"/>
  <c r="J14" i="9"/>
  <c r="K14" i="9" s="1"/>
  <c r="J14" i="42"/>
  <c r="K14" i="42" s="1"/>
  <c r="J14" i="60"/>
  <c r="K14" i="60" s="1"/>
  <c r="J14" i="34"/>
  <c r="K14" i="34" s="1"/>
  <c r="J14" i="57"/>
  <c r="K14" i="57" s="1"/>
  <c r="M13" i="59"/>
  <c r="N13" i="59" s="1"/>
  <c r="M13" i="58"/>
  <c r="N13" i="58" s="1"/>
  <c r="M13" i="2"/>
  <c r="M13" i="65"/>
  <c r="N13" i="65" s="1"/>
  <c r="M13" i="64"/>
  <c r="N13" i="64" s="1"/>
  <c r="M13" i="49"/>
  <c r="N13" i="49" s="1"/>
  <c r="M13" i="3"/>
  <c r="N13" i="3" s="1"/>
  <c r="M13" i="40"/>
  <c r="N13" i="40" s="1"/>
  <c r="M13" i="63"/>
  <c r="N13" i="63" s="1"/>
  <c r="M13" i="61"/>
  <c r="N13" i="61" s="1"/>
  <c r="M13" i="60"/>
  <c r="N13" i="60" s="1"/>
  <c r="M13" i="57"/>
  <c r="N13" i="57" s="1"/>
  <c r="M13" i="34"/>
  <c r="N13" i="34" s="1"/>
  <c r="M13" i="35"/>
  <c r="N13" i="35" s="1"/>
  <c r="M13" i="42"/>
  <c r="N13" i="42" s="1"/>
  <c r="M13" i="9"/>
  <c r="N13" i="9" s="1"/>
  <c r="M13" i="62"/>
  <c r="N13" i="62" s="1"/>
  <c r="M13" i="6"/>
  <c r="N13" i="6" s="1"/>
  <c r="M25" i="62"/>
  <c r="N25" i="62" s="1"/>
  <c r="M25" i="61"/>
  <c r="N25" i="61" s="1"/>
  <c r="M25" i="63"/>
  <c r="N25" i="63" s="1"/>
  <c r="M25" i="59"/>
  <c r="N25" i="59" s="1"/>
  <c r="M25" i="49"/>
  <c r="N25" i="49" s="1"/>
  <c r="M25" i="40"/>
  <c r="N25" i="40" s="1"/>
  <c r="M25" i="60"/>
  <c r="N25" i="60" s="1"/>
  <c r="M25" i="42"/>
  <c r="N25" i="42" s="1"/>
  <c r="M25" i="6"/>
  <c r="N25" i="6" s="1"/>
  <c r="M25" i="3"/>
  <c r="N25" i="3" s="1"/>
  <c r="M25" i="65"/>
  <c r="N25" i="65" s="1"/>
  <c r="M25" i="2"/>
  <c r="N25" i="2" s="1"/>
  <c r="M25" i="9"/>
  <c r="N25" i="9" s="1"/>
  <c r="M25" i="35"/>
  <c r="N25" i="35" s="1"/>
  <c r="M25" i="57"/>
  <c r="N25" i="57" s="1"/>
  <c r="M25" i="34"/>
  <c r="N25" i="34" s="1"/>
  <c r="M25" i="58"/>
  <c r="N25" i="58" s="1"/>
  <c r="M25" i="64"/>
  <c r="N25" i="64" s="1"/>
  <c r="J19" i="64"/>
  <c r="K19" i="64" s="1"/>
  <c r="J19" i="42"/>
  <c r="K19" i="42" s="1"/>
  <c r="J19" i="65"/>
  <c r="K19" i="65" s="1"/>
  <c r="J19" i="60"/>
  <c r="K19" i="60" s="1"/>
  <c r="J19" i="62"/>
  <c r="K19" i="62" s="1"/>
  <c r="J19" i="40"/>
  <c r="K19" i="40" s="1"/>
  <c r="J19" i="2"/>
  <c r="K19" i="2" s="1"/>
  <c r="J19" i="57"/>
  <c r="K19" i="57" s="1"/>
  <c r="J19" i="61"/>
  <c r="K19" i="61" s="1"/>
  <c r="J19" i="34"/>
  <c r="K19" i="34" s="1"/>
  <c r="J19" i="3"/>
  <c r="K19" i="3" s="1"/>
  <c r="J19" i="63"/>
  <c r="K19" i="63" s="1"/>
  <c r="J19" i="59"/>
  <c r="K19" i="59" s="1"/>
  <c r="J19" i="6"/>
  <c r="K19" i="6" s="1"/>
  <c r="J19" i="49"/>
  <c r="K19" i="49" s="1"/>
  <c r="J19" i="35"/>
  <c r="K19" i="35" s="1"/>
  <c r="J19" i="58"/>
  <c r="K19" i="58" s="1"/>
  <c r="J19" i="9"/>
  <c r="K19" i="9" s="1"/>
  <c r="J12" i="60"/>
  <c r="K12" i="60" s="1"/>
  <c r="J12" i="61"/>
  <c r="K12" i="61" s="1"/>
  <c r="J12" i="2"/>
  <c r="K12" i="2" s="1"/>
  <c r="J12" i="6"/>
  <c r="K12" i="6" s="1"/>
  <c r="J12" i="65"/>
  <c r="K12" i="65" s="1"/>
  <c r="J12" i="58"/>
  <c r="K12" i="58" s="1"/>
  <c r="J12" i="62"/>
  <c r="K12" i="62" s="1"/>
  <c r="J12" i="59"/>
  <c r="K12" i="59" s="1"/>
  <c r="J12" i="9"/>
  <c r="K12" i="9" s="1"/>
  <c r="J12" i="40"/>
  <c r="K12" i="40" s="1"/>
  <c r="J12" i="64"/>
  <c r="K12" i="64" s="1"/>
  <c r="J12" i="35"/>
  <c r="K12" i="35" s="1"/>
  <c r="J12" i="34"/>
  <c r="K12" i="34" s="1"/>
  <c r="J12" i="42"/>
  <c r="K12" i="42" s="1"/>
  <c r="J12" i="57"/>
  <c r="K12" i="57" s="1"/>
  <c r="J12" i="63"/>
  <c r="K12" i="63" s="1"/>
  <c r="J12" i="49"/>
  <c r="K12" i="49" s="1"/>
  <c r="J12" i="3"/>
  <c r="K12" i="3" s="1"/>
  <c r="M11" i="65"/>
  <c r="N11" i="65" s="1"/>
  <c r="M11" i="35"/>
  <c r="N11" i="35" s="1"/>
  <c r="M11" i="34"/>
  <c r="N11" i="34" s="1"/>
  <c r="M11" i="40"/>
  <c r="N11" i="40" s="1"/>
  <c r="M11" i="61"/>
  <c r="N11" i="61" s="1"/>
  <c r="M11" i="49"/>
  <c r="N11" i="49" s="1"/>
  <c r="M11" i="6"/>
  <c r="N11" i="6" s="1"/>
  <c r="M11" i="9"/>
  <c r="N11" i="9" s="1"/>
  <c r="M11" i="60"/>
  <c r="N11" i="60" s="1"/>
  <c r="M11" i="58"/>
  <c r="N11" i="58" s="1"/>
  <c r="M11" i="64"/>
  <c r="N11" i="64" s="1"/>
  <c r="M11" i="2"/>
  <c r="N11" i="2" s="1"/>
  <c r="M11" i="57"/>
  <c r="N11" i="57" s="1"/>
  <c r="M11" i="59"/>
  <c r="N11" i="59" s="1"/>
  <c r="M11" i="42"/>
  <c r="N11" i="42" s="1"/>
  <c r="M11" i="63"/>
  <c r="N11" i="63" s="1"/>
  <c r="M11" i="3"/>
  <c r="N11" i="3" s="1"/>
  <c r="M11" i="62"/>
  <c r="N11" i="62" s="1"/>
  <c r="M10" i="40"/>
  <c r="N10" i="40" s="1"/>
  <c r="M10" i="60"/>
  <c r="N10" i="60" s="1"/>
  <c r="M10" i="42"/>
  <c r="N10" i="42" s="1"/>
  <c r="M10" i="62"/>
  <c r="N10" i="62" s="1"/>
  <c r="M10" i="9"/>
  <c r="N10" i="9" s="1"/>
  <c r="M10" i="2"/>
  <c r="N10" i="2" s="1"/>
  <c r="M10" i="63"/>
  <c r="N10" i="63" s="1"/>
  <c r="M10" i="65"/>
  <c r="N10" i="65" s="1"/>
  <c r="M10" i="58"/>
  <c r="N10" i="58" s="1"/>
  <c r="M10" i="57"/>
  <c r="N10" i="57" s="1"/>
  <c r="M10" i="59"/>
  <c r="N10" i="59" s="1"/>
  <c r="M10" i="6"/>
  <c r="N10" i="6" s="1"/>
  <c r="M10" i="34"/>
  <c r="N10" i="34" s="1"/>
  <c r="M10" i="49"/>
  <c r="N10" i="49" s="1"/>
  <c r="M10" i="35"/>
  <c r="N10" i="35" s="1"/>
  <c r="M10" i="61"/>
  <c r="N10" i="61" s="1"/>
  <c r="M10" i="3"/>
  <c r="N10" i="3" s="1"/>
  <c r="M10" i="64"/>
  <c r="N10" i="64" s="1"/>
  <c r="M14" i="6"/>
  <c r="N14" i="6" s="1"/>
  <c r="M14" i="64"/>
  <c r="N14" i="64" s="1"/>
  <c r="M14" i="60"/>
  <c r="N14" i="60" s="1"/>
  <c r="M14" i="3"/>
  <c r="N14" i="3" s="1"/>
  <c r="M14" i="35"/>
  <c r="N14" i="35" s="1"/>
  <c r="M14" i="59"/>
  <c r="N14" i="59" s="1"/>
  <c r="M14" i="65"/>
  <c r="N14" i="65" s="1"/>
  <c r="M14" i="34"/>
  <c r="N14" i="34" s="1"/>
  <c r="M14" i="42"/>
  <c r="N14" i="42" s="1"/>
  <c r="M14" i="63"/>
  <c r="N14" i="63" s="1"/>
  <c r="M14" i="62"/>
  <c r="N14" i="62" s="1"/>
  <c r="M14" i="9"/>
  <c r="N14" i="9" s="1"/>
  <c r="M14" i="57"/>
  <c r="N14" i="57" s="1"/>
  <c r="M14" i="40"/>
  <c r="N14" i="40" s="1"/>
  <c r="M14" i="49"/>
  <c r="N14" i="49" s="1"/>
  <c r="M14" i="2"/>
  <c r="N14" i="2" s="1"/>
  <c r="M14" i="58"/>
  <c r="N14" i="58" s="1"/>
  <c r="M14" i="61"/>
  <c r="N14" i="61" s="1"/>
  <c r="J49" i="14"/>
  <c r="K60" i="68" s="1"/>
  <c r="J51" i="14"/>
  <c r="K21" i="14"/>
  <c r="K25" i="14"/>
  <c r="K31" i="14"/>
  <c r="K15" i="14"/>
  <c r="K39" i="14"/>
  <c r="K8" i="14"/>
  <c r="G47" i="40"/>
  <c r="H47" i="40" s="1"/>
  <c r="G47" i="9"/>
  <c r="H47" i="9" s="1"/>
  <c r="G47" i="34"/>
  <c r="H47" i="34" s="1"/>
  <c r="G47" i="60"/>
  <c r="H47" i="60" s="1"/>
  <c r="G47" i="57"/>
  <c r="H47" i="57" s="1"/>
  <c r="G47" i="49"/>
  <c r="H47" i="49" s="1"/>
  <c r="G47" i="64"/>
  <c r="H47" i="64" s="1"/>
  <c r="G47" i="61"/>
  <c r="H47" i="61" s="1"/>
  <c r="G47" i="35"/>
  <c r="H47" i="35" s="1"/>
  <c r="G47" i="2"/>
  <c r="H47" i="2" s="1"/>
  <c r="G47" i="6"/>
  <c r="H47" i="6" s="1"/>
  <c r="G47" i="59"/>
  <c r="H47" i="59" s="1"/>
  <c r="G47" i="62"/>
  <c r="H47" i="62" s="1"/>
  <c r="G47" i="58"/>
  <c r="H47" i="58" s="1"/>
  <c r="G47" i="42"/>
  <c r="H47" i="42" s="1"/>
  <c r="G47" i="63"/>
  <c r="H47" i="63" s="1"/>
  <c r="G47" i="65"/>
  <c r="H47" i="65" s="1"/>
  <c r="G47" i="3"/>
  <c r="H47" i="3" s="1"/>
  <c r="J54" i="49"/>
  <c r="K54" i="49" s="1"/>
  <c r="J54" i="60"/>
  <c r="K54" i="60" s="1"/>
  <c r="J54" i="40"/>
  <c r="K54" i="40" s="1"/>
  <c r="J54" i="9"/>
  <c r="K54" i="9" s="1"/>
  <c r="J54" i="62"/>
  <c r="K54" i="62" s="1"/>
  <c r="J54" i="57"/>
  <c r="K54" i="57" s="1"/>
  <c r="J54" i="64"/>
  <c r="K54" i="64" s="1"/>
  <c r="J54" i="35"/>
  <c r="K54" i="35" s="1"/>
  <c r="J54" i="58"/>
  <c r="K54" i="58" s="1"/>
  <c r="J54" i="65"/>
  <c r="K54" i="65" s="1"/>
  <c r="J54" i="6"/>
  <c r="K54" i="6" s="1"/>
  <c r="J54" i="59"/>
  <c r="K54" i="59" s="1"/>
  <c r="J54" i="61"/>
  <c r="K54" i="61" s="1"/>
  <c r="J54" i="42"/>
  <c r="K54" i="42" s="1"/>
  <c r="J54" i="34"/>
  <c r="K54" i="34" s="1"/>
  <c r="J54" i="63"/>
  <c r="K54" i="63" s="1"/>
  <c r="J54" i="2"/>
  <c r="K54" i="2" s="1"/>
  <c r="J54" i="3"/>
  <c r="K54" i="3" s="1"/>
  <c r="G18" i="40"/>
  <c r="H18" i="40" s="1"/>
  <c r="G18" i="60"/>
  <c r="H18" i="60" s="1"/>
  <c r="G18" i="34"/>
  <c r="H18" i="34" s="1"/>
  <c r="G18" i="65"/>
  <c r="H18" i="65" s="1"/>
  <c r="G18" i="57"/>
  <c r="H18" i="57" s="1"/>
  <c r="G18" i="64"/>
  <c r="H18" i="64" s="1"/>
  <c r="G18" i="59"/>
  <c r="H18" i="59" s="1"/>
  <c r="G18" i="35"/>
  <c r="H18" i="35" s="1"/>
  <c r="G18" i="6"/>
  <c r="H18" i="6" s="1"/>
  <c r="G18" i="58"/>
  <c r="H18" i="58" s="1"/>
  <c r="G18" i="63"/>
  <c r="H18" i="63" s="1"/>
  <c r="G18" i="3"/>
  <c r="H18" i="3" s="1"/>
  <c r="G18" i="61"/>
  <c r="H18" i="61" s="1"/>
  <c r="G18" i="62"/>
  <c r="H18" i="62" s="1"/>
  <c r="G18" i="9"/>
  <c r="H18" i="9" s="1"/>
  <c r="G18" i="49"/>
  <c r="H18" i="49" s="1"/>
  <c r="G18" i="42"/>
  <c r="H18" i="42" s="1"/>
  <c r="G18" i="2"/>
  <c r="H18" i="2" s="1"/>
  <c r="J55" i="59"/>
  <c r="K55" i="59" s="1"/>
  <c r="J55" i="35"/>
  <c r="K55" i="35" s="1"/>
  <c r="J55" i="3"/>
  <c r="K55" i="3" s="1"/>
  <c r="J55" i="64"/>
  <c r="K55" i="64" s="1"/>
  <c r="J55" i="61"/>
  <c r="K55" i="61" s="1"/>
  <c r="J55" i="6"/>
  <c r="K55" i="6" s="1"/>
  <c r="J55" i="65"/>
  <c r="K55" i="65" s="1"/>
  <c r="J55" i="63"/>
  <c r="K55" i="63" s="1"/>
  <c r="J55" i="9"/>
  <c r="K55" i="9" s="1"/>
  <c r="J55" i="60"/>
  <c r="K55" i="60" s="1"/>
  <c r="J55" i="34"/>
  <c r="K55" i="34" s="1"/>
  <c r="J55" i="40"/>
  <c r="K55" i="40" s="1"/>
  <c r="J55" i="42"/>
  <c r="K55" i="42" s="1"/>
  <c r="J55" i="62"/>
  <c r="K55" i="62" s="1"/>
  <c r="J55" i="49"/>
  <c r="K55" i="49" s="1"/>
  <c r="J55" i="57"/>
  <c r="K55" i="57" s="1"/>
  <c r="J55" i="58"/>
  <c r="K55" i="58" s="1"/>
  <c r="J55" i="2"/>
  <c r="K55" i="2" s="1"/>
  <c r="J50" i="59"/>
  <c r="K50" i="59" s="1"/>
  <c r="J50" i="9"/>
  <c r="K50" i="9" s="1"/>
  <c r="J50" i="40"/>
  <c r="K50" i="40" s="1"/>
  <c r="J50" i="42"/>
  <c r="K50" i="42" s="1"/>
  <c r="J50" i="3"/>
  <c r="K50" i="3" s="1"/>
  <c r="J50" i="63"/>
  <c r="K50" i="63" s="1"/>
  <c r="J50" i="64"/>
  <c r="K50" i="64" s="1"/>
  <c r="J50" i="34"/>
  <c r="K50" i="34" s="1"/>
  <c r="J50" i="6"/>
  <c r="K50" i="6" s="1"/>
  <c r="J50" i="65"/>
  <c r="K50" i="65" s="1"/>
  <c r="J50" i="62"/>
  <c r="K50" i="62" s="1"/>
  <c r="J50" i="57"/>
  <c r="K50" i="57" s="1"/>
  <c r="J50" i="2"/>
  <c r="K50" i="2" s="1"/>
  <c r="J50" i="60"/>
  <c r="K50" i="60" s="1"/>
  <c r="J50" i="61"/>
  <c r="K50" i="61" s="1"/>
  <c r="J50" i="58"/>
  <c r="K50" i="58" s="1"/>
  <c r="J50" i="49"/>
  <c r="K50" i="49" s="1"/>
  <c r="J50" i="35"/>
  <c r="K50" i="35" s="1"/>
  <c r="G40" i="58"/>
  <c r="H40" i="58" s="1"/>
  <c r="G40" i="60"/>
  <c r="H40" i="60" s="1"/>
  <c r="G40" i="64"/>
  <c r="H40" i="64" s="1"/>
  <c r="G40" i="6"/>
  <c r="H40" i="6" s="1"/>
  <c r="G40" i="34"/>
  <c r="H40" i="34" s="1"/>
  <c r="G40" i="42"/>
  <c r="H40" i="42" s="1"/>
  <c r="G40" i="3"/>
  <c r="H40" i="3" s="1"/>
  <c r="G40" i="49"/>
  <c r="H40" i="49" s="1"/>
  <c r="G40" i="9"/>
  <c r="H40" i="9" s="1"/>
  <c r="G40" i="57"/>
  <c r="H40" i="57" s="1"/>
  <c r="G40" i="61"/>
  <c r="H40" i="61" s="1"/>
  <c r="G40" i="63"/>
  <c r="H40" i="63" s="1"/>
  <c r="G40" i="65"/>
  <c r="H40" i="65" s="1"/>
  <c r="G40" i="2"/>
  <c r="H40" i="2" s="1"/>
  <c r="G40" i="40"/>
  <c r="H40" i="40" s="1"/>
  <c r="G40" i="62"/>
  <c r="H40" i="62" s="1"/>
  <c r="G40" i="35"/>
  <c r="H40" i="35" s="1"/>
  <c r="G40" i="59"/>
  <c r="H40" i="59" s="1"/>
  <c r="G48" i="58"/>
  <c r="H48" i="58" s="1"/>
  <c r="G48" i="6"/>
  <c r="H48" i="6" s="1"/>
  <c r="G48" i="42"/>
  <c r="H48" i="42" s="1"/>
  <c r="G48" i="64"/>
  <c r="H48" i="64" s="1"/>
  <c r="G48" i="60"/>
  <c r="H48" i="60" s="1"/>
  <c r="G48" i="35"/>
  <c r="H48" i="35" s="1"/>
  <c r="G48" i="57"/>
  <c r="H48" i="57" s="1"/>
  <c r="G48" i="61"/>
  <c r="H48" i="61" s="1"/>
  <c r="G48" i="65"/>
  <c r="H48" i="65" s="1"/>
  <c r="G48" i="40"/>
  <c r="H48" i="40" s="1"/>
  <c r="G48" i="62"/>
  <c r="H48" i="62" s="1"/>
  <c r="G48" i="59"/>
  <c r="H48" i="59" s="1"/>
  <c r="G48" i="34"/>
  <c r="H48" i="34" s="1"/>
  <c r="G48" i="3"/>
  <c r="H48" i="3" s="1"/>
  <c r="G48" i="9"/>
  <c r="H48" i="9" s="1"/>
  <c r="G48" i="2"/>
  <c r="H48" i="2" s="1"/>
  <c r="G48" i="49"/>
  <c r="H48" i="49" s="1"/>
  <c r="G48" i="63"/>
  <c r="H48" i="63" s="1"/>
  <c r="G105" i="12"/>
  <c r="E9" i="37" s="1"/>
  <c r="H27" i="12"/>
  <c r="H22" i="12"/>
  <c r="H58" i="12"/>
  <c r="H12" i="12"/>
  <c r="H53" i="12"/>
  <c r="H50" i="12"/>
  <c r="H85" i="12"/>
  <c r="H9" i="12"/>
  <c r="H94" i="12"/>
  <c r="H87" i="12"/>
  <c r="H68" i="12"/>
  <c r="J49" i="62"/>
  <c r="K49" i="62" s="1"/>
  <c r="J49" i="63"/>
  <c r="K49" i="63" s="1"/>
  <c r="J49" i="34"/>
  <c r="K49" i="34" s="1"/>
  <c r="J49" i="49"/>
  <c r="K49" i="49" s="1"/>
  <c r="J49" i="64"/>
  <c r="K49" i="64" s="1"/>
  <c r="J49" i="61"/>
  <c r="K49" i="61" s="1"/>
  <c r="J49" i="35"/>
  <c r="K49" i="35" s="1"/>
  <c r="J49" i="9"/>
  <c r="K49" i="9" s="1"/>
  <c r="J49" i="42"/>
  <c r="K49" i="42" s="1"/>
  <c r="J49" i="3"/>
  <c r="K49" i="3" s="1"/>
  <c r="J49" i="60"/>
  <c r="K49" i="60" s="1"/>
  <c r="J49" i="40"/>
  <c r="K49" i="40" s="1"/>
  <c r="J49" i="58"/>
  <c r="K49" i="58" s="1"/>
  <c r="J49" i="65"/>
  <c r="K49" i="65" s="1"/>
  <c r="J49" i="59"/>
  <c r="K49" i="59" s="1"/>
  <c r="J49" i="57"/>
  <c r="K49" i="57" s="1"/>
  <c r="J49" i="2"/>
  <c r="K49" i="2" s="1"/>
  <c r="J49" i="6"/>
  <c r="K49" i="6" s="1"/>
  <c r="J35" i="64"/>
  <c r="K35" i="64" s="1"/>
  <c r="J35" i="61"/>
  <c r="K35" i="61" s="1"/>
  <c r="J35" i="57"/>
  <c r="K35" i="57" s="1"/>
  <c r="J35" i="6"/>
  <c r="K35" i="6" s="1"/>
  <c r="J35" i="63"/>
  <c r="K35" i="63" s="1"/>
  <c r="J35" i="59"/>
  <c r="K35" i="59" s="1"/>
  <c r="J35" i="58"/>
  <c r="K35" i="58" s="1"/>
  <c r="J35" i="60"/>
  <c r="K35" i="60" s="1"/>
  <c r="J35" i="62"/>
  <c r="K35" i="62" s="1"/>
  <c r="J35" i="65"/>
  <c r="K35" i="65" s="1"/>
  <c r="J35" i="49"/>
  <c r="K35" i="49" s="1"/>
  <c r="J35" i="2"/>
  <c r="K35" i="2" s="1"/>
  <c r="J35" i="40"/>
  <c r="K35" i="40" s="1"/>
  <c r="J35" i="9"/>
  <c r="K35" i="9" s="1"/>
  <c r="J35" i="3"/>
  <c r="K35" i="3" s="1"/>
  <c r="J35" i="34"/>
  <c r="K35" i="34" s="1"/>
  <c r="J35" i="42"/>
  <c r="K35" i="42" s="1"/>
  <c r="J35" i="35"/>
  <c r="K35" i="35" s="1"/>
  <c r="J47" i="2"/>
  <c r="K47" i="2" s="1"/>
  <c r="J47" i="59"/>
  <c r="K47" i="59" s="1"/>
  <c r="J47" i="64"/>
  <c r="K47" i="64" s="1"/>
  <c r="J47" i="62"/>
  <c r="K47" i="62" s="1"/>
  <c r="J47" i="61"/>
  <c r="K47" i="61" s="1"/>
  <c r="J47" i="57"/>
  <c r="K47" i="57" s="1"/>
  <c r="J47" i="3"/>
  <c r="K47" i="3" s="1"/>
  <c r="J47" i="60"/>
  <c r="K47" i="60" s="1"/>
  <c r="J47" i="6"/>
  <c r="K47" i="6" s="1"/>
  <c r="J47" i="58"/>
  <c r="K47" i="58" s="1"/>
  <c r="J47" i="35"/>
  <c r="K47" i="35" s="1"/>
  <c r="J47" i="9"/>
  <c r="K47" i="9" s="1"/>
  <c r="J47" i="65"/>
  <c r="K47" i="65" s="1"/>
  <c r="J47" i="63"/>
  <c r="K47" i="63" s="1"/>
  <c r="J47" i="42"/>
  <c r="K47" i="42" s="1"/>
  <c r="J47" i="34"/>
  <c r="K47" i="34" s="1"/>
  <c r="J47" i="49"/>
  <c r="K47" i="49" s="1"/>
  <c r="J47" i="40"/>
  <c r="K47" i="40" s="1"/>
  <c r="G54" i="59"/>
  <c r="H54" i="59" s="1"/>
  <c r="G54" i="35"/>
  <c r="H54" i="35" s="1"/>
  <c r="G54" i="40"/>
  <c r="H54" i="40" s="1"/>
  <c r="G54" i="65"/>
  <c r="H54" i="65" s="1"/>
  <c r="G54" i="64"/>
  <c r="H54" i="64" s="1"/>
  <c r="G54" i="60"/>
  <c r="H54" i="60" s="1"/>
  <c r="G54" i="57"/>
  <c r="H54" i="57" s="1"/>
  <c r="G54" i="2"/>
  <c r="H54" i="2" s="1"/>
  <c r="G54" i="9"/>
  <c r="H54" i="9" s="1"/>
  <c r="G54" i="58"/>
  <c r="H54" i="58" s="1"/>
  <c r="G54" i="34"/>
  <c r="H54" i="34" s="1"/>
  <c r="G54" i="6"/>
  <c r="H54" i="6" s="1"/>
  <c r="G54" i="61"/>
  <c r="H54" i="61" s="1"/>
  <c r="G54" i="42"/>
  <c r="H54" i="42" s="1"/>
  <c r="G54" i="62"/>
  <c r="H54" i="62" s="1"/>
  <c r="G54" i="3"/>
  <c r="H54" i="3" s="1"/>
  <c r="G54" i="63"/>
  <c r="H54" i="63" s="1"/>
  <c r="G54" i="49"/>
  <c r="H54" i="49" s="1"/>
  <c r="J18" i="57"/>
  <c r="K18" i="57" s="1"/>
  <c r="J18" i="64"/>
  <c r="K18" i="64" s="1"/>
  <c r="J18" i="49"/>
  <c r="K18" i="49" s="1"/>
  <c r="J18" i="62"/>
  <c r="K18" i="62" s="1"/>
  <c r="J18" i="40"/>
  <c r="K18" i="40" s="1"/>
  <c r="J18" i="6"/>
  <c r="K18" i="6" s="1"/>
  <c r="J18" i="58"/>
  <c r="K18" i="58" s="1"/>
  <c r="J18" i="63"/>
  <c r="K18" i="63" s="1"/>
  <c r="J18" i="42"/>
  <c r="K18" i="42" s="1"/>
  <c r="J18" i="65"/>
  <c r="K18" i="65" s="1"/>
  <c r="J18" i="3"/>
  <c r="K18" i="3" s="1"/>
  <c r="J18" i="61"/>
  <c r="K18" i="61" s="1"/>
  <c r="J18" i="2"/>
  <c r="K18" i="2" s="1"/>
  <c r="J18" i="9"/>
  <c r="K18" i="9" s="1"/>
  <c r="J18" i="59"/>
  <c r="K18" i="59" s="1"/>
  <c r="J18" i="35"/>
  <c r="K18" i="35" s="1"/>
  <c r="J18" i="60"/>
  <c r="K18" i="60" s="1"/>
  <c r="J18" i="34"/>
  <c r="K18" i="34" s="1"/>
  <c r="G55" i="58"/>
  <c r="H55" i="58" s="1"/>
  <c r="G55" i="63"/>
  <c r="H55" i="63" s="1"/>
  <c r="G55" i="60"/>
  <c r="H55" i="60" s="1"/>
  <c r="G55" i="57"/>
  <c r="H55" i="57" s="1"/>
  <c r="G55" i="64"/>
  <c r="H55" i="64" s="1"/>
  <c r="G55" i="62"/>
  <c r="H55" i="62" s="1"/>
  <c r="G55" i="61"/>
  <c r="H55" i="61" s="1"/>
  <c r="G55" i="35"/>
  <c r="H55" i="35" s="1"/>
  <c r="G55" i="42"/>
  <c r="H55" i="42" s="1"/>
  <c r="G55" i="2"/>
  <c r="H55" i="2" s="1"/>
  <c r="G55" i="3"/>
  <c r="H55" i="3" s="1"/>
  <c r="G55" i="34"/>
  <c r="H55" i="34" s="1"/>
  <c r="G55" i="49"/>
  <c r="H55" i="49" s="1"/>
  <c r="G55" i="9"/>
  <c r="H55" i="9" s="1"/>
  <c r="G55" i="59"/>
  <c r="H55" i="59" s="1"/>
  <c r="G55" i="65"/>
  <c r="H55" i="65" s="1"/>
  <c r="G55" i="6"/>
  <c r="H55" i="6" s="1"/>
  <c r="G55" i="40"/>
  <c r="H55" i="40" s="1"/>
  <c r="G50" i="63"/>
  <c r="H50" i="63" s="1"/>
  <c r="G50" i="40"/>
  <c r="H50" i="40" s="1"/>
  <c r="G50" i="49"/>
  <c r="H50" i="49" s="1"/>
  <c r="G50" i="35"/>
  <c r="H50" i="35" s="1"/>
  <c r="G50" i="59"/>
  <c r="H50" i="59" s="1"/>
  <c r="G50" i="57"/>
  <c r="H50" i="57" s="1"/>
  <c r="G50" i="42"/>
  <c r="H50" i="42" s="1"/>
  <c r="G50" i="61"/>
  <c r="H50" i="61" s="1"/>
  <c r="G50" i="58"/>
  <c r="H50" i="58" s="1"/>
  <c r="G50" i="2"/>
  <c r="H50" i="2" s="1"/>
  <c r="G50" i="9"/>
  <c r="H50" i="9" s="1"/>
  <c r="G50" i="34"/>
  <c r="H50" i="34" s="1"/>
  <c r="G50" i="6"/>
  <c r="H50" i="6" s="1"/>
  <c r="G50" i="62"/>
  <c r="H50" i="62" s="1"/>
  <c r="G50" i="60"/>
  <c r="H50" i="60" s="1"/>
  <c r="G50" i="64"/>
  <c r="H50" i="64" s="1"/>
  <c r="G50" i="3"/>
  <c r="H50" i="3" s="1"/>
  <c r="G50" i="65"/>
  <c r="H50" i="65" s="1"/>
  <c r="J40" i="58"/>
  <c r="K40" i="58" s="1"/>
  <c r="J40" i="57"/>
  <c r="K40" i="57" s="1"/>
  <c r="J40" i="35"/>
  <c r="K40" i="35" s="1"/>
  <c r="J40" i="40"/>
  <c r="K40" i="40" s="1"/>
  <c r="J40" i="59"/>
  <c r="K40" i="59" s="1"/>
  <c r="J40" i="2"/>
  <c r="K40" i="2" s="1"/>
  <c r="J40" i="42"/>
  <c r="K40" i="42" s="1"/>
  <c r="J40" i="61"/>
  <c r="K40" i="61" s="1"/>
  <c r="J40" i="65"/>
  <c r="K40" i="65" s="1"/>
  <c r="J40" i="34"/>
  <c r="K40" i="34" s="1"/>
  <c r="J40" i="62"/>
  <c r="K40" i="62" s="1"/>
  <c r="J40" i="63"/>
  <c r="K40" i="63" s="1"/>
  <c r="J40" i="60"/>
  <c r="K40" i="60" s="1"/>
  <c r="J40" i="9"/>
  <c r="K40" i="9" s="1"/>
  <c r="J40" i="49"/>
  <c r="K40" i="49" s="1"/>
  <c r="J40" i="3"/>
  <c r="K40" i="3" s="1"/>
  <c r="J40" i="64"/>
  <c r="K40" i="64" s="1"/>
  <c r="J40" i="6"/>
  <c r="K40" i="6" s="1"/>
  <c r="J48" i="61"/>
  <c r="K48" i="61" s="1"/>
  <c r="J48" i="42"/>
  <c r="K48" i="42" s="1"/>
  <c r="J48" i="49"/>
  <c r="K48" i="49" s="1"/>
  <c r="J48" i="6"/>
  <c r="K48" i="6" s="1"/>
  <c r="J48" i="64"/>
  <c r="K48" i="64" s="1"/>
  <c r="J48" i="60"/>
  <c r="K48" i="60" s="1"/>
  <c r="J48" i="9"/>
  <c r="K48" i="9" s="1"/>
  <c r="J48" i="58"/>
  <c r="K48" i="58" s="1"/>
  <c r="J48" i="3"/>
  <c r="K48" i="3" s="1"/>
  <c r="J48" i="63"/>
  <c r="K48" i="63" s="1"/>
  <c r="J48" i="57"/>
  <c r="K48" i="57" s="1"/>
  <c r="J48" i="62"/>
  <c r="K48" i="62" s="1"/>
  <c r="J48" i="35"/>
  <c r="K48" i="35" s="1"/>
  <c r="J48" i="34"/>
  <c r="K48" i="34" s="1"/>
  <c r="J48" i="40"/>
  <c r="K48" i="40" s="1"/>
  <c r="J48" i="59"/>
  <c r="K48" i="59" s="1"/>
  <c r="J48" i="65"/>
  <c r="K48" i="65" s="1"/>
  <c r="J48" i="2"/>
  <c r="K48" i="2" s="1"/>
  <c r="H98" i="12"/>
  <c r="G49" i="57"/>
  <c r="H49" i="57" s="1"/>
  <c r="G49" i="2"/>
  <c r="H49" i="2" s="1"/>
  <c r="G49" i="3"/>
  <c r="H49" i="3" s="1"/>
  <c r="G49" i="63"/>
  <c r="H49" i="63" s="1"/>
  <c r="G49" i="59"/>
  <c r="H49" i="59" s="1"/>
  <c r="G49" i="58"/>
  <c r="H49" i="58" s="1"/>
  <c r="G49" i="35"/>
  <c r="H49" i="35" s="1"/>
  <c r="G49" i="9"/>
  <c r="H49" i="9" s="1"/>
  <c r="G49" i="62"/>
  <c r="H49" i="62" s="1"/>
  <c r="G49" i="40"/>
  <c r="H49" i="40" s="1"/>
  <c r="G49" i="65"/>
  <c r="H49" i="65" s="1"/>
  <c r="G49" i="49"/>
  <c r="H49" i="49" s="1"/>
  <c r="G49" i="60"/>
  <c r="H49" i="60" s="1"/>
  <c r="G49" i="64"/>
  <c r="H49" i="64" s="1"/>
  <c r="G49" i="6"/>
  <c r="H49" i="6" s="1"/>
  <c r="G49" i="42"/>
  <c r="H49" i="42" s="1"/>
  <c r="G49" i="34"/>
  <c r="H49" i="34" s="1"/>
  <c r="G49" i="61"/>
  <c r="H49" i="61" s="1"/>
  <c r="G35" i="2"/>
  <c r="H35" i="2" s="1"/>
  <c r="G35" i="42"/>
  <c r="H35" i="42" s="1"/>
  <c r="G35" i="58"/>
  <c r="H35" i="58" s="1"/>
  <c r="G35" i="49"/>
  <c r="H35" i="49" s="1"/>
  <c r="G35" i="65"/>
  <c r="H35" i="65" s="1"/>
  <c r="G35" i="9"/>
  <c r="H35" i="9" s="1"/>
  <c r="G35" i="3"/>
  <c r="H35" i="3" s="1"/>
  <c r="G35" i="59"/>
  <c r="H35" i="59" s="1"/>
  <c r="G35" i="63"/>
  <c r="H35" i="63" s="1"/>
  <c r="G35" i="40"/>
  <c r="H35" i="40" s="1"/>
  <c r="G35" i="35"/>
  <c r="H35" i="35" s="1"/>
  <c r="G35" i="6"/>
  <c r="H35" i="6" s="1"/>
  <c r="G35" i="61"/>
  <c r="H35" i="61" s="1"/>
  <c r="G35" i="62"/>
  <c r="H35" i="62" s="1"/>
  <c r="G35" i="60"/>
  <c r="H35" i="60" s="1"/>
  <c r="G35" i="64"/>
  <c r="H35" i="64" s="1"/>
  <c r="G35" i="34"/>
  <c r="H35" i="34" s="1"/>
  <c r="G35" i="57"/>
  <c r="H35" i="57" s="1"/>
  <c r="M22" i="65" l="1"/>
  <c r="N22" i="65" s="1"/>
  <c r="M22" i="57"/>
  <c r="N22" i="57" s="1"/>
  <c r="M22" i="67"/>
  <c r="N22" i="67" s="1"/>
  <c r="M22" i="3"/>
  <c r="N22" i="3" s="1"/>
  <c r="M22" i="40"/>
  <c r="N22" i="40" s="1"/>
  <c r="M22" i="63"/>
  <c r="N22" i="63" s="1"/>
  <c r="M22" i="59"/>
  <c r="N22" i="59" s="1"/>
  <c r="M22" i="42"/>
  <c r="N22" i="42" s="1"/>
  <c r="M22" i="60"/>
  <c r="N22" i="60" s="1"/>
  <c r="M22" i="35"/>
  <c r="N22" i="35" s="1"/>
  <c r="M22" i="34"/>
  <c r="N22" i="34" s="1"/>
  <c r="M22" i="58"/>
  <c r="N22" i="58" s="1"/>
  <c r="M22" i="9"/>
  <c r="N22" i="9" s="1"/>
  <c r="M54" i="14"/>
  <c r="M51" i="35"/>
  <c r="N51" i="35" s="1"/>
  <c r="M51" i="49"/>
  <c r="N51" i="49" s="1"/>
  <c r="N60" i="67"/>
  <c r="N60" i="68"/>
  <c r="M56" i="14"/>
  <c r="G51" i="67"/>
  <c r="H51" i="67" s="1"/>
  <c r="G51" i="68"/>
  <c r="H51" i="68" s="1"/>
  <c r="M51" i="67"/>
  <c r="N51" i="67" s="1"/>
  <c r="M51" i="68"/>
  <c r="N51" i="68" s="1"/>
  <c r="J44" i="67"/>
  <c r="K44" i="67" s="1"/>
  <c r="J44" i="68"/>
  <c r="K44" i="68" s="1"/>
  <c r="M44" i="67"/>
  <c r="N44" i="67" s="1"/>
  <c r="M44" i="68"/>
  <c r="N44" i="68" s="1"/>
  <c r="M43" i="67"/>
  <c r="N43" i="67" s="1"/>
  <c r="M43" i="68"/>
  <c r="N43" i="68" s="1"/>
  <c r="H60" i="40"/>
  <c r="H60" i="68"/>
  <c r="M9" i="67"/>
  <c r="N9" i="67" s="1"/>
  <c r="M9" i="68"/>
  <c r="N9" i="68" s="1"/>
  <c r="J20" i="67"/>
  <c r="K20" i="67" s="1"/>
  <c r="J20" i="68"/>
  <c r="K20" i="68" s="1"/>
  <c r="J21" i="67"/>
  <c r="K21" i="67" s="1"/>
  <c r="J21" i="68"/>
  <c r="K21" i="68" s="1"/>
  <c r="G17" i="67"/>
  <c r="H17" i="67" s="1"/>
  <c r="G17" i="68"/>
  <c r="H17" i="68" s="1"/>
  <c r="J34" i="67"/>
  <c r="K34" i="67" s="1"/>
  <c r="J34" i="68"/>
  <c r="K34" i="68" s="1"/>
  <c r="J29" i="67"/>
  <c r="K29" i="67" s="1"/>
  <c r="J29" i="68"/>
  <c r="K29" i="68" s="1"/>
  <c r="G28" i="67"/>
  <c r="H28" i="67" s="1"/>
  <c r="G28" i="68"/>
  <c r="H28" i="68" s="1"/>
  <c r="J24" i="67"/>
  <c r="K24" i="67" s="1"/>
  <c r="J24" i="68"/>
  <c r="K24" i="68" s="1"/>
  <c r="J37" i="67"/>
  <c r="K37" i="67" s="1"/>
  <c r="J37" i="68"/>
  <c r="K37" i="68" s="1"/>
  <c r="J9" i="67"/>
  <c r="K9" i="67" s="1"/>
  <c r="J9" i="68"/>
  <c r="K9" i="68" s="1"/>
  <c r="G21" i="67"/>
  <c r="H21" i="67" s="1"/>
  <c r="G21" i="68"/>
  <c r="H21" i="68" s="1"/>
  <c r="J30" i="67"/>
  <c r="K30" i="67" s="1"/>
  <c r="J30" i="68"/>
  <c r="K30" i="68" s="1"/>
  <c r="G34" i="67"/>
  <c r="H34" i="67" s="1"/>
  <c r="G34" i="68"/>
  <c r="H34" i="68" s="1"/>
  <c r="J32" i="67"/>
  <c r="K32" i="67" s="1"/>
  <c r="J32" i="68"/>
  <c r="K32" i="68" s="1"/>
  <c r="G31" i="42"/>
  <c r="H31" i="42" s="1"/>
  <c r="G31" i="68"/>
  <c r="H31" i="68" s="1"/>
  <c r="M33" i="67"/>
  <c r="N33" i="67" s="1"/>
  <c r="M33" i="68"/>
  <c r="N33" i="68" s="1"/>
  <c r="J38" i="67"/>
  <c r="K38" i="67" s="1"/>
  <c r="J38" i="68"/>
  <c r="K38" i="68" s="1"/>
  <c r="M24" i="67"/>
  <c r="N24" i="67" s="1"/>
  <c r="M24" i="68"/>
  <c r="N24" i="68" s="1"/>
  <c r="M37" i="67"/>
  <c r="N37" i="67" s="1"/>
  <c r="M37" i="68"/>
  <c r="N37" i="68" s="1"/>
  <c r="J53" i="67"/>
  <c r="K53" i="67" s="1"/>
  <c r="J53" i="68"/>
  <c r="K53" i="68" s="1"/>
  <c r="G9" i="40"/>
  <c r="H9" i="40" s="1"/>
  <c r="G9" i="68"/>
  <c r="H9" i="68" s="1"/>
  <c r="M20" i="67"/>
  <c r="N20" i="67" s="1"/>
  <c r="M20" i="68"/>
  <c r="N20" i="68" s="1"/>
  <c r="G30" i="60"/>
  <c r="H30" i="60" s="1"/>
  <c r="G30" i="68"/>
  <c r="H30" i="68" s="1"/>
  <c r="M34" i="67"/>
  <c r="N34" i="67" s="1"/>
  <c r="M34" i="68"/>
  <c r="N34" i="68" s="1"/>
  <c r="G29" i="67"/>
  <c r="H29" i="67" s="1"/>
  <c r="G29" i="68"/>
  <c r="H29" i="68" s="1"/>
  <c r="M32" i="67"/>
  <c r="N32" i="67" s="1"/>
  <c r="M32" i="68"/>
  <c r="N32" i="68" s="1"/>
  <c r="G33" i="67"/>
  <c r="H33" i="67" s="1"/>
  <c r="G33" i="68"/>
  <c r="H33" i="68" s="1"/>
  <c r="M38" i="67"/>
  <c r="N38" i="67" s="1"/>
  <c r="M38" i="68"/>
  <c r="N38" i="68" s="1"/>
  <c r="J43" i="67"/>
  <c r="K43" i="67" s="1"/>
  <c r="J43" i="68"/>
  <c r="K43" i="68" s="1"/>
  <c r="M21" i="67"/>
  <c r="N21" i="67" s="1"/>
  <c r="M21" i="68"/>
  <c r="N21" i="68" s="1"/>
  <c r="M29" i="67"/>
  <c r="N29" i="67" s="1"/>
  <c r="M29" i="68"/>
  <c r="N29" i="68" s="1"/>
  <c r="G32" i="67"/>
  <c r="H32" i="67" s="1"/>
  <c r="G32" i="68"/>
  <c r="H32" i="68" s="1"/>
  <c r="J28" i="67"/>
  <c r="K28" i="67" s="1"/>
  <c r="J28" i="68"/>
  <c r="K28" i="68" s="1"/>
  <c r="J33" i="67"/>
  <c r="K33" i="67" s="1"/>
  <c r="J33" i="68"/>
  <c r="K33" i="68" s="1"/>
  <c r="G38" i="67"/>
  <c r="H38" i="67" s="1"/>
  <c r="G38" i="68"/>
  <c r="H38" i="68" s="1"/>
  <c r="J22" i="67"/>
  <c r="K22" i="67" s="1"/>
  <c r="J22" i="68"/>
  <c r="K22" i="68" s="1"/>
  <c r="K60" i="67"/>
  <c r="J56" i="14"/>
  <c r="H60" i="67"/>
  <c r="G56" i="14"/>
  <c r="J102" i="12"/>
  <c r="K12" i="12" s="1"/>
  <c r="G31" i="35"/>
  <c r="H31" i="35" s="1"/>
  <c r="J22" i="57"/>
  <c r="K22" i="57" s="1"/>
  <c r="J22" i="62"/>
  <c r="K22" i="62" s="1"/>
  <c r="J22" i="60"/>
  <c r="K22" i="60" s="1"/>
  <c r="J22" i="59"/>
  <c r="K22" i="59" s="1"/>
  <c r="J22" i="42"/>
  <c r="K22" i="42" s="1"/>
  <c r="J22" i="3"/>
  <c r="K22" i="3" s="1"/>
  <c r="J22" i="40"/>
  <c r="K22" i="40" s="1"/>
  <c r="J22" i="6"/>
  <c r="K22" i="6" s="1"/>
  <c r="J22" i="9"/>
  <c r="K22" i="9" s="1"/>
  <c r="J22" i="65"/>
  <c r="K22" i="65" s="1"/>
  <c r="J22" i="58"/>
  <c r="K22" i="58" s="1"/>
  <c r="J22" i="34"/>
  <c r="K22" i="34" s="1"/>
  <c r="J22" i="2"/>
  <c r="K22" i="2" s="1"/>
  <c r="J22" i="63"/>
  <c r="K22" i="63" s="1"/>
  <c r="J22" i="49"/>
  <c r="K22" i="49" s="1"/>
  <c r="J22" i="61"/>
  <c r="K22" i="61" s="1"/>
  <c r="J22" i="35"/>
  <c r="K22" i="35" s="1"/>
  <c r="M51" i="3"/>
  <c r="N51" i="3" s="1"/>
  <c r="G17" i="9"/>
  <c r="H17" i="9" s="1"/>
  <c r="M51" i="62"/>
  <c r="N51" i="62" s="1"/>
  <c r="M51" i="6"/>
  <c r="N51" i="6" s="1"/>
  <c r="G38" i="40"/>
  <c r="H38" i="40" s="1"/>
  <c r="M51" i="58"/>
  <c r="N51" i="58" s="1"/>
  <c r="M51" i="57"/>
  <c r="N51" i="57" s="1"/>
  <c r="M51" i="65"/>
  <c r="N51" i="65" s="1"/>
  <c r="M51" i="9"/>
  <c r="N51" i="9" s="1"/>
  <c r="M51" i="34"/>
  <c r="N51" i="34" s="1"/>
  <c r="M51" i="60"/>
  <c r="N51" i="60" s="1"/>
  <c r="M51" i="40"/>
  <c r="N51" i="40" s="1"/>
  <c r="M51" i="64"/>
  <c r="N51" i="64" s="1"/>
  <c r="G30" i="49"/>
  <c r="H30" i="49" s="1"/>
  <c r="M51" i="42"/>
  <c r="N51" i="42" s="1"/>
  <c r="M51" i="63"/>
  <c r="N51" i="63" s="1"/>
  <c r="M51" i="59"/>
  <c r="N51" i="59" s="1"/>
  <c r="M51" i="61"/>
  <c r="N51" i="61" s="1"/>
  <c r="G9" i="6"/>
  <c r="H9" i="6" s="1"/>
  <c r="G17" i="34"/>
  <c r="H17" i="34" s="1"/>
  <c r="G38" i="49"/>
  <c r="H38" i="49" s="1"/>
  <c r="G38" i="57"/>
  <c r="H38" i="57" s="1"/>
  <c r="G38" i="65"/>
  <c r="H38" i="65" s="1"/>
  <c r="G38" i="2"/>
  <c r="H38" i="2" s="1"/>
  <c r="H13" i="2"/>
  <c r="G38" i="62"/>
  <c r="H38" i="62" s="1"/>
  <c r="G38" i="63"/>
  <c r="H38" i="63" s="1"/>
  <c r="G17" i="57"/>
  <c r="H17" i="57" s="1"/>
  <c r="G38" i="58"/>
  <c r="H38" i="58" s="1"/>
  <c r="G38" i="64"/>
  <c r="H38" i="64" s="1"/>
  <c r="N60" i="40"/>
  <c r="G31" i="60"/>
  <c r="H31" i="60" s="1"/>
  <c r="G31" i="40"/>
  <c r="H31" i="40" s="1"/>
  <c r="G30" i="34"/>
  <c r="H30" i="34" s="1"/>
  <c r="G9" i="3"/>
  <c r="H9" i="3" s="1"/>
  <c r="G9" i="60"/>
  <c r="H9" i="60" s="1"/>
  <c r="G17" i="64"/>
  <c r="H17" i="64" s="1"/>
  <c r="G17" i="42"/>
  <c r="H17" i="42" s="1"/>
  <c r="G9" i="9"/>
  <c r="H9" i="9" s="1"/>
  <c r="G17" i="59"/>
  <c r="H17" i="59" s="1"/>
  <c r="G17" i="49"/>
  <c r="H17" i="49" s="1"/>
  <c r="G17" i="3"/>
  <c r="H17" i="3" s="1"/>
  <c r="G9" i="58"/>
  <c r="H9" i="58" s="1"/>
  <c r="G30" i="3"/>
  <c r="H30" i="3" s="1"/>
  <c r="G31" i="6"/>
  <c r="H31" i="6" s="1"/>
  <c r="G31" i="65"/>
  <c r="H31" i="65" s="1"/>
  <c r="G31" i="63"/>
  <c r="H31" i="63" s="1"/>
  <c r="G30" i="62"/>
  <c r="H30" i="62" s="1"/>
  <c r="G31" i="3"/>
  <c r="H31" i="3" s="1"/>
  <c r="G31" i="59"/>
  <c r="H31" i="59" s="1"/>
  <c r="G31" i="9"/>
  <c r="H31" i="9" s="1"/>
  <c r="G30" i="42"/>
  <c r="H30" i="42" s="1"/>
  <c r="G31" i="49"/>
  <c r="H31" i="49" s="1"/>
  <c r="G30" i="6"/>
  <c r="H30" i="6" s="1"/>
  <c r="G9" i="35"/>
  <c r="H9" i="35" s="1"/>
  <c r="G9" i="63"/>
  <c r="H9" i="63" s="1"/>
  <c r="G31" i="58"/>
  <c r="H31" i="58" s="1"/>
  <c r="G31" i="67"/>
  <c r="H31" i="67" s="1"/>
  <c r="G31" i="64"/>
  <c r="H31" i="64" s="1"/>
  <c r="G30" i="63"/>
  <c r="H30" i="63" s="1"/>
  <c r="G31" i="2"/>
  <c r="H31" i="2" s="1"/>
  <c r="G31" i="34"/>
  <c r="H31" i="34" s="1"/>
  <c r="G31" i="61"/>
  <c r="H31" i="61" s="1"/>
  <c r="G31" i="62"/>
  <c r="H31" i="62" s="1"/>
  <c r="G31" i="57"/>
  <c r="H31" i="57" s="1"/>
  <c r="G30" i="61"/>
  <c r="H30" i="61" s="1"/>
  <c r="G30" i="64"/>
  <c r="H30" i="64" s="1"/>
  <c r="G30" i="59"/>
  <c r="H30" i="59" s="1"/>
  <c r="G9" i="34"/>
  <c r="H9" i="34" s="1"/>
  <c r="G9" i="61"/>
  <c r="H9" i="61" s="1"/>
  <c r="G30" i="67"/>
  <c r="H30" i="67" s="1"/>
  <c r="G17" i="62"/>
  <c r="H17" i="62" s="1"/>
  <c r="G17" i="35"/>
  <c r="H17" i="35" s="1"/>
  <c r="G17" i="60"/>
  <c r="H17" i="60" s="1"/>
  <c r="G17" i="2"/>
  <c r="H17" i="2" s="1"/>
  <c r="G38" i="59"/>
  <c r="H38" i="59" s="1"/>
  <c r="G38" i="42"/>
  <c r="H38" i="42" s="1"/>
  <c r="G38" i="60"/>
  <c r="H38" i="60" s="1"/>
  <c r="G38" i="35"/>
  <c r="H38" i="35" s="1"/>
  <c r="G17" i="63"/>
  <c r="H17" i="63" s="1"/>
  <c r="N60" i="3"/>
  <c r="N60" i="57"/>
  <c r="N60" i="35"/>
  <c r="G17" i="58"/>
  <c r="H17" i="58" s="1"/>
  <c r="G17" i="61"/>
  <c r="H17" i="61" s="1"/>
  <c r="G17" i="6"/>
  <c r="H17" i="6" s="1"/>
  <c r="G17" i="40"/>
  <c r="H17" i="40" s="1"/>
  <c r="G17" i="65"/>
  <c r="H17" i="65" s="1"/>
  <c r="G38" i="6"/>
  <c r="H38" i="6" s="1"/>
  <c r="G38" i="61"/>
  <c r="H38" i="61" s="1"/>
  <c r="G38" i="3"/>
  <c r="H38" i="3" s="1"/>
  <c r="G38" i="9"/>
  <c r="H38" i="9" s="1"/>
  <c r="G38" i="34"/>
  <c r="H38" i="34" s="1"/>
  <c r="G30" i="35"/>
  <c r="H30" i="35" s="1"/>
  <c r="J30" i="58"/>
  <c r="K30" i="58" s="1"/>
  <c r="G30" i="65"/>
  <c r="H30" i="65" s="1"/>
  <c r="G30" i="2"/>
  <c r="H30" i="2" s="1"/>
  <c r="G30" i="58"/>
  <c r="H30" i="58" s="1"/>
  <c r="G30" i="40"/>
  <c r="H30" i="40" s="1"/>
  <c r="G9" i="59"/>
  <c r="H9" i="59" s="1"/>
  <c r="G9" i="2"/>
  <c r="I19" i="46" s="1"/>
  <c r="J19" i="46" s="1"/>
  <c r="G9" i="65"/>
  <c r="H9" i="65" s="1"/>
  <c r="G9" i="42"/>
  <c r="H9" i="42" s="1"/>
  <c r="G9" i="67"/>
  <c r="H9" i="67" s="1"/>
  <c r="G30" i="57"/>
  <c r="H30" i="57" s="1"/>
  <c r="G30" i="9"/>
  <c r="H30" i="9" s="1"/>
  <c r="G9" i="49"/>
  <c r="H9" i="49" s="1"/>
  <c r="G9" i="57"/>
  <c r="H9" i="57" s="1"/>
  <c r="G9" i="64"/>
  <c r="H9" i="64" s="1"/>
  <c r="G9" i="62"/>
  <c r="H9" i="62" s="1"/>
  <c r="J30" i="62"/>
  <c r="K30" i="62" s="1"/>
  <c r="N60" i="64"/>
  <c r="N60" i="49"/>
  <c r="J30" i="63"/>
  <c r="K30" i="63" s="1"/>
  <c r="J30" i="49"/>
  <c r="K30" i="49" s="1"/>
  <c r="O14" i="46"/>
  <c r="P14" i="46" s="1"/>
  <c r="N60" i="63"/>
  <c r="N60" i="34"/>
  <c r="J30" i="2"/>
  <c r="K30" i="2" s="1"/>
  <c r="N60" i="2"/>
  <c r="N60" i="65"/>
  <c r="N45" i="14"/>
  <c r="J30" i="42"/>
  <c r="K30" i="42" s="1"/>
  <c r="J30" i="65"/>
  <c r="K30" i="65" s="1"/>
  <c r="J30" i="35"/>
  <c r="K30" i="35" s="1"/>
  <c r="J30" i="40"/>
  <c r="K30" i="40" s="1"/>
  <c r="J30" i="6"/>
  <c r="K30" i="6" s="1"/>
  <c r="J30" i="59"/>
  <c r="K30" i="59" s="1"/>
  <c r="J30" i="64"/>
  <c r="K30" i="64" s="1"/>
  <c r="J30" i="34"/>
  <c r="K30" i="34" s="1"/>
  <c r="J30" i="57"/>
  <c r="K30" i="57" s="1"/>
  <c r="J30" i="3"/>
  <c r="K30" i="3" s="1"/>
  <c r="J30" i="61"/>
  <c r="K30" i="61" s="1"/>
  <c r="J30" i="60"/>
  <c r="K30" i="60" s="1"/>
  <c r="J30" i="9"/>
  <c r="K30" i="9" s="1"/>
  <c r="H60" i="63"/>
  <c r="H60" i="6"/>
  <c r="H45" i="14"/>
  <c r="H60" i="35"/>
  <c r="H60" i="64"/>
  <c r="H60" i="34"/>
  <c r="H60" i="3"/>
  <c r="G54" i="14"/>
  <c r="I14" i="46"/>
  <c r="J14" i="46" s="1"/>
  <c r="H60" i="2"/>
  <c r="H60" i="57"/>
  <c r="H60" i="49"/>
  <c r="H60" i="65"/>
  <c r="J27" i="2"/>
  <c r="K27" i="2" s="1"/>
  <c r="J27" i="67"/>
  <c r="K27" i="67" s="1"/>
  <c r="J17" i="49"/>
  <c r="K17" i="49" s="1"/>
  <c r="J17" i="67"/>
  <c r="K17" i="67" s="1"/>
  <c r="M30" i="58"/>
  <c r="N30" i="58" s="1"/>
  <c r="M30" i="67"/>
  <c r="N30" i="67" s="1"/>
  <c r="M28" i="42"/>
  <c r="N28" i="42" s="1"/>
  <c r="M28" i="67"/>
  <c r="N28" i="67" s="1"/>
  <c r="M27" i="49"/>
  <c r="N27" i="49" s="1"/>
  <c r="M27" i="67"/>
  <c r="N27" i="67" s="1"/>
  <c r="M17" i="61"/>
  <c r="N17" i="61" s="1"/>
  <c r="M17" i="67"/>
  <c r="N17" i="67" s="1"/>
  <c r="G20" i="63"/>
  <c r="H20" i="63" s="1"/>
  <c r="G20" i="67"/>
  <c r="H20" i="67" s="1"/>
  <c r="M53" i="61"/>
  <c r="N53" i="61" s="1"/>
  <c r="M53" i="67"/>
  <c r="N53" i="67" s="1"/>
  <c r="M31" i="61"/>
  <c r="N31" i="61" s="1"/>
  <c r="M31" i="67"/>
  <c r="N31" i="67" s="1"/>
  <c r="J31" i="65"/>
  <c r="K31" i="65" s="1"/>
  <c r="J31" i="67"/>
  <c r="K31" i="67" s="1"/>
  <c r="M100" i="12"/>
  <c r="M31" i="6"/>
  <c r="N31" i="6" s="1"/>
  <c r="M31" i="40"/>
  <c r="N31" i="40" s="1"/>
  <c r="M31" i="65"/>
  <c r="N31" i="65" s="1"/>
  <c r="M31" i="2"/>
  <c r="N31" i="2" s="1"/>
  <c r="M31" i="59"/>
  <c r="N31" i="59" s="1"/>
  <c r="M31" i="57"/>
  <c r="N31" i="57" s="1"/>
  <c r="M31" i="34"/>
  <c r="N31" i="34" s="1"/>
  <c r="M31" i="35"/>
  <c r="N31" i="35" s="1"/>
  <c r="M31" i="49"/>
  <c r="N31" i="49" s="1"/>
  <c r="M31" i="60"/>
  <c r="N31" i="60" s="1"/>
  <c r="M31" i="58"/>
  <c r="N31" i="58" s="1"/>
  <c r="M31" i="62"/>
  <c r="N31" i="62" s="1"/>
  <c r="M31" i="63"/>
  <c r="N31" i="63" s="1"/>
  <c r="M31" i="3"/>
  <c r="N31" i="3" s="1"/>
  <c r="M31" i="42"/>
  <c r="N31" i="42" s="1"/>
  <c r="M31" i="64"/>
  <c r="N31" i="64" s="1"/>
  <c r="M31" i="9"/>
  <c r="N31" i="9" s="1"/>
  <c r="K45" i="14"/>
  <c r="M28" i="9"/>
  <c r="N28" i="9" s="1"/>
  <c r="M30" i="34"/>
  <c r="N30" i="34" s="1"/>
  <c r="M28" i="2"/>
  <c r="N28" i="2" s="1"/>
  <c r="M30" i="3"/>
  <c r="N30" i="3" s="1"/>
  <c r="J31" i="42"/>
  <c r="K31" i="42" s="1"/>
  <c r="J31" i="49"/>
  <c r="K31" i="49" s="1"/>
  <c r="J31" i="3"/>
  <c r="K31" i="3" s="1"/>
  <c r="J31" i="34"/>
  <c r="K31" i="34" s="1"/>
  <c r="J31" i="64"/>
  <c r="K31" i="64" s="1"/>
  <c r="J31" i="57"/>
  <c r="K31" i="57" s="1"/>
  <c r="J31" i="35"/>
  <c r="K31" i="35" s="1"/>
  <c r="J27" i="49"/>
  <c r="K27" i="49" s="1"/>
  <c r="J27" i="65"/>
  <c r="K27" i="65" s="1"/>
  <c r="M17" i="6"/>
  <c r="N17" i="6" s="1"/>
  <c r="M17" i="2"/>
  <c r="N17" i="2" s="1"/>
  <c r="J27" i="42"/>
  <c r="K27" i="42" s="1"/>
  <c r="M17" i="57"/>
  <c r="N17" i="57" s="1"/>
  <c r="G20" i="35"/>
  <c r="H20" i="35" s="1"/>
  <c r="M28" i="65"/>
  <c r="N28" i="65" s="1"/>
  <c r="M30" i="40"/>
  <c r="N30" i="40" s="1"/>
  <c r="M28" i="59"/>
  <c r="N28" i="59" s="1"/>
  <c r="M30" i="49"/>
  <c r="N30" i="49" s="1"/>
  <c r="M28" i="49"/>
  <c r="N28" i="49" s="1"/>
  <c r="M28" i="34"/>
  <c r="N28" i="34" s="1"/>
  <c r="M30" i="65"/>
  <c r="N30" i="65" s="1"/>
  <c r="M30" i="62"/>
  <c r="N30" i="62" s="1"/>
  <c r="M53" i="49"/>
  <c r="N53" i="49" s="1"/>
  <c r="M28" i="57"/>
  <c r="N28" i="57" s="1"/>
  <c r="M28" i="60"/>
  <c r="N28" i="60" s="1"/>
  <c r="M30" i="64"/>
  <c r="N30" i="64" s="1"/>
  <c r="M30" i="42"/>
  <c r="N30" i="42" s="1"/>
  <c r="J31" i="60"/>
  <c r="K31" i="60" s="1"/>
  <c r="J31" i="40"/>
  <c r="K31" i="40" s="1"/>
  <c r="J31" i="6"/>
  <c r="K31" i="6" s="1"/>
  <c r="J31" i="9"/>
  <c r="K31" i="9" s="1"/>
  <c r="J31" i="63"/>
  <c r="K31" i="63" s="1"/>
  <c r="J31" i="61"/>
  <c r="K31" i="61" s="1"/>
  <c r="J31" i="62"/>
  <c r="K31" i="62" s="1"/>
  <c r="M27" i="9"/>
  <c r="N27" i="9" s="1"/>
  <c r="J27" i="40"/>
  <c r="K27" i="40" s="1"/>
  <c r="M17" i="35"/>
  <c r="N17" i="35" s="1"/>
  <c r="M28" i="35"/>
  <c r="N28" i="35" s="1"/>
  <c r="M28" i="62"/>
  <c r="N28" i="62" s="1"/>
  <c r="M28" i="63"/>
  <c r="N28" i="63" s="1"/>
  <c r="M28" i="3"/>
  <c r="N28" i="3" s="1"/>
  <c r="M28" i="40"/>
  <c r="N28" i="40" s="1"/>
  <c r="M30" i="2"/>
  <c r="N30" i="2" s="1"/>
  <c r="M30" i="63"/>
  <c r="N30" i="63" s="1"/>
  <c r="M30" i="6"/>
  <c r="N30" i="6" s="1"/>
  <c r="M30" i="35"/>
  <c r="N30" i="35" s="1"/>
  <c r="M30" i="60"/>
  <c r="N30" i="60" s="1"/>
  <c r="J31" i="59"/>
  <c r="K31" i="59" s="1"/>
  <c r="J27" i="63"/>
  <c r="K27" i="63" s="1"/>
  <c r="M17" i="65"/>
  <c r="N17" i="65" s="1"/>
  <c r="M28" i="58"/>
  <c r="N28" i="58" s="1"/>
  <c r="M28" i="64"/>
  <c r="N28" i="64" s="1"/>
  <c r="M28" i="61"/>
  <c r="N28" i="61" s="1"/>
  <c r="M28" i="6"/>
  <c r="N28" i="6" s="1"/>
  <c r="M30" i="9"/>
  <c r="N30" i="9" s="1"/>
  <c r="M30" i="59"/>
  <c r="N30" i="59" s="1"/>
  <c r="M30" i="57"/>
  <c r="N30" i="57" s="1"/>
  <c r="M30" i="61"/>
  <c r="N30" i="61" s="1"/>
  <c r="J31" i="58"/>
  <c r="K31" i="58" s="1"/>
  <c r="J31" i="2"/>
  <c r="K31" i="2" s="1"/>
  <c r="J17" i="2"/>
  <c r="K17" i="2" s="1"/>
  <c r="M53" i="63"/>
  <c r="N53" i="63" s="1"/>
  <c r="M27" i="64"/>
  <c r="N27" i="64" s="1"/>
  <c r="M53" i="57"/>
  <c r="N53" i="57" s="1"/>
  <c r="M27" i="57"/>
  <c r="N27" i="57" s="1"/>
  <c r="M53" i="34"/>
  <c r="N53" i="34" s="1"/>
  <c r="M53" i="64"/>
  <c r="N53" i="64" s="1"/>
  <c r="M27" i="62"/>
  <c r="N27" i="62" s="1"/>
  <c r="M27" i="6"/>
  <c r="N27" i="6" s="1"/>
  <c r="M53" i="2"/>
  <c r="N53" i="2" s="1"/>
  <c r="M53" i="59"/>
  <c r="N53" i="59" s="1"/>
  <c r="M53" i="60"/>
  <c r="N53" i="60" s="1"/>
  <c r="M53" i="40"/>
  <c r="N53" i="40" s="1"/>
  <c r="M27" i="42"/>
  <c r="N27" i="42" s="1"/>
  <c r="M27" i="34"/>
  <c r="N27" i="34" s="1"/>
  <c r="M53" i="62"/>
  <c r="N53" i="62" s="1"/>
  <c r="M53" i="65"/>
  <c r="N53" i="65" s="1"/>
  <c r="M53" i="9"/>
  <c r="N53" i="9" s="1"/>
  <c r="M53" i="35"/>
  <c r="N53" i="35" s="1"/>
  <c r="M27" i="59"/>
  <c r="N27" i="59" s="1"/>
  <c r="M27" i="60"/>
  <c r="N27" i="60" s="1"/>
  <c r="M53" i="3"/>
  <c r="N53" i="3" s="1"/>
  <c r="M53" i="6"/>
  <c r="N53" i="6" s="1"/>
  <c r="M53" i="42"/>
  <c r="N53" i="42" s="1"/>
  <c r="M53" i="58"/>
  <c r="N53" i="58" s="1"/>
  <c r="G20" i="65"/>
  <c r="H20" i="65" s="1"/>
  <c r="M17" i="49"/>
  <c r="N17" i="49" s="1"/>
  <c r="M17" i="62"/>
  <c r="N17" i="62" s="1"/>
  <c r="M17" i="60"/>
  <c r="N17" i="60" s="1"/>
  <c r="M17" i="42"/>
  <c r="N17" i="42" s="1"/>
  <c r="M27" i="63"/>
  <c r="N27" i="63" s="1"/>
  <c r="M27" i="2"/>
  <c r="N27" i="2" s="1"/>
  <c r="M27" i="40"/>
  <c r="N27" i="40" s="1"/>
  <c r="M27" i="3"/>
  <c r="N27" i="3" s="1"/>
  <c r="M27" i="65"/>
  <c r="N27" i="65" s="1"/>
  <c r="M27" i="61"/>
  <c r="N27" i="61" s="1"/>
  <c r="M27" i="58"/>
  <c r="N27" i="58" s="1"/>
  <c r="M27" i="35"/>
  <c r="N27" i="35" s="1"/>
  <c r="J27" i="9"/>
  <c r="K27" i="9" s="1"/>
  <c r="J27" i="35"/>
  <c r="K27" i="35" s="1"/>
  <c r="J27" i="62"/>
  <c r="K27" i="62" s="1"/>
  <c r="J27" i="34"/>
  <c r="K27" i="34" s="1"/>
  <c r="J17" i="63"/>
  <c r="K17" i="63" s="1"/>
  <c r="J27" i="6"/>
  <c r="K27" i="6" s="1"/>
  <c r="J27" i="58"/>
  <c r="K27" i="58" s="1"/>
  <c r="J27" i="64"/>
  <c r="K27" i="64" s="1"/>
  <c r="J27" i="3"/>
  <c r="K27" i="3" s="1"/>
  <c r="J27" i="57"/>
  <c r="K27" i="57" s="1"/>
  <c r="J27" i="60"/>
  <c r="K27" i="60" s="1"/>
  <c r="J27" i="61"/>
  <c r="K27" i="61" s="1"/>
  <c r="J27" i="59"/>
  <c r="K27" i="59" s="1"/>
  <c r="J17" i="40"/>
  <c r="K17" i="40" s="1"/>
  <c r="J17" i="3"/>
  <c r="K17" i="3" s="1"/>
  <c r="G20" i="9"/>
  <c r="H20" i="9" s="1"/>
  <c r="J17" i="57"/>
  <c r="K17" i="57" s="1"/>
  <c r="J17" i="59"/>
  <c r="K17" i="59" s="1"/>
  <c r="J17" i="65"/>
  <c r="K17" i="65" s="1"/>
  <c r="J17" i="9"/>
  <c r="K17" i="9" s="1"/>
  <c r="J17" i="62"/>
  <c r="K17" i="62" s="1"/>
  <c r="G20" i="34"/>
  <c r="H20" i="34" s="1"/>
  <c r="G20" i="62"/>
  <c r="H20" i="62" s="1"/>
  <c r="G20" i="59"/>
  <c r="H20" i="59" s="1"/>
  <c r="G20" i="6"/>
  <c r="H20" i="6" s="1"/>
  <c r="G20" i="64"/>
  <c r="H20" i="64" s="1"/>
  <c r="G20" i="42"/>
  <c r="H20" i="42" s="1"/>
  <c r="G20" i="61"/>
  <c r="H20" i="61" s="1"/>
  <c r="G20" i="2"/>
  <c r="H20" i="2" s="1"/>
  <c r="G20" i="58"/>
  <c r="H20" i="58" s="1"/>
  <c r="G20" i="60"/>
  <c r="H20" i="60" s="1"/>
  <c r="G20" i="49"/>
  <c r="H20" i="49" s="1"/>
  <c r="G20" i="3"/>
  <c r="H20" i="3" s="1"/>
  <c r="G20" i="40"/>
  <c r="H20" i="40" s="1"/>
  <c r="G20" i="57"/>
  <c r="H20" i="57" s="1"/>
  <c r="M17" i="63"/>
  <c r="N17" i="63" s="1"/>
  <c r="M17" i="3"/>
  <c r="N17" i="3" s="1"/>
  <c r="M17" i="64"/>
  <c r="N17" i="64" s="1"/>
  <c r="M17" i="9"/>
  <c r="N17" i="9" s="1"/>
  <c r="M17" i="58"/>
  <c r="N17" i="58" s="1"/>
  <c r="M17" i="34"/>
  <c r="N17" i="34" s="1"/>
  <c r="M17" i="59"/>
  <c r="N17" i="59" s="1"/>
  <c r="M17" i="40"/>
  <c r="N17" i="40" s="1"/>
  <c r="J17" i="34"/>
  <c r="K17" i="34" s="1"/>
  <c r="J17" i="61"/>
  <c r="K17" i="61" s="1"/>
  <c r="J17" i="60"/>
  <c r="K17" i="60" s="1"/>
  <c r="J17" i="35"/>
  <c r="K17" i="35" s="1"/>
  <c r="J17" i="42"/>
  <c r="K17" i="42" s="1"/>
  <c r="J17" i="64"/>
  <c r="K17" i="64" s="1"/>
  <c r="J17" i="6"/>
  <c r="K17" i="6" s="1"/>
  <c r="J17" i="58"/>
  <c r="K17" i="58" s="1"/>
  <c r="M33" i="3"/>
  <c r="N33" i="3" s="1"/>
  <c r="M33" i="58"/>
  <c r="N33" i="58" s="1"/>
  <c r="M33" i="34"/>
  <c r="N33" i="34" s="1"/>
  <c r="M33" i="59"/>
  <c r="N33" i="59" s="1"/>
  <c r="M33" i="60"/>
  <c r="N33" i="60" s="1"/>
  <c r="M33" i="57"/>
  <c r="N33" i="57" s="1"/>
  <c r="M33" i="9"/>
  <c r="N33" i="9" s="1"/>
  <c r="M33" i="65"/>
  <c r="N33" i="65" s="1"/>
  <c r="M33" i="64"/>
  <c r="N33" i="64" s="1"/>
  <c r="M33" i="40"/>
  <c r="N33" i="40" s="1"/>
  <c r="M33" i="63"/>
  <c r="N33" i="63" s="1"/>
  <c r="M33" i="2"/>
  <c r="N33" i="2" s="1"/>
  <c r="M33" i="35"/>
  <c r="N33" i="35" s="1"/>
  <c r="M33" i="6"/>
  <c r="N33" i="6" s="1"/>
  <c r="M33" i="42"/>
  <c r="N33" i="42" s="1"/>
  <c r="M33" i="62"/>
  <c r="N33" i="62" s="1"/>
  <c r="M33" i="61"/>
  <c r="N33" i="61" s="1"/>
  <c r="M33" i="49"/>
  <c r="N33" i="49" s="1"/>
  <c r="M21" i="2"/>
  <c r="N21" i="2" s="1"/>
  <c r="M21" i="35"/>
  <c r="N21" i="35" s="1"/>
  <c r="M21" i="3"/>
  <c r="N21" i="3" s="1"/>
  <c r="M21" i="62"/>
  <c r="N21" i="62" s="1"/>
  <c r="M21" i="64"/>
  <c r="N21" i="64" s="1"/>
  <c r="M21" i="61"/>
  <c r="N21" i="61" s="1"/>
  <c r="M21" i="59"/>
  <c r="N21" i="59" s="1"/>
  <c r="M21" i="60"/>
  <c r="N21" i="60" s="1"/>
  <c r="M21" i="65"/>
  <c r="N21" i="65" s="1"/>
  <c r="M21" i="58"/>
  <c r="N21" i="58" s="1"/>
  <c r="M21" i="42"/>
  <c r="N21" i="42" s="1"/>
  <c r="M21" i="57"/>
  <c r="N21" i="57" s="1"/>
  <c r="M21" i="9"/>
  <c r="N21" i="9" s="1"/>
  <c r="M21" i="49"/>
  <c r="N21" i="49" s="1"/>
  <c r="M21" i="63"/>
  <c r="N21" i="63" s="1"/>
  <c r="M21" i="6"/>
  <c r="N21" i="6" s="1"/>
  <c r="M21" i="40"/>
  <c r="N21" i="40" s="1"/>
  <c r="M21" i="34"/>
  <c r="N21" i="34" s="1"/>
  <c r="M34" i="61"/>
  <c r="N34" i="61" s="1"/>
  <c r="M34" i="42"/>
  <c r="N34" i="42" s="1"/>
  <c r="M34" i="58"/>
  <c r="N34" i="58" s="1"/>
  <c r="M34" i="2"/>
  <c r="N34" i="2" s="1"/>
  <c r="M34" i="57"/>
  <c r="N34" i="57" s="1"/>
  <c r="M34" i="3"/>
  <c r="N34" i="3" s="1"/>
  <c r="M34" i="35"/>
  <c r="N34" i="35" s="1"/>
  <c r="M34" i="59"/>
  <c r="N34" i="59" s="1"/>
  <c r="M34" i="63"/>
  <c r="N34" i="63" s="1"/>
  <c r="M34" i="49"/>
  <c r="N34" i="49" s="1"/>
  <c r="M34" i="65"/>
  <c r="N34" i="65" s="1"/>
  <c r="M34" i="34"/>
  <c r="N34" i="34" s="1"/>
  <c r="M34" i="40"/>
  <c r="N34" i="40" s="1"/>
  <c r="M34" i="9"/>
  <c r="N34" i="9" s="1"/>
  <c r="M34" i="60"/>
  <c r="N34" i="60" s="1"/>
  <c r="M34" i="64"/>
  <c r="N34" i="64" s="1"/>
  <c r="M34" i="6"/>
  <c r="N34" i="6" s="1"/>
  <c r="M34" i="62"/>
  <c r="N34" i="62" s="1"/>
  <c r="M32" i="59"/>
  <c r="N32" i="59" s="1"/>
  <c r="M32" i="40"/>
  <c r="N32" i="40" s="1"/>
  <c r="M32" i="9"/>
  <c r="N32" i="9" s="1"/>
  <c r="M32" i="57"/>
  <c r="N32" i="57" s="1"/>
  <c r="M32" i="58"/>
  <c r="N32" i="58" s="1"/>
  <c r="M32" i="6"/>
  <c r="N32" i="6" s="1"/>
  <c r="M32" i="64"/>
  <c r="N32" i="64" s="1"/>
  <c r="M32" i="60"/>
  <c r="N32" i="60" s="1"/>
  <c r="M32" i="63"/>
  <c r="N32" i="63" s="1"/>
  <c r="M32" i="2"/>
  <c r="N32" i="2" s="1"/>
  <c r="M32" i="3"/>
  <c r="N32" i="3" s="1"/>
  <c r="M32" i="42"/>
  <c r="N32" i="42" s="1"/>
  <c r="M32" i="49"/>
  <c r="N32" i="49" s="1"/>
  <c r="M32" i="61"/>
  <c r="N32" i="61" s="1"/>
  <c r="M32" i="35"/>
  <c r="N32" i="35" s="1"/>
  <c r="M32" i="34"/>
  <c r="N32" i="34" s="1"/>
  <c r="M32" i="65"/>
  <c r="N32" i="65" s="1"/>
  <c r="M32" i="62"/>
  <c r="N32" i="62" s="1"/>
  <c r="M29" i="34"/>
  <c r="N29" i="34" s="1"/>
  <c r="M29" i="49"/>
  <c r="N29" i="49" s="1"/>
  <c r="M29" i="61"/>
  <c r="N29" i="61" s="1"/>
  <c r="M29" i="65"/>
  <c r="N29" i="65" s="1"/>
  <c r="M29" i="58"/>
  <c r="N29" i="58" s="1"/>
  <c r="M29" i="35"/>
  <c r="N29" i="35" s="1"/>
  <c r="M29" i="6"/>
  <c r="N29" i="6" s="1"/>
  <c r="M29" i="59"/>
  <c r="N29" i="59" s="1"/>
  <c r="M29" i="57"/>
  <c r="N29" i="57" s="1"/>
  <c r="M29" i="2"/>
  <c r="N29" i="2" s="1"/>
  <c r="M29" i="40"/>
  <c r="N29" i="40" s="1"/>
  <c r="M29" i="60"/>
  <c r="N29" i="60" s="1"/>
  <c r="M29" i="64"/>
  <c r="N29" i="64" s="1"/>
  <c r="M29" i="42"/>
  <c r="N29" i="42" s="1"/>
  <c r="M29" i="9"/>
  <c r="N29" i="9" s="1"/>
  <c r="M29" i="62"/>
  <c r="N29" i="62" s="1"/>
  <c r="M29" i="63"/>
  <c r="N29" i="63" s="1"/>
  <c r="M29" i="3"/>
  <c r="N29" i="3" s="1"/>
  <c r="J38" i="65"/>
  <c r="K38" i="65" s="1"/>
  <c r="J38" i="49"/>
  <c r="K38" i="49" s="1"/>
  <c r="J38" i="63"/>
  <c r="K38" i="63" s="1"/>
  <c r="J38" i="64"/>
  <c r="K38" i="64" s="1"/>
  <c r="J38" i="3"/>
  <c r="K38" i="3" s="1"/>
  <c r="J38" i="61"/>
  <c r="K38" i="61" s="1"/>
  <c r="J38" i="57"/>
  <c r="K38" i="57" s="1"/>
  <c r="J38" i="9"/>
  <c r="K38" i="9" s="1"/>
  <c r="J38" i="60"/>
  <c r="K38" i="60" s="1"/>
  <c r="J38" i="62"/>
  <c r="K38" i="62" s="1"/>
  <c r="J38" i="59"/>
  <c r="K38" i="59" s="1"/>
  <c r="J38" i="34"/>
  <c r="K38" i="34" s="1"/>
  <c r="J38" i="58"/>
  <c r="K38" i="58" s="1"/>
  <c r="J38" i="2"/>
  <c r="K38" i="2" s="1"/>
  <c r="J38" i="40"/>
  <c r="K38" i="40" s="1"/>
  <c r="J38" i="6"/>
  <c r="K38" i="6" s="1"/>
  <c r="J38" i="35"/>
  <c r="K38" i="35" s="1"/>
  <c r="J38" i="42"/>
  <c r="K38" i="42" s="1"/>
  <c r="M38" i="61"/>
  <c r="N38" i="61" s="1"/>
  <c r="M38" i="64"/>
  <c r="N38" i="64" s="1"/>
  <c r="M38" i="57"/>
  <c r="N38" i="57" s="1"/>
  <c r="M38" i="34"/>
  <c r="N38" i="34" s="1"/>
  <c r="M38" i="2"/>
  <c r="N38" i="2" s="1"/>
  <c r="M38" i="3"/>
  <c r="N38" i="3" s="1"/>
  <c r="M38" i="35"/>
  <c r="N38" i="35" s="1"/>
  <c r="M38" i="42"/>
  <c r="N38" i="42" s="1"/>
  <c r="M38" i="59"/>
  <c r="N38" i="59" s="1"/>
  <c r="M38" i="9"/>
  <c r="N38" i="9" s="1"/>
  <c r="M38" i="65"/>
  <c r="N38" i="65" s="1"/>
  <c r="M38" i="62"/>
  <c r="N38" i="62" s="1"/>
  <c r="M38" i="49"/>
  <c r="N38" i="49" s="1"/>
  <c r="M38" i="63"/>
  <c r="N38" i="63" s="1"/>
  <c r="M38" i="6"/>
  <c r="N38" i="6" s="1"/>
  <c r="M38" i="60"/>
  <c r="N38" i="60" s="1"/>
  <c r="M38" i="40"/>
  <c r="N38" i="40" s="1"/>
  <c r="M38" i="58"/>
  <c r="N38" i="58" s="1"/>
  <c r="J20" i="49"/>
  <c r="K20" i="49" s="1"/>
  <c r="J20" i="60"/>
  <c r="K20" i="60" s="1"/>
  <c r="J20" i="35"/>
  <c r="K20" i="35" s="1"/>
  <c r="J20" i="65"/>
  <c r="K20" i="65" s="1"/>
  <c r="J20" i="42"/>
  <c r="K20" i="42" s="1"/>
  <c r="J20" i="61"/>
  <c r="K20" i="61" s="1"/>
  <c r="J20" i="57"/>
  <c r="K20" i="57" s="1"/>
  <c r="J20" i="63"/>
  <c r="K20" i="63" s="1"/>
  <c r="J20" i="2"/>
  <c r="K20" i="2" s="1"/>
  <c r="J20" i="62"/>
  <c r="K20" i="62" s="1"/>
  <c r="J20" i="40"/>
  <c r="K20" i="40" s="1"/>
  <c r="J20" i="6"/>
  <c r="K20" i="6" s="1"/>
  <c r="J20" i="34"/>
  <c r="K20" i="34" s="1"/>
  <c r="J20" i="58"/>
  <c r="K20" i="58" s="1"/>
  <c r="J20" i="59"/>
  <c r="K20" i="59" s="1"/>
  <c r="J20" i="9"/>
  <c r="K20" i="9" s="1"/>
  <c r="J20" i="64"/>
  <c r="K20" i="64" s="1"/>
  <c r="J20" i="3"/>
  <c r="K20" i="3" s="1"/>
  <c r="M43" i="61"/>
  <c r="N43" i="61" s="1"/>
  <c r="M43" i="65"/>
  <c r="N43" i="65" s="1"/>
  <c r="M43" i="3"/>
  <c r="N43" i="3" s="1"/>
  <c r="M43" i="63"/>
  <c r="N43" i="63" s="1"/>
  <c r="M43" i="64"/>
  <c r="N43" i="64" s="1"/>
  <c r="M43" i="60"/>
  <c r="N43" i="60" s="1"/>
  <c r="M43" i="9"/>
  <c r="N43" i="9" s="1"/>
  <c r="M43" i="49"/>
  <c r="N43" i="49" s="1"/>
  <c r="M43" i="57"/>
  <c r="N43" i="57" s="1"/>
  <c r="M43" i="40"/>
  <c r="N43" i="40" s="1"/>
  <c r="M43" i="58"/>
  <c r="N43" i="58" s="1"/>
  <c r="M43" i="35"/>
  <c r="N43" i="35" s="1"/>
  <c r="M43" i="6"/>
  <c r="N43" i="6" s="1"/>
  <c r="M43" i="34"/>
  <c r="N43" i="34" s="1"/>
  <c r="M43" i="2"/>
  <c r="N43" i="2" s="1"/>
  <c r="M43" i="59"/>
  <c r="N43" i="59" s="1"/>
  <c r="M43" i="42"/>
  <c r="N43" i="42" s="1"/>
  <c r="M43" i="62"/>
  <c r="N43" i="62" s="1"/>
  <c r="J9" i="2"/>
  <c r="J9" i="3"/>
  <c r="K9" i="3" s="1"/>
  <c r="J9" i="49"/>
  <c r="K9" i="49" s="1"/>
  <c r="J9" i="65"/>
  <c r="K9" i="65" s="1"/>
  <c r="J9" i="42"/>
  <c r="K9" i="42" s="1"/>
  <c r="J9" i="35"/>
  <c r="K9" i="35" s="1"/>
  <c r="J9" i="60"/>
  <c r="K9" i="60" s="1"/>
  <c r="J9" i="57"/>
  <c r="K9" i="57" s="1"/>
  <c r="J9" i="63"/>
  <c r="K9" i="63" s="1"/>
  <c r="J9" i="34"/>
  <c r="K9" i="34" s="1"/>
  <c r="J9" i="61"/>
  <c r="K9" i="61" s="1"/>
  <c r="J9" i="59"/>
  <c r="K9" i="59" s="1"/>
  <c r="J9" i="6"/>
  <c r="K9" i="6" s="1"/>
  <c r="J9" i="40"/>
  <c r="K9" i="40" s="1"/>
  <c r="J9" i="9"/>
  <c r="K9" i="9" s="1"/>
  <c r="J9" i="62"/>
  <c r="K9" i="62" s="1"/>
  <c r="J9" i="58"/>
  <c r="K9" i="58" s="1"/>
  <c r="J9" i="64"/>
  <c r="K9" i="64" s="1"/>
  <c r="J44" i="57"/>
  <c r="K44" i="57" s="1"/>
  <c r="J44" i="35"/>
  <c r="K44" i="35" s="1"/>
  <c r="J44" i="60"/>
  <c r="K44" i="60" s="1"/>
  <c r="J44" i="2"/>
  <c r="K44" i="2" s="1"/>
  <c r="J44" i="64"/>
  <c r="K44" i="64" s="1"/>
  <c r="J44" i="9"/>
  <c r="K44" i="9" s="1"/>
  <c r="J44" i="62"/>
  <c r="K44" i="62" s="1"/>
  <c r="J44" i="49"/>
  <c r="K44" i="49" s="1"/>
  <c r="J44" i="40"/>
  <c r="K44" i="40" s="1"/>
  <c r="J44" i="65"/>
  <c r="K44" i="65" s="1"/>
  <c r="J44" i="59"/>
  <c r="K44" i="59" s="1"/>
  <c r="J44" i="34"/>
  <c r="K44" i="34" s="1"/>
  <c r="J44" i="6"/>
  <c r="K44" i="6" s="1"/>
  <c r="J44" i="3"/>
  <c r="K44" i="3" s="1"/>
  <c r="J44" i="42"/>
  <c r="K44" i="42" s="1"/>
  <c r="J44" i="58"/>
  <c r="K44" i="58" s="1"/>
  <c r="J44" i="61"/>
  <c r="K44" i="61" s="1"/>
  <c r="J44" i="63"/>
  <c r="K44" i="63" s="1"/>
  <c r="J24" i="64"/>
  <c r="K24" i="64" s="1"/>
  <c r="J24" i="6"/>
  <c r="K24" i="6" s="1"/>
  <c r="J24" i="60"/>
  <c r="K24" i="60" s="1"/>
  <c r="J24" i="40"/>
  <c r="K24" i="40" s="1"/>
  <c r="J24" i="59"/>
  <c r="K24" i="59" s="1"/>
  <c r="J24" i="9"/>
  <c r="K24" i="9" s="1"/>
  <c r="J24" i="62"/>
  <c r="K24" i="62" s="1"/>
  <c r="J24" i="34"/>
  <c r="K24" i="34" s="1"/>
  <c r="J24" i="61"/>
  <c r="K24" i="61" s="1"/>
  <c r="J24" i="65"/>
  <c r="K24" i="65" s="1"/>
  <c r="J24" i="49"/>
  <c r="K24" i="49" s="1"/>
  <c r="J24" i="2"/>
  <c r="K24" i="2" s="1"/>
  <c r="J24" i="58"/>
  <c r="K24" i="58" s="1"/>
  <c r="J24" i="3"/>
  <c r="K24" i="3" s="1"/>
  <c r="J24" i="42"/>
  <c r="K24" i="42" s="1"/>
  <c r="J24" i="63"/>
  <c r="K24" i="63" s="1"/>
  <c r="J24" i="57"/>
  <c r="K24" i="57" s="1"/>
  <c r="J24" i="35"/>
  <c r="K24" i="35" s="1"/>
  <c r="J37" i="2"/>
  <c r="K37" i="2" s="1"/>
  <c r="J37" i="63"/>
  <c r="K37" i="63" s="1"/>
  <c r="J37" i="35"/>
  <c r="K37" i="35" s="1"/>
  <c r="J37" i="62"/>
  <c r="K37" i="62" s="1"/>
  <c r="J37" i="42"/>
  <c r="K37" i="42" s="1"/>
  <c r="J37" i="64"/>
  <c r="K37" i="64" s="1"/>
  <c r="J37" i="57"/>
  <c r="K37" i="57" s="1"/>
  <c r="J37" i="9"/>
  <c r="K37" i="9" s="1"/>
  <c r="J37" i="3"/>
  <c r="K37" i="3" s="1"/>
  <c r="J37" i="58"/>
  <c r="K37" i="58" s="1"/>
  <c r="J37" i="59"/>
  <c r="K37" i="59" s="1"/>
  <c r="J37" i="60"/>
  <c r="K37" i="60" s="1"/>
  <c r="J37" i="61"/>
  <c r="K37" i="61" s="1"/>
  <c r="J37" i="65"/>
  <c r="K37" i="65" s="1"/>
  <c r="J37" i="49"/>
  <c r="K37" i="49" s="1"/>
  <c r="J37" i="6"/>
  <c r="K37" i="6" s="1"/>
  <c r="J37" i="34"/>
  <c r="K37" i="34" s="1"/>
  <c r="J37" i="40"/>
  <c r="K37" i="40" s="1"/>
  <c r="M20" i="61"/>
  <c r="N20" i="61" s="1"/>
  <c r="M20" i="58"/>
  <c r="N20" i="58" s="1"/>
  <c r="M20" i="2"/>
  <c r="N20" i="2" s="1"/>
  <c r="M20" i="35"/>
  <c r="N20" i="35" s="1"/>
  <c r="M20" i="42"/>
  <c r="N20" i="42" s="1"/>
  <c r="M20" i="60"/>
  <c r="N20" i="60" s="1"/>
  <c r="M20" i="9"/>
  <c r="N20" i="9" s="1"/>
  <c r="M20" i="57"/>
  <c r="N20" i="57" s="1"/>
  <c r="M20" i="65"/>
  <c r="N20" i="65" s="1"/>
  <c r="M20" i="3"/>
  <c r="N20" i="3" s="1"/>
  <c r="M20" i="49"/>
  <c r="N20" i="49" s="1"/>
  <c r="M20" i="59"/>
  <c r="N20" i="59" s="1"/>
  <c r="M20" i="63"/>
  <c r="N20" i="63" s="1"/>
  <c r="M20" i="6"/>
  <c r="N20" i="6" s="1"/>
  <c r="M20" i="40"/>
  <c r="N20" i="40" s="1"/>
  <c r="M20" i="64"/>
  <c r="N20" i="64" s="1"/>
  <c r="M20" i="62"/>
  <c r="N20" i="62" s="1"/>
  <c r="M20" i="34"/>
  <c r="N20" i="34" s="1"/>
  <c r="O20" i="46"/>
  <c r="P20" i="46" s="1"/>
  <c r="N13" i="2"/>
  <c r="J43" i="58"/>
  <c r="K43" i="58" s="1"/>
  <c r="J43" i="63"/>
  <c r="K43" i="63" s="1"/>
  <c r="J43" i="59"/>
  <c r="K43" i="59" s="1"/>
  <c r="J43" i="42"/>
  <c r="K43" i="42" s="1"/>
  <c r="J43" i="49"/>
  <c r="K43" i="49" s="1"/>
  <c r="J43" i="64"/>
  <c r="K43" i="64" s="1"/>
  <c r="J43" i="6"/>
  <c r="K43" i="6" s="1"/>
  <c r="J43" i="34"/>
  <c r="K43" i="34" s="1"/>
  <c r="J43" i="3"/>
  <c r="K43" i="3" s="1"/>
  <c r="J43" i="2"/>
  <c r="K43" i="2" s="1"/>
  <c r="J43" i="61"/>
  <c r="K43" i="61" s="1"/>
  <c r="J43" i="57"/>
  <c r="K43" i="57" s="1"/>
  <c r="J43" i="35"/>
  <c r="K43" i="35" s="1"/>
  <c r="J43" i="40"/>
  <c r="K43" i="40" s="1"/>
  <c r="J43" i="9"/>
  <c r="K43" i="9" s="1"/>
  <c r="J43" i="60"/>
  <c r="K43" i="60" s="1"/>
  <c r="J43" i="62"/>
  <c r="K43" i="62" s="1"/>
  <c r="J43" i="65"/>
  <c r="K43" i="65" s="1"/>
  <c r="M9" i="9"/>
  <c r="N9" i="9" s="1"/>
  <c r="M9" i="42"/>
  <c r="N9" i="42" s="1"/>
  <c r="M9" i="65"/>
  <c r="N9" i="65" s="1"/>
  <c r="M9" i="62"/>
  <c r="N9" i="62" s="1"/>
  <c r="M9" i="3"/>
  <c r="N9" i="3" s="1"/>
  <c r="M9" i="6"/>
  <c r="N9" i="6" s="1"/>
  <c r="M9" i="59"/>
  <c r="N9" i="59" s="1"/>
  <c r="M9" i="49"/>
  <c r="N9" i="49" s="1"/>
  <c r="M9" i="60"/>
  <c r="N9" i="60" s="1"/>
  <c r="M9" i="63"/>
  <c r="N9" i="63" s="1"/>
  <c r="M9" i="61"/>
  <c r="N9" i="61" s="1"/>
  <c r="M9" i="2"/>
  <c r="M9" i="35"/>
  <c r="N9" i="35" s="1"/>
  <c r="M9" i="58"/>
  <c r="N9" i="58" s="1"/>
  <c r="M9" i="64"/>
  <c r="N9" i="64" s="1"/>
  <c r="M9" i="57"/>
  <c r="N9" i="57" s="1"/>
  <c r="M9" i="40"/>
  <c r="N9" i="40" s="1"/>
  <c r="M9" i="34"/>
  <c r="N9" i="34" s="1"/>
  <c r="L20" i="46"/>
  <c r="M20" i="46" s="1"/>
  <c r="K13" i="2"/>
  <c r="M44" i="58"/>
  <c r="N44" i="58" s="1"/>
  <c r="M44" i="35"/>
  <c r="N44" i="35" s="1"/>
  <c r="M44" i="9"/>
  <c r="N44" i="9" s="1"/>
  <c r="M44" i="6"/>
  <c r="N44" i="6" s="1"/>
  <c r="M44" i="61"/>
  <c r="N44" i="61" s="1"/>
  <c r="M44" i="65"/>
  <c r="N44" i="65" s="1"/>
  <c r="M44" i="2"/>
  <c r="N44" i="2" s="1"/>
  <c r="M44" i="49"/>
  <c r="N44" i="49" s="1"/>
  <c r="M44" i="63"/>
  <c r="N44" i="63" s="1"/>
  <c r="M44" i="60"/>
  <c r="N44" i="60" s="1"/>
  <c r="M44" i="34"/>
  <c r="N44" i="34" s="1"/>
  <c r="M44" i="57"/>
  <c r="N44" i="57" s="1"/>
  <c r="M44" i="59"/>
  <c r="N44" i="59" s="1"/>
  <c r="M44" i="3"/>
  <c r="N44" i="3" s="1"/>
  <c r="M44" i="62"/>
  <c r="N44" i="62" s="1"/>
  <c r="M44" i="64"/>
  <c r="N44" i="64" s="1"/>
  <c r="M44" i="40"/>
  <c r="N44" i="40" s="1"/>
  <c r="M44" i="42"/>
  <c r="N44" i="42" s="1"/>
  <c r="M24" i="49"/>
  <c r="N24" i="49" s="1"/>
  <c r="M24" i="62"/>
  <c r="N24" i="62" s="1"/>
  <c r="M24" i="60"/>
  <c r="N24" i="60" s="1"/>
  <c r="M24" i="63"/>
  <c r="N24" i="63" s="1"/>
  <c r="M24" i="64"/>
  <c r="N24" i="64" s="1"/>
  <c r="M24" i="3"/>
  <c r="N24" i="3" s="1"/>
  <c r="M24" i="42"/>
  <c r="N24" i="42" s="1"/>
  <c r="M24" i="58"/>
  <c r="N24" i="58" s="1"/>
  <c r="M24" i="40"/>
  <c r="N24" i="40" s="1"/>
  <c r="M24" i="2"/>
  <c r="N24" i="2" s="1"/>
  <c r="M24" i="35"/>
  <c r="N24" i="35" s="1"/>
  <c r="M24" i="6"/>
  <c r="N24" i="6" s="1"/>
  <c r="M24" i="61"/>
  <c r="N24" i="61" s="1"/>
  <c r="M24" i="57"/>
  <c r="N24" i="57" s="1"/>
  <c r="M24" i="65"/>
  <c r="N24" i="65" s="1"/>
  <c r="M24" i="34"/>
  <c r="N24" i="34" s="1"/>
  <c r="M24" i="59"/>
  <c r="N24" i="59" s="1"/>
  <c r="M24" i="9"/>
  <c r="N24" i="9" s="1"/>
  <c r="M37" i="64"/>
  <c r="N37" i="64" s="1"/>
  <c r="M37" i="42"/>
  <c r="N37" i="42" s="1"/>
  <c r="M37" i="61"/>
  <c r="N37" i="61" s="1"/>
  <c r="M37" i="35"/>
  <c r="N37" i="35" s="1"/>
  <c r="M37" i="58"/>
  <c r="N37" i="58" s="1"/>
  <c r="M37" i="65"/>
  <c r="N37" i="65" s="1"/>
  <c r="M37" i="57"/>
  <c r="N37" i="57" s="1"/>
  <c r="M37" i="60"/>
  <c r="N37" i="60" s="1"/>
  <c r="M37" i="3"/>
  <c r="N37" i="3" s="1"/>
  <c r="M37" i="34"/>
  <c r="N37" i="34" s="1"/>
  <c r="M37" i="40"/>
  <c r="N37" i="40" s="1"/>
  <c r="M37" i="49"/>
  <c r="N37" i="49" s="1"/>
  <c r="M37" i="59"/>
  <c r="N37" i="59" s="1"/>
  <c r="M37" i="2"/>
  <c r="N37" i="2" s="1"/>
  <c r="M37" i="62"/>
  <c r="N37" i="62" s="1"/>
  <c r="M37" i="9"/>
  <c r="N37" i="9" s="1"/>
  <c r="M37" i="6"/>
  <c r="N37" i="6" s="1"/>
  <c r="M37" i="63"/>
  <c r="N37" i="63" s="1"/>
  <c r="J33" i="61"/>
  <c r="K33" i="61" s="1"/>
  <c r="J33" i="6"/>
  <c r="K33" i="6" s="1"/>
  <c r="J33" i="2"/>
  <c r="K33" i="2" s="1"/>
  <c r="J33" i="60"/>
  <c r="K33" i="60" s="1"/>
  <c r="J33" i="9"/>
  <c r="K33" i="9" s="1"/>
  <c r="J33" i="65"/>
  <c r="K33" i="65" s="1"/>
  <c r="J33" i="49"/>
  <c r="K33" i="49" s="1"/>
  <c r="J33" i="62"/>
  <c r="K33" i="62" s="1"/>
  <c r="J33" i="64"/>
  <c r="K33" i="64" s="1"/>
  <c r="J33" i="59"/>
  <c r="K33" i="59" s="1"/>
  <c r="J33" i="42"/>
  <c r="K33" i="42" s="1"/>
  <c r="J33" i="58"/>
  <c r="K33" i="58" s="1"/>
  <c r="J33" i="63"/>
  <c r="K33" i="63" s="1"/>
  <c r="J33" i="57"/>
  <c r="K33" i="57" s="1"/>
  <c r="J33" i="40"/>
  <c r="K33" i="40" s="1"/>
  <c r="J33" i="3"/>
  <c r="K33" i="3" s="1"/>
  <c r="J33" i="35"/>
  <c r="K33" i="35" s="1"/>
  <c r="J33" i="34"/>
  <c r="K33" i="34" s="1"/>
  <c r="J28" i="58"/>
  <c r="K28" i="58" s="1"/>
  <c r="J28" i="61"/>
  <c r="K28" i="61" s="1"/>
  <c r="J28" i="3"/>
  <c r="K28" i="3" s="1"/>
  <c r="J28" i="6"/>
  <c r="K28" i="6" s="1"/>
  <c r="J28" i="9"/>
  <c r="K28" i="9" s="1"/>
  <c r="J28" i="42"/>
  <c r="K28" i="42" s="1"/>
  <c r="J28" i="59"/>
  <c r="K28" i="59" s="1"/>
  <c r="J28" i="35"/>
  <c r="K28" i="35" s="1"/>
  <c r="J28" i="62"/>
  <c r="K28" i="62" s="1"/>
  <c r="J28" i="40"/>
  <c r="K28" i="40" s="1"/>
  <c r="J28" i="49"/>
  <c r="K28" i="49" s="1"/>
  <c r="J28" i="63"/>
  <c r="K28" i="63" s="1"/>
  <c r="J28" i="57"/>
  <c r="K28" i="57" s="1"/>
  <c r="J28" i="64"/>
  <c r="K28" i="64" s="1"/>
  <c r="J28" i="34"/>
  <c r="K28" i="34" s="1"/>
  <c r="J28" i="65"/>
  <c r="K28" i="65" s="1"/>
  <c r="J28" i="60"/>
  <c r="K28" i="60" s="1"/>
  <c r="J28" i="2"/>
  <c r="K28" i="2" s="1"/>
  <c r="J21" i="58"/>
  <c r="K21" i="58" s="1"/>
  <c r="J21" i="64"/>
  <c r="K21" i="64" s="1"/>
  <c r="J21" i="49"/>
  <c r="K21" i="49" s="1"/>
  <c r="J21" i="9"/>
  <c r="K21" i="9" s="1"/>
  <c r="J21" i="3"/>
  <c r="K21" i="3" s="1"/>
  <c r="J21" i="57"/>
  <c r="K21" i="57" s="1"/>
  <c r="J21" i="62"/>
  <c r="K21" i="62" s="1"/>
  <c r="J21" i="65"/>
  <c r="K21" i="65" s="1"/>
  <c r="J21" i="42"/>
  <c r="K21" i="42" s="1"/>
  <c r="J21" i="6"/>
  <c r="K21" i="6" s="1"/>
  <c r="J21" i="59"/>
  <c r="K21" i="59" s="1"/>
  <c r="J21" i="2"/>
  <c r="J21" i="61"/>
  <c r="K21" i="61" s="1"/>
  <c r="J21" i="40"/>
  <c r="K21" i="40" s="1"/>
  <c r="J21" i="34"/>
  <c r="K21" i="34" s="1"/>
  <c r="J21" i="63"/>
  <c r="K21" i="63" s="1"/>
  <c r="J21" i="60"/>
  <c r="K21" i="60" s="1"/>
  <c r="J21" i="35"/>
  <c r="K21" i="35" s="1"/>
  <c r="J53" i="58"/>
  <c r="K53" i="58" s="1"/>
  <c r="J53" i="34"/>
  <c r="K53" i="34" s="1"/>
  <c r="J53" i="2"/>
  <c r="K53" i="2" s="1"/>
  <c r="J53" i="49"/>
  <c r="K53" i="49" s="1"/>
  <c r="J53" i="40"/>
  <c r="K53" i="40" s="1"/>
  <c r="J53" i="35"/>
  <c r="K53" i="35" s="1"/>
  <c r="J53" i="9"/>
  <c r="K53" i="9" s="1"/>
  <c r="J53" i="42"/>
  <c r="K53" i="42" s="1"/>
  <c r="J53" i="63"/>
  <c r="K53" i="63" s="1"/>
  <c r="J53" i="59"/>
  <c r="K53" i="59" s="1"/>
  <c r="J53" i="57"/>
  <c r="K53" i="57" s="1"/>
  <c r="J53" i="3"/>
  <c r="K53" i="3" s="1"/>
  <c r="J53" i="62"/>
  <c r="K53" i="62" s="1"/>
  <c r="J53" i="60"/>
  <c r="K53" i="60" s="1"/>
  <c r="J53" i="61"/>
  <c r="K53" i="61" s="1"/>
  <c r="J53" i="65"/>
  <c r="K53" i="65" s="1"/>
  <c r="J53" i="6"/>
  <c r="K53" i="6" s="1"/>
  <c r="J53" i="64"/>
  <c r="K53" i="64" s="1"/>
  <c r="J32" i="34"/>
  <c r="K32" i="34" s="1"/>
  <c r="J32" i="57"/>
  <c r="K32" i="57" s="1"/>
  <c r="J32" i="63"/>
  <c r="K32" i="63" s="1"/>
  <c r="J32" i="65"/>
  <c r="K32" i="65" s="1"/>
  <c r="J32" i="2"/>
  <c r="K32" i="2" s="1"/>
  <c r="J32" i="40"/>
  <c r="K32" i="40" s="1"/>
  <c r="J32" i="42"/>
  <c r="K32" i="42" s="1"/>
  <c r="J32" i="6"/>
  <c r="K32" i="6" s="1"/>
  <c r="J32" i="64"/>
  <c r="K32" i="64" s="1"/>
  <c r="J32" i="59"/>
  <c r="K32" i="59" s="1"/>
  <c r="J32" i="61"/>
  <c r="K32" i="61" s="1"/>
  <c r="J32" i="3"/>
  <c r="K32" i="3" s="1"/>
  <c r="J32" i="9"/>
  <c r="K32" i="9" s="1"/>
  <c r="J32" i="60"/>
  <c r="K32" i="60" s="1"/>
  <c r="J32" i="49"/>
  <c r="K32" i="49" s="1"/>
  <c r="J32" i="58"/>
  <c r="K32" i="58" s="1"/>
  <c r="J32" i="35"/>
  <c r="K32" i="35" s="1"/>
  <c r="J32" i="62"/>
  <c r="K32" i="62" s="1"/>
  <c r="J34" i="59"/>
  <c r="K34" i="59" s="1"/>
  <c r="J34" i="58"/>
  <c r="K34" i="58" s="1"/>
  <c r="J34" i="9"/>
  <c r="K34" i="9" s="1"/>
  <c r="J34" i="57"/>
  <c r="K34" i="57" s="1"/>
  <c r="J34" i="65"/>
  <c r="K34" i="65" s="1"/>
  <c r="J34" i="2"/>
  <c r="K34" i="2" s="1"/>
  <c r="J34" i="35"/>
  <c r="K34" i="35" s="1"/>
  <c r="J34" i="40"/>
  <c r="K34" i="40" s="1"/>
  <c r="J34" i="49"/>
  <c r="K34" i="49" s="1"/>
  <c r="J34" i="60"/>
  <c r="K34" i="60" s="1"/>
  <c r="J34" i="63"/>
  <c r="K34" i="63" s="1"/>
  <c r="J34" i="34"/>
  <c r="K34" i="34" s="1"/>
  <c r="J34" i="62"/>
  <c r="K34" i="62" s="1"/>
  <c r="J34" i="42"/>
  <c r="K34" i="42" s="1"/>
  <c r="J34" i="3"/>
  <c r="K34" i="3" s="1"/>
  <c r="J34" i="64"/>
  <c r="K34" i="64" s="1"/>
  <c r="J34" i="61"/>
  <c r="K34" i="61" s="1"/>
  <c r="J34" i="6"/>
  <c r="K34" i="6" s="1"/>
  <c r="J51" i="58"/>
  <c r="K51" i="58" s="1"/>
  <c r="J51" i="9"/>
  <c r="K51" i="9" s="1"/>
  <c r="J51" i="59"/>
  <c r="K51" i="59" s="1"/>
  <c r="J51" i="42"/>
  <c r="K51" i="42" s="1"/>
  <c r="J51" i="61"/>
  <c r="K51" i="61" s="1"/>
  <c r="J51" i="60"/>
  <c r="K51" i="60" s="1"/>
  <c r="J51" i="6"/>
  <c r="K51" i="6" s="1"/>
  <c r="J51" i="40"/>
  <c r="K51" i="40" s="1"/>
  <c r="J51" i="3"/>
  <c r="K51" i="3" s="1"/>
  <c r="J51" i="57"/>
  <c r="K51" i="57" s="1"/>
  <c r="J51" i="65"/>
  <c r="K51" i="65" s="1"/>
  <c r="J51" i="62"/>
  <c r="K51" i="62" s="1"/>
  <c r="J51" i="63"/>
  <c r="K51" i="63" s="1"/>
  <c r="J51" i="64"/>
  <c r="K51" i="64" s="1"/>
  <c r="J51" i="34"/>
  <c r="K51" i="34" s="1"/>
  <c r="J51" i="2"/>
  <c r="K51" i="2" s="1"/>
  <c r="J51" i="49"/>
  <c r="K51" i="49" s="1"/>
  <c r="J51" i="35"/>
  <c r="K51" i="35" s="1"/>
  <c r="J29" i="65"/>
  <c r="K29" i="65" s="1"/>
  <c r="J29" i="3"/>
  <c r="K29" i="3" s="1"/>
  <c r="J29" i="58"/>
  <c r="K29" i="58" s="1"/>
  <c r="J29" i="42"/>
  <c r="K29" i="42" s="1"/>
  <c r="J29" i="62"/>
  <c r="K29" i="62" s="1"/>
  <c r="J29" i="64"/>
  <c r="K29" i="64" s="1"/>
  <c r="J29" i="40"/>
  <c r="K29" i="40" s="1"/>
  <c r="J29" i="49"/>
  <c r="K29" i="49" s="1"/>
  <c r="J29" i="60"/>
  <c r="K29" i="60" s="1"/>
  <c r="J29" i="34"/>
  <c r="K29" i="34" s="1"/>
  <c r="J29" i="59"/>
  <c r="K29" i="59" s="1"/>
  <c r="J29" i="9"/>
  <c r="K29" i="9" s="1"/>
  <c r="J29" i="6"/>
  <c r="K29" i="6" s="1"/>
  <c r="J29" i="63"/>
  <c r="K29" i="63" s="1"/>
  <c r="J29" i="35"/>
  <c r="K29" i="35" s="1"/>
  <c r="J29" i="57"/>
  <c r="K29" i="57" s="1"/>
  <c r="J29" i="2"/>
  <c r="K29" i="2" s="1"/>
  <c r="J29" i="61"/>
  <c r="K29" i="61" s="1"/>
  <c r="G33" i="6"/>
  <c r="H33" i="6" s="1"/>
  <c r="G33" i="57"/>
  <c r="H33" i="57" s="1"/>
  <c r="G33" i="2"/>
  <c r="H33" i="2" s="1"/>
  <c r="G33" i="60"/>
  <c r="H33" i="60" s="1"/>
  <c r="G33" i="63"/>
  <c r="H33" i="63" s="1"/>
  <c r="G33" i="9"/>
  <c r="H33" i="9" s="1"/>
  <c r="G33" i="62"/>
  <c r="H33" i="62" s="1"/>
  <c r="G33" i="42"/>
  <c r="H33" i="42" s="1"/>
  <c r="G33" i="40"/>
  <c r="H33" i="40" s="1"/>
  <c r="G33" i="34"/>
  <c r="H33" i="34" s="1"/>
  <c r="G33" i="64"/>
  <c r="H33" i="64" s="1"/>
  <c r="G33" i="49"/>
  <c r="H33" i="49" s="1"/>
  <c r="G33" i="3"/>
  <c r="H33" i="3" s="1"/>
  <c r="G33" i="58"/>
  <c r="H33" i="58" s="1"/>
  <c r="G33" i="35"/>
  <c r="H33" i="35" s="1"/>
  <c r="G33" i="59"/>
  <c r="H33" i="59" s="1"/>
  <c r="G33" i="61"/>
  <c r="H33" i="61" s="1"/>
  <c r="G33" i="65"/>
  <c r="H33" i="65" s="1"/>
  <c r="G28" i="34"/>
  <c r="H28" i="34" s="1"/>
  <c r="G28" i="3"/>
  <c r="H28" i="3" s="1"/>
  <c r="G28" i="6"/>
  <c r="H28" i="6" s="1"/>
  <c r="G28" i="9"/>
  <c r="H28" i="9" s="1"/>
  <c r="G28" i="42"/>
  <c r="H28" i="42" s="1"/>
  <c r="G28" i="2"/>
  <c r="H28" i="2" s="1"/>
  <c r="G28" i="61"/>
  <c r="H28" i="61" s="1"/>
  <c r="G28" i="62"/>
  <c r="H28" i="62" s="1"/>
  <c r="G28" i="58"/>
  <c r="H28" i="58" s="1"/>
  <c r="G28" i="64"/>
  <c r="H28" i="64" s="1"/>
  <c r="G28" i="57"/>
  <c r="H28" i="57" s="1"/>
  <c r="G28" i="60"/>
  <c r="H28" i="60" s="1"/>
  <c r="G28" i="40"/>
  <c r="H28" i="40" s="1"/>
  <c r="G28" i="65"/>
  <c r="H28" i="65" s="1"/>
  <c r="G28" i="35"/>
  <c r="H28" i="35" s="1"/>
  <c r="G28" i="59"/>
  <c r="H28" i="59" s="1"/>
  <c r="G28" i="49"/>
  <c r="H28" i="49" s="1"/>
  <c r="G28" i="63"/>
  <c r="H28" i="63" s="1"/>
  <c r="G21" i="40"/>
  <c r="H21" i="40" s="1"/>
  <c r="G21" i="63"/>
  <c r="H21" i="63" s="1"/>
  <c r="G21" i="60"/>
  <c r="H21" i="60" s="1"/>
  <c r="G21" i="34"/>
  <c r="H21" i="34" s="1"/>
  <c r="G21" i="64"/>
  <c r="H21" i="64" s="1"/>
  <c r="G21" i="9"/>
  <c r="H21" i="9" s="1"/>
  <c r="G21" i="59"/>
  <c r="H21" i="59" s="1"/>
  <c r="G21" i="62"/>
  <c r="H21" i="62" s="1"/>
  <c r="G21" i="2"/>
  <c r="G21" i="58"/>
  <c r="H21" i="58" s="1"/>
  <c r="G21" i="6"/>
  <c r="H21" i="6" s="1"/>
  <c r="G21" i="65"/>
  <c r="H21" i="65" s="1"/>
  <c r="G21" i="61"/>
  <c r="H21" i="61" s="1"/>
  <c r="G21" i="35"/>
  <c r="H21" i="35" s="1"/>
  <c r="G21" i="42"/>
  <c r="H21" i="42" s="1"/>
  <c r="G21" i="3"/>
  <c r="H21" i="3" s="1"/>
  <c r="G21" i="49"/>
  <c r="H21" i="49" s="1"/>
  <c r="G21" i="57"/>
  <c r="H21" i="57" s="1"/>
  <c r="G53" i="9"/>
  <c r="H53" i="9" s="1"/>
  <c r="G53" i="42"/>
  <c r="H53" i="42" s="1"/>
  <c r="G53" i="2"/>
  <c r="H53" i="2" s="1"/>
  <c r="G53" i="65"/>
  <c r="H53" i="65" s="1"/>
  <c r="G53" i="6"/>
  <c r="H53" i="6" s="1"/>
  <c r="G53" i="34"/>
  <c r="H53" i="34" s="1"/>
  <c r="G53" i="40"/>
  <c r="H53" i="40" s="1"/>
  <c r="G53" i="58"/>
  <c r="H53" i="58" s="1"/>
  <c r="G53" i="64"/>
  <c r="H53" i="64" s="1"/>
  <c r="G53" i="63"/>
  <c r="H53" i="63" s="1"/>
  <c r="G53" i="62"/>
  <c r="H53" i="62" s="1"/>
  <c r="G53" i="59"/>
  <c r="H53" i="59" s="1"/>
  <c r="G53" i="60"/>
  <c r="H53" i="60" s="1"/>
  <c r="G53" i="49"/>
  <c r="H53" i="49" s="1"/>
  <c r="G53" i="61"/>
  <c r="H53" i="61" s="1"/>
  <c r="G53" i="3"/>
  <c r="H53" i="3" s="1"/>
  <c r="G53" i="35"/>
  <c r="H53" i="35" s="1"/>
  <c r="G53" i="57"/>
  <c r="H53" i="57" s="1"/>
  <c r="H102" i="12"/>
  <c r="G32" i="59"/>
  <c r="H32" i="59" s="1"/>
  <c r="G32" i="42"/>
  <c r="H32" i="42" s="1"/>
  <c r="G32" i="64"/>
  <c r="H32" i="64" s="1"/>
  <c r="G32" i="2"/>
  <c r="H32" i="2" s="1"/>
  <c r="G32" i="6"/>
  <c r="H32" i="6" s="1"/>
  <c r="G32" i="61"/>
  <c r="H32" i="61" s="1"/>
  <c r="G32" i="34"/>
  <c r="H32" i="34" s="1"/>
  <c r="G32" i="58"/>
  <c r="H32" i="58" s="1"/>
  <c r="G32" i="60"/>
  <c r="H32" i="60" s="1"/>
  <c r="G32" i="9"/>
  <c r="H32" i="9" s="1"/>
  <c r="G32" i="35"/>
  <c r="H32" i="35" s="1"/>
  <c r="G32" i="3"/>
  <c r="H32" i="3" s="1"/>
  <c r="G32" i="49"/>
  <c r="H32" i="49" s="1"/>
  <c r="G32" i="65"/>
  <c r="H32" i="65" s="1"/>
  <c r="G32" i="57"/>
  <c r="H32" i="57" s="1"/>
  <c r="G32" i="40"/>
  <c r="H32" i="40" s="1"/>
  <c r="G32" i="62"/>
  <c r="H32" i="62" s="1"/>
  <c r="G32" i="63"/>
  <c r="H32" i="63" s="1"/>
  <c r="G34" i="34"/>
  <c r="H34" i="34" s="1"/>
  <c r="G34" i="59"/>
  <c r="H34" i="59" s="1"/>
  <c r="G34" i="49"/>
  <c r="H34" i="49" s="1"/>
  <c r="G34" i="63"/>
  <c r="H34" i="63" s="1"/>
  <c r="G34" i="60"/>
  <c r="H34" i="60" s="1"/>
  <c r="G34" i="9"/>
  <c r="H34" i="9" s="1"/>
  <c r="G34" i="61"/>
  <c r="H34" i="61" s="1"/>
  <c r="G34" i="6"/>
  <c r="H34" i="6" s="1"/>
  <c r="G34" i="40"/>
  <c r="H34" i="40" s="1"/>
  <c r="G34" i="64"/>
  <c r="H34" i="64" s="1"/>
  <c r="G34" i="57"/>
  <c r="H34" i="57" s="1"/>
  <c r="G34" i="62"/>
  <c r="H34" i="62" s="1"/>
  <c r="G34" i="3"/>
  <c r="H34" i="3" s="1"/>
  <c r="G34" i="65"/>
  <c r="H34" i="65" s="1"/>
  <c r="G34" i="35"/>
  <c r="H34" i="35" s="1"/>
  <c r="G34" i="42"/>
  <c r="H34" i="42" s="1"/>
  <c r="G34" i="58"/>
  <c r="H34" i="58" s="1"/>
  <c r="G34" i="2"/>
  <c r="H34" i="2" s="1"/>
  <c r="G51" i="40"/>
  <c r="H51" i="40" s="1"/>
  <c r="G51" i="65"/>
  <c r="H51" i="65" s="1"/>
  <c r="G51" i="49"/>
  <c r="H51" i="49" s="1"/>
  <c r="G51" i="62"/>
  <c r="H51" i="62" s="1"/>
  <c r="G51" i="58"/>
  <c r="H51" i="58" s="1"/>
  <c r="G51" i="9"/>
  <c r="H51" i="9" s="1"/>
  <c r="G51" i="57"/>
  <c r="H51" i="57" s="1"/>
  <c r="G51" i="42"/>
  <c r="H51" i="42" s="1"/>
  <c r="G51" i="59"/>
  <c r="H51" i="59" s="1"/>
  <c r="G51" i="2"/>
  <c r="H51" i="2" s="1"/>
  <c r="G51" i="35"/>
  <c r="H51" i="35" s="1"/>
  <c r="G51" i="34"/>
  <c r="H51" i="34" s="1"/>
  <c r="G51" i="6"/>
  <c r="H51" i="6" s="1"/>
  <c r="G51" i="64"/>
  <c r="H51" i="64" s="1"/>
  <c r="G51" i="3"/>
  <c r="H51" i="3" s="1"/>
  <c r="G51" i="61"/>
  <c r="H51" i="61" s="1"/>
  <c r="G51" i="60"/>
  <c r="H51" i="60" s="1"/>
  <c r="G51" i="63"/>
  <c r="H51" i="63" s="1"/>
  <c r="G29" i="61"/>
  <c r="H29" i="61" s="1"/>
  <c r="G29" i="2"/>
  <c r="H29" i="2" s="1"/>
  <c r="G29" i="63"/>
  <c r="H29" i="63" s="1"/>
  <c r="G29" i="35"/>
  <c r="H29" i="35" s="1"/>
  <c r="G29" i="3"/>
  <c r="H29" i="3" s="1"/>
  <c r="G29" i="57"/>
  <c r="H29" i="57" s="1"/>
  <c r="G29" i="60"/>
  <c r="H29" i="60" s="1"/>
  <c r="G29" i="6"/>
  <c r="H29" i="6" s="1"/>
  <c r="G29" i="64"/>
  <c r="H29" i="64" s="1"/>
  <c r="G29" i="65"/>
  <c r="H29" i="65" s="1"/>
  <c r="G29" i="34"/>
  <c r="H29" i="34" s="1"/>
  <c r="G29" i="49"/>
  <c r="H29" i="49" s="1"/>
  <c r="G29" i="40"/>
  <c r="H29" i="40" s="1"/>
  <c r="G29" i="42"/>
  <c r="H29" i="42" s="1"/>
  <c r="G29" i="62"/>
  <c r="H29" i="62" s="1"/>
  <c r="G29" i="58"/>
  <c r="H29" i="58" s="1"/>
  <c r="G29" i="9"/>
  <c r="H29" i="9" s="1"/>
  <c r="G29" i="59"/>
  <c r="H29" i="59" s="1"/>
  <c r="K60" i="2"/>
  <c r="K60" i="6"/>
  <c r="J54" i="14"/>
  <c r="K60" i="34"/>
  <c r="L14" i="46"/>
  <c r="M14" i="46" s="1"/>
  <c r="K60" i="35"/>
  <c r="K60" i="64"/>
  <c r="K60" i="65"/>
  <c r="K60" i="49"/>
  <c r="K60" i="57"/>
  <c r="K60" i="3"/>
  <c r="K60" i="40"/>
  <c r="K60" i="63"/>
  <c r="K58" i="12" l="1"/>
  <c r="K87" i="12"/>
  <c r="K98" i="12"/>
  <c r="K27" i="12"/>
  <c r="K68" i="12"/>
  <c r="K9" i="12"/>
  <c r="K53" i="12"/>
  <c r="K94" i="12"/>
  <c r="J105" i="12"/>
  <c r="F9" i="37" s="1"/>
  <c r="K56" i="68"/>
  <c r="K58" i="68" s="1"/>
  <c r="K62" i="68" s="1"/>
  <c r="F18" i="37" s="1"/>
  <c r="K50" i="12"/>
  <c r="K85" i="12"/>
  <c r="K22" i="12"/>
  <c r="H56" i="68"/>
  <c r="H58" i="68" s="1"/>
  <c r="H62" i="68" s="1"/>
  <c r="E18" i="37" s="1"/>
  <c r="N56" i="68"/>
  <c r="N58" i="68" s="1"/>
  <c r="N62" i="68" s="1"/>
  <c r="G18" i="37" s="1"/>
  <c r="H9" i="2"/>
  <c r="H56" i="67"/>
  <c r="H58" i="67" s="1"/>
  <c r="H62" i="67" s="1"/>
  <c r="H65" i="67" s="1"/>
  <c r="M102" i="12"/>
  <c r="N98" i="12" s="1"/>
  <c r="K56" i="67"/>
  <c r="N56" i="67"/>
  <c r="N58" i="67" s="1"/>
  <c r="N62" i="67" s="1"/>
  <c r="N56" i="34"/>
  <c r="N58" i="34" s="1"/>
  <c r="N62" i="34" s="1"/>
  <c r="N56" i="57"/>
  <c r="N58" i="57" s="1"/>
  <c r="N62" i="57" s="1"/>
  <c r="N56" i="58"/>
  <c r="O19" i="46"/>
  <c r="P19" i="46" s="1"/>
  <c r="N9" i="2"/>
  <c r="N56" i="2" s="1"/>
  <c r="N58" i="2" s="1"/>
  <c r="N62" i="2" s="1"/>
  <c r="O12" i="46"/>
  <c r="P12" i="46" s="1"/>
  <c r="N56" i="63"/>
  <c r="N58" i="63" s="1"/>
  <c r="N62" i="63" s="1"/>
  <c r="N56" i="49"/>
  <c r="N58" i="49" s="1"/>
  <c r="N62" i="49" s="1"/>
  <c r="N56" i="6"/>
  <c r="N58" i="6" s="1"/>
  <c r="N62" i="6" s="1"/>
  <c r="N56" i="62"/>
  <c r="N56" i="42"/>
  <c r="N56" i="40"/>
  <c r="N58" i="40" s="1"/>
  <c r="N62" i="40" s="1"/>
  <c r="N56" i="64"/>
  <c r="N58" i="64" s="1"/>
  <c r="N62" i="64" s="1"/>
  <c r="N56" i="35"/>
  <c r="N58" i="35" s="1"/>
  <c r="N62" i="35" s="1"/>
  <c r="N56" i="61"/>
  <c r="N56" i="60"/>
  <c r="N56" i="59"/>
  <c r="N56" i="3"/>
  <c r="N58" i="3" s="1"/>
  <c r="N62" i="3" s="1"/>
  <c r="N56" i="65"/>
  <c r="N58" i="65" s="1"/>
  <c r="N62" i="65" s="1"/>
  <c r="N56" i="9"/>
  <c r="N58" i="9" s="1"/>
  <c r="N62" i="9" s="1"/>
  <c r="K9" i="2"/>
  <c r="L19" i="46"/>
  <c r="M19" i="46" s="1"/>
  <c r="H56" i="57"/>
  <c r="H58" i="57" s="1"/>
  <c r="H62" i="57" s="1"/>
  <c r="H56" i="3"/>
  <c r="H58" i="3" s="1"/>
  <c r="H62" i="3" s="1"/>
  <c r="H56" i="35"/>
  <c r="H58" i="35" s="1"/>
  <c r="H62" i="35" s="1"/>
  <c r="H56" i="65"/>
  <c r="H58" i="65" s="1"/>
  <c r="H62" i="65" s="1"/>
  <c r="H56" i="58"/>
  <c r="H58" i="58" s="1"/>
  <c r="H56" i="62"/>
  <c r="H58" i="62" s="1"/>
  <c r="H56" i="9"/>
  <c r="H58" i="9" s="1"/>
  <c r="H56" i="34"/>
  <c r="H58" i="34" s="1"/>
  <c r="H62" i="34" s="1"/>
  <c r="H56" i="63"/>
  <c r="H58" i="63" s="1"/>
  <c r="H62" i="63" s="1"/>
  <c r="K56" i="35"/>
  <c r="K58" i="35" s="1"/>
  <c r="K62" i="35" s="1"/>
  <c r="K56" i="63"/>
  <c r="K58" i="63" s="1"/>
  <c r="K62" i="63" s="1"/>
  <c r="K56" i="40"/>
  <c r="K58" i="40" s="1"/>
  <c r="K62" i="40" s="1"/>
  <c r="K21" i="2"/>
  <c r="L12" i="46"/>
  <c r="M12" i="46" s="1"/>
  <c r="K56" i="6"/>
  <c r="K58" i="6" s="1"/>
  <c r="K62" i="6" s="1"/>
  <c r="K56" i="65"/>
  <c r="K58" i="65" s="1"/>
  <c r="K62" i="65" s="1"/>
  <c r="K56" i="57"/>
  <c r="K58" i="57" s="1"/>
  <c r="K62" i="57" s="1"/>
  <c r="K56" i="9"/>
  <c r="K58" i="9" s="1"/>
  <c r="K56" i="64"/>
  <c r="K58" i="64" s="1"/>
  <c r="K62" i="64" s="1"/>
  <c r="H56" i="49"/>
  <c r="H58" i="49" s="1"/>
  <c r="H62" i="49" s="1"/>
  <c r="H56" i="42"/>
  <c r="H58" i="42" s="1"/>
  <c r="I26" i="42" s="1"/>
  <c r="H56" i="61"/>
  <c r="H58" i="61" s="1"/>
  <c r="H56" i="6"/>
  <c r="H58" i="6" s="1"/>
  <c r="H62" i="6" s="1"/>
  <c r="H21" i="2"/>
  <c r="I12" i="46"/>
  <c r="J12" i="46" s="1"/>
  <c r="J21" i="46" s="1"/>
  <c r="J24" i="46" s="1"/>
  <c r="H56" i="59"/>
  <c r="H58" i="59" s="1"/>
  <c r="L45" i="59" s="1"/>
  <c r="H56" i="64"/>
  <c r="H58" i="64" s="1"/>
  <c r="H62" i="64" s="1"/>
  <c r="H56" i="60"/>
  <c r="H58" i="60" s="1"/>
  <c r="L15" i="60" s="1"/>
  <c r="H56" i="40"/>
  <c r="H58" i="40" s="1"/>
  <c r="H62" i="40" s="1"/>
  <c r="K56" i="60"/>
  <c r="K58" i="60" s="1"/>
  <c r="K56" i="34"/>
  <c r="K58" i="34" s="1"/>
  <c r="K62" i="34" s="1"/>
  <c r="K56" i="61"/>
  <c r="K58" i="61" s="1"/>
  <c r="K56" i="59"/>
  <c r="K58" i="59" s="1"/>
  <c r="K56" i="42"/>
  <c r="K58" i="42" s="1"/>
  <c r="F16" i="37" s="1"/>
  <c r="K56" i="62"/>
  <c r="K58" i="62" s="1"/>
  <c r="K56" i="3"/>
  <c r="K58" i="3" s="1"/>
  <c r="K62" i="3" s="1"/>
  <c r="K56" i="49"/>
  <c r="K58" i="49" s="1"/>
  <c r="K62" i="49" s="1"/>
  <c r="K56" i="58"/>
  <c r="K58" i="58" s="1"/>
  <c r="K60" i="9" l="1"/>
  <c r="K62" i="9" s="1"/>
  <c r="K64" i="9" s="1"/>
  <c r="K102" i="12"/>
  <c r="H56" i="2"/>
  <c r="H58" i="2" s="1"/>
  <c r="H62" i="2" s="1"/>
  <c r="H67" i="2" s="1"/>
  <c r="H67" i="67"/>
  <c r="H66" i="67"/>
  <c r="H64" i="67"/>
  <c r="P21" i="46"/>
  <c r="P24" i="46" s="1"/>
  <c r="K58" i="67"/>
  <c r="K62" i="67" s="1"/>
  <c r="N68" i="12"/>
  <c r="N85" i="12"/>
  <c r="M105" i="12"/>
  <c r="G9" i="37" s="1"/>
  <c r="N87" i="12"/>
  <c r="N12" i="12"/>
  <c r="N27" i="12"/>
  <c r="N94" i="12"/>
  <c r="N9" i="12"/>
  <c r="N53" i="12"/>
  <c r="N58" i="12"/>
  <c r="N50" i="12"/>
  <c r="N22" i="12"/>
  <c r="N64" i="67"/>
  <c r="N66" i="67"/>
  <c r="N65" i="67"/>
  <c r="N67" i="67"/>
  <c r="M21" i="46"/>
  <c r="M24" i="46" s="1"/>
  <c r="K56" i="2"/>
  <c r="K58" i="2" s="1"/>
  <c r="K62" i="2" s="1"/>
  <c r="K65" i="2" s="1"/>
  <c r="J26" i="46"/>
  <c r="L15" i="42"/>
  <c r="N64" i="9"/>
  <c r="N65" i="9"/>
  <c r="N67" i="9"/>
  <c r="N66" i="9"/>
  <c r="N64" i="3"/>
  <c r="N67" i="3"/>
  <c r="N66" i="3"/>
  <c r="N65" i="3"/>
  <c r="N58" i="60"/>
  <c r="O56" i="60" s="1"/>
  <c r="N66" i="35"/>
  <c r="N65" i="35"/>
  <c r="N64" i="35"/>
  <c r="N67" i="35"/>
  <c r="N60" i="59"/>
  <c r="N60" i="61"/>
  <c r="N60" i="42"/>
  <c r="N58" i="62"/>
  <c r="O56" i="62" s="1"/>
  <c r="N64" i="49"/>
  <c r="N67" i="49"/>
  <c r="N65" i="49"/>
  <c r="N66" i="49"/>
  <c r="N60" i="58"/>
  <c r="N60" i="60"/>
  <c r="N60" i="62"/>
  <c r="N66" i="65"/>
  <c r="N64" i="65"/>
  <c r="N65" i="65"/>
  <c r="N67" i="65"/>
  <c r="N58" i="59"/>
  <c r="N58" i="61"/>
  <c r="O56" i="61" s="1"/>
  <c r="N66" i="64"/>
  <c r="N64" i="64"/>
  <c r="N67" i="64"/>
  <c r="N65" i="64"/>
  <c r="N58" i="42"/>
  <c r="G16" i="37" s="1"/>
  <c r="N67" i="6"/>
  <c r="N65" i="6"/>
  <c r="N66" i="6"/>
  <c r="N64" i="6"/>
  <c r="N65" i="63"/>
  <c r="N64" i="63"/>
  <c r="N67" i="63"/>
  <c r="N66" i="63"/>
  <c r="N66" i="2"/>
  <c r="N67" i="2"/>
  <c r="N64" i="2"/>
  <c r="N65" i="2"/>
  <c r="N58" i="58"/>
  <c r="N66" i="34"/>
  <c r="N67" i="34"/>
  <c r="N64" i="34"/>
  <c r="N65" i="34"/>
  <c r="K66" i="3"/>
  <c r="K64" i="3"/>
  <c r="K65" i="3"/>
  <c r="K67" i="3"/>
  <c r="K65" i="34"/>
  <c r="K66" i="34"/>
  <c r="K64" i="34"/>
  <c r="K67" i="34"/>
  <c r="O45" i="60"/>
  <c r="L42" i="60"/>
  <c r="I42" i="60"/>
  <c r="O26" i="60"/>
  <c r="O36" i="60"/>
  <c r="I39" i="60"/>
  <c r="L36" i="60"/>
  <c r="I26" i="60"/>
  <c r="I8" i="60"/>
  <c r="L23" i="60"/>
  <c r="I45" i="60"/>
  <c r="I36" i="60"/>
  <c r="O42" i="60"/>
  <c r="O8" i="60"/>
  <c r="I15" i="60"/>
  <c r="L45" i="60"/>
  <c r="O15" i="60"/>
  <c r="O23" i="60"/>
  <c r="I23" i="60"/>
  <c r="L8" i="60"/>
  <c r="O39" i="60"/>
  <c r="L39" i="60"/>
  <c r="L26" i="60"/>
  <c r="L36" i="59"/>
  <c r="O23" i="59"/>
  <c r="I36" i="59"/>
  <c r="O42" i="59"/>
  <c r="I8" i="59"/>
  <c r="O26" i="59"/>
  <c r="I23" i="59"/>
  <c r="I42" i="59"/>
  <c r="O39" i="59"/>
  <c r="O36" i="59"/>
  <c r="I26" i="59"/>
  <c r="L15" i="59"/>
  <c r="L26" i="59"/>
  <c r="O15" i="59"/>
  <c r="L8" i="59"/>
  <c r="O8" i="59"/>
  <c r="I39" i="59"/>
  <c r="L42" i="59"/>
  <c r="L23" i="59"/>
  <c r="L39" i="59"/>
  <c r="I15" i="59"/>
  <c r="O45" i="59"/>
  <c r="O42" i="61"/>
  <c r="O36" i="61"/>
  <c r="L15" i="61"/>
  <c r="I36" i="61"/>
  <c r="L42" i="61"/>
  <c r="I39" i="61"/>
  <c r="L39" i="61"/>
  <c r="I23" i="61"/>
  <c r="I8" i="61"/>
  <c r="O15" i="61"/>
  <c r="L23" i="61"/>
  <c r="O39" i="61"/>
  <c r="L8" i="61"/>
  <c r="I42" i="61"/>
  <c r="L45" i="61"/>
  <c r="O8" i="61"/>
  <c r="O23" i="61"/>
  <c r="L36" i="61"/>
  <c r="O26" i="61"/>
  <c r="I26" i="61"/>
  <c r="O45" i="61"/>
  <c r="I15" i="61"/>
  <c r="O15" i="42"/>
  <c r="E16" i="37"/>
  <c r="O45" i="42"/>
  <c r="O42" i="42"/>
  <c r="O8" i="42"/>
  <c r="I39" i="42"/>
  <c r="I42" i="42"/>
  <c r="L36" i="42"/>
  <c r="O36" i="42"/>
  <c r="L23" i="42"/>
  <c r="I36" i="42"/>
  <c r="L45" i="42"/>
  <c r="L42" i="42"/>
  <c r="I23" i="42"/>
  <c r="O26" i="42"/>
  <c r="I8" i="42"/>
  <c r="L26" i="42"/>
  <c r="L39" i="42"/>
  <c r="O39" i="42"/>
  <c r="O23" i="42"/>
  <c r="L8" i="42"/>
  <c r="I45" i="42"/>
  <c r="L26" i="61"/>
  <c r="K67" i="65"/>
  <c r="K65" i="65"/>
  <c r="K66" i="65"/>
  <c r="K64" i="65"/>
  <c r="K60" i="59"/>
  <c r="K62" i="59" s="1"/>
  <c r="K60" i="61"/>
  <c r="K62" i="61" s="1"/>
  <c r="K60" i="42"/>
  <c r="K62" i="42" s="1"/>
  <c r="K64" i="35"/>
  <c r="K65" i="35"/>
  <c r="K67" i="35"/>
  <c r="K66" i="35"/>
  <c r="H67" i="34"/>
  <c r="H66" i="34"/>
  <c r="H64" i="34"/>
  <c r="H65" i="34"/>
  <c r="I42" i="62"/>
  <c r="L39" i="62"/>
  <c r="L36" i="62"/>
  <c r="L23" i="62"/>
  <c r="O26" i="62"/>
  <c r="I39" i="62"/>
  <c r="I36" i="62"/>
  <c r="O36" i="62"/>
  <c r="I26" i="62"/>
  <c r="O45" i="62"/>
  <c r="L42" i="62"/>
  <c r="O15" i="62"/>
  <c r="O39" i="62"/>
  <c r="L45" i="62"/>
  <c r="I45" i="62"/>
  <c r="I15" i="62"/>
  <c r="L26" i="62"/>
  <c r="L8" i="62"/>
  <c r="I8" i="62"/>
  <c r="I23" i="62"/>
  <c r="O23" i="62"/>
  <c r="O42" i="62"/>
  <c r="O8" i="62"/>
  <c r="L15" i="62"/>
  <c r="L39" i="58"/>
  <c r="O8" i="58"/>
  <c r="L36" i="58"/>
  <c r="O45" i="58"/>
  <c r="L23" i="58"/>
  <c r="O42" i="58"/>
  <c r="O26" i="58"/>
  <c r="L26" i="58"/>
  <c r="L42" i="58"/>
  <c r="O36" i="58"/>
  <c r="I8" i="58"/>
  <c r="L8" i="58"/>
  <c r="L15" i="58"/>
  <c r="O15" i="58"/>
  <c r="O39" i="58"/>
  <c r="I42" i="58"/>
  <c r="I45" i="58"/>
  <c r="I36" i="58"/>
  <c r="I26" i="58"/>
  <c r="I23" i="58"/>
  <c r="O23" i="58"/>
  <c r="I39" i="58"/>
  <c r="L45" i="58"/>
  <c r="H64" i="35"/>
  <c r="H66" i="35"/>
  <c r="H65" i="35"/>
  <c r="H67" i="35"/>
  <c r="H60" i="60"/>
  <c r="H62" i="60" s="1"/>
  <c r="H60" i="58"/>
  <c r="H62" i="58" s="1"/>
  <c r="H60" i="62"/>
  <c r="H62" i="62" s="1"/>
  <c r="K66" i="49"/>
  <c r="K67" i="49"/>
  <c r="K64" i="49"/>
  <c r="K65" i="49"/>
  <c r="H60" i="61"/>
  <c r="H62" i="61" s="1"/>
  <c r="H60" i="42"/>
  <c r="H62" i="42" s="1"/>
  <c r="H60" i="59"/>
  <c r="H62" i="59" s="1"/>
  <c r="H65" i="64"/>
  <c r="H67" i="64"/>
  <c r="H66" i="64"/>
  <c r="H64" i="64"/>
  <c r="J23" i="46"/>
  <c r="J25" i="46"/>
  <c r="H67" i="6"/>
  <c r="H66" i="6"/>
  <c r="H64" i="6"/>
  <c r="H65" i="6"/>
  <c r="I15" i="42"/>
  <c r="H65" i="49"/>
  <c r="H64" i="49"/>
  <c r="H67" i="49"/>
  <c r="H66" i="49"/>
  <c r="I45" i="61"/>
  <c r="K66" i="64"/>
  <c r="K64" i="64"/>
  <c r="K67" i="64"/>
  <c r="K65" i="64"/>
  <c r="K60" i="60"/>
  <c r="K62" i="60" s="1"/>
  <c r="K60" i="58"/>
  <c r="K62" i="58" s="1"/>
  <c r="K60" i="62"/>
  <c r="K62" i="62" s="1"/>
  <c r="K66" i="6"/>
  <c r="K67" i="6"/>
  <c r="K64" i="6"/>
  <c r="K65" i="6"/>
  <c r="K65" i="63"/>
  <c r="K67" i="63"/>
  <c r="K64" i="63"/>
  <c r="K66" i="63"/>
  <c r="H67" i="63"/>
  <c r="H64" i="63"/>
  <c r="H66" i="63"/>
  <c r="H65" i="63"/>
  <c r="I15" i="58"/>
  <c r="H65" i="65"/>
  <c r="H64" i="65"/>
  <c r="H66" i="65"/>
  <c r="H67" i="65"/>
  <c r="H66" i="3"/>
  <c r="H67" i="3"/>
  <c r="H64" i="3"/>
  <c r="H65" i="3"/>
  <c r="I45" i="59"/>
  <c r="H65" i="2" l="1"/>
  <c r="H60" i="9"/>
  <c r="H62" i="9" s="1"/>
  <c r="H66" i="9" s="1"/>
  <c r="H66" i="2"/>
  <c r="K65" i="9"/>
  <c r="H64" i="2"/>
  <c r="K67" i="9"/>
  <c r="K66" i="9"/>
  <c r="P26" i="46"/>
  <c r="H69" i="67"/>
  <c r="P25" i="46"/>
  <c r="P23" i="46"/>
  <c r="N69" i="64"/>
  <c r="G35" i="37" s="1"/>
  <c r="N69" i="49"/>
  <c r="G37" i="37" s="1"/>
  <c r="G41" i="37" s="1"/>
  <c r="N69" i="35"/>
  <c r="G39" i="37" s="1"/>
  <c r="G43" i="37" s="1"/>
  <c r="N69" i="63"/>
  <c r="G34" i="37" s="1"/>
  <c r="N69" i="2"/>
  <c r="G32" i="37" s="1"/>
  <c r="G12" i="37" s="1"/>
  <c r="K67" i="67"/>
  <c r="K65" i="67"/>
  <c r="K66" i="67"/>
  <c r="K64" i="67"/>
  <c r="P28" i="46"/>
  <c r="G29" i="37" s="1"/>
  <c r="M23" i="46"/>
  <c r="N102" i="12"/>
  <c r="N69" i="34"/>
  <c r="G33" i="37" s="1"/>
  <c r="N69" i="6"/>
  <c r="G38" i="37" s="1"/>
  <c r="G42" i="37" s="1"/>
  <c r="N69" i="65"/>
  <c r="G36" i="37" s="1"/>
  <c r="N69" i="3"/>
  <c r="G31" i="37" s="1"/>
  <c r="N69" i="67"/>
  <c r="G13" i="37" s="1"/>
  <c r="E13" i="37"/>
  <c r="M26" i="46"/>
  <c r="K64" i="2"/>
  <c r="M25" i="46"/>
  <c r="K69" i="64"/>
  <c r="F35" i="37" s="1"/>
  <c r="K69" i="65"/>
  <c r="F36" i="37" s="1"/>
  <c r="K69" i="49"/>
  <c r="F37" i="37" s="1"/>
  <c r="F41" i="37" s="1"/>
  <c r="K69" i="63"/>
  <c r="F34" i="37" s="1"/>
  <c r="K69" i="6"/>
  <c r="F38" i="37" s="1"/>
  <c r="F42" i="37" s="1"/>
  <c r="K69" i="35"/>
  <c r="F39" i="37" s="1"/>
  <c r="F43" i="37" s="1"/>
  <c r="K69" i="34"/>
  <c r="K69" i="3"/>
  <c r="K67" i="2"/>
  <c r="K66" i="2"/>
  <c r="N62" i="59"/>
  <c r="N64" i="59" s="1"/>
  <c r="N62" i="58"/>
  <c r="N67" i="58" s="1"/>
  <c r="J28" i="46"/>
  <c r="E29" i="37" s="1"/>
  <c r="N62" i="60"/>
  <c r="H69" i="3"/>
  <c r="L58" i="58"/>
  <c r="H69" i="34"/>
  <c r="L58" i="42"/>
  <c r="O56" i="42"/>
  <c r="O58" i="42" s="1"/>
  <c r="N62" i="62"/>
  <c r="N64" i="62" s="1"/>
  <c r="N62" i="61"/>
  <c r="H69" i="65"/>
  <c r="E36" i="37" s="1"/>
  <c r="H69" i="64"/>
  <c r="E35" i="37" s="1"/>
  <c r="O56" i="58"/>
  <c r="O58" i="58" s="1"/>
  <c r="O56" i="59"/>
  <c r="O58" i="59" s="1"/>
  <c r="N62" i="42"/>
  <c r="N69" i="9"/>
  <c r="G10" i="37" s="1"/>
  <c r="H67" i="62"/>
  <c r="H64" i="62"/>
  <c r="H66" i="62"/>
  <c r="H65" i="62"/>
  <c r="H67" i="60"/>
  <c r="H65" i="60"/>
  <c r="H64" i="60"/>
  <c r="H66" i="60"/>
  <c r="K66" i="59"/>
  <c r="K67" i="59"/>
  <c r="K65" i="59"/>
  <c r="K64" i="59"/>
  <c r="H65" i="42"/>
  <c r="H66" i="42"/>
  <c r="H67" i="42"/>
  <c r="H64" i="42"/>
  <c r="K66" i="60"/>
  <c r="K67" i="60"/>
  <c r="K65" i="60"/>
  <c r="K64" i="60"/>
  <c r="H64" i="61"/>
  <c r="H65" i="61"/>
  <c r="H66" i="61"/>
  <c r="H67" i="61"/>
  <c r="H64" i="58"/>
  <c r="H66" i="58"/>
  <c r="H65" i="58"/>
  <c r="H67" i="58"/>
  <c r="K65" i="62"/>
  <c r="K64" i="62"/>
  <c r="K67" i="62"/>
  <c r="K66" i="62"/>
  <c r="H65" i="59"/>
  <c r="H66" i="59"/>
  <c r="H64" i="59"/>
  <c r="H67" i="59"/>
  <c r="I58" i="62"/>
  <c r="K64" i="61"/>
  <c r="K67" i="61"/>
  <c r="K66" i="61"/>
  <c r="K65" i="61"/>
  <c r="L58" i="61"/>
  <c r="I58" i="61"/>
  <c r="L58" i="59"/>
  <c r="I58" i="59"/>
  <c r="I58" i="60"/>
  <c r="H69" i="63"/>
  <c r="E34" i="37" s="1"/>
  <c r="K67" i="58"/>
  <c r="K65" i="58"/>
  <c r="K66" i="58"/>
  <c r="K64" i="58"/>
  <c r="H69" i="49"/>
  <c r="E37" i="37" s="1"/>
  <c r="E41" i="37" s="1"/>
  <c r="H69" i="6"/>
  <c r="E38" i="37" s="1"/>
  <c r="E42" i="37" s="1"/>
  <c r="H69" i="35"/>
  <c r="E39" i="37" s="1"/>
  <c r="E43" i="37" s="1"/>
  <c r="I58" i="58"/>
  <c r="O58" i="62"/>
  <c r="L58" i="62"/>
  <c r="K64" i="42"/>
  <c r="K65" i="42"/>
  <c r="K67" i="42"/>
  <c r="K66" i="42"/>
  <c r="I58" i="42"/>
  <c r="O58" i="61"/>
  <c r="L58" i="60"/>
  <c r="O58" i="60"/>
  <c r="H65" i="9" l="1"/>
  <c r="H67" i="9"/>
  <c r="H64" i="9"/>
  <c r="H69" i="2"/>
  <c r="F32" i="37" s="1"/>
  <c r="K69" i="9"/>
  <c r="F10" i="37" s="1"/>
  <c r="K69" i="67"/>
  <c r="F13" i="37" s="1"/>
  <c r="M28" i="46"/>
  <c r="F29" i="37" s="1"/>
  <c r="K69" i="59"/>
  <c r="F24" i="37" s="1"/>
  <c r="K69" i="58"/>
  <c r="F22" i="37" s="1"/>
  <c r="F33" i="37"/>
  <c r="K69" i="60"/>
  <c r="F25" i="37" s="1"/>
  <c r="K69" i="2"/>
  <c r="F31" i="37"/>
  <c r="K69" i="61"/>
  <c r="F27" i="37" s="1"/>
  <c r="K69" i="62"/>
  <c r="F28" i="37" s="1"/>
  <c r="K69" i="42"/>
  <c r="F21" i="37" s="1"/>
  <c r="N67" i="59"/>
  <c r="N65" i="59"/>
  <c r="N66" i="59"/>
  <c r="E33" i="37"/>
  <c r="N67" i="60"/>
  <c r="N65" i="58"/>
  <c r="N64" i="60"/>
  <c r="N66" i="58"/>
  <c r="N66" i="60"/>
  <c r="N65" i="60"/>
  <c r="N64" i="58"/>
  <c r="E31" i="37"/>
  <c r="H69" i="61"/>
  <c r="E27" i="37" s="1"/>
  <c r="N66" i="62"/>
  <c r="H69" i="42"/>
  <c r="E21" i="37" s="1"/>
  <c r="N67" i="62"/>
  <c r="N65" i="62"/>
  <c r="H69" i="59"/>
  <c r="E24" i="37" s="1"/>
  <c r="H69" i="60"/>
  <c r="E25" i="37" s="1"/>
  <c r="N64" i="42"/>
  <c r="N65" i="42"/>
  <c r="N67" i="42"/>
  <c r="N66" i="42"/>
  <c r="N65" i="61"/>
  <c r="N67" i="61"/>
  <c r="N66" i="61"/>
  <c r="N64" i="61"/>
  <c r="H69" i="58"/>
  <c r="E22" i="37" s="1"/>
  <c r="H69" i="62"/>
  <c r="E28" i="37" s="1"/>
  <c r="H69" i="9" l="1"/>
  <c r="E10" i="37" s="1"/>
  <c r="F12" i="37"/>
  <c r="E32" i="37"/>
  <c r="N69" i="42"/>
  <c r="G21" i="37" s="1"/>
  <c r="N69" i="59"/>
  <c r="G24" i="37" s="1"/>
  <c r="N69" i="62"/>
  <c r="G28" i="37" s="1"/>
  <c r="N69" i="61"/>
  <c r="G27" i="37" s="1"/>
  <c r="N69" i="58"/>
  <c r="G22" i="37" s="1"/>
  <c r="N69" i="60"/>
  <c r="G25" i="37" s="1"/>
  <c r="F23" i="37"/>
  <c r="F20" i="37"/>
  <c r="F26" i="37"/>
  <c r="E26" i="37"/>
  <c r="E23" i="37"/>
  <c r="E20" i="37"/>
  <c r="E12" i="37" l="1"/>
  <c r="G23" i="37"/>
  <c r="G20" i="37"/>
  <c r="G26" i="37"/>
</calcChain>
</file>

<file path=xl/comments1.xml><?xml version="1.0" encoding="utf-8"?>
<comments xmlns="http://schemas.openxmlformats.org/spreadsheetml/2006/main">
  <authors>
    <author>Augusto Pirani Ghilardi</author>
  </authors>
  <commentList>
    <comment ref="H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  <comment ref="J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</commentList>
</comments>
</file>

<file path=xl/comments2.xml><?xml version="1.0" encoding="utf-8"?>
<comments xmlns="http://schemas.openxmlformats.org/spreadsheetml/2006/main">
  <authors>
    <author>Augusto Pirani Ghilardi</author>
  </authors>
  <commentList>
    <comment ref="B26" authorId="0">
      <text>
        <r>
          <rPr>
            <b/>
            <sz val="9"/>
            <color indexed="81"/>
            <rFont val="Tahoma"/>
            <family val="2"/>
          </rPr>
          <t>Faixa de segurança no caso da barreira New Jersey é maior que 0,8 para adequação ao canteiro proposto na pista de 3 faixas</t>
        </r>
      </text>
    </comment>
    <comment ref="B27" authorId="0">
      <text>
        <r>
          <rPr>
            <b/>
            <sz val="9"/>
            <color indexed="81"/>
            <rFont val="Tahoma"/>
            <family val="2"/>
          </rPr>
          <t>Canteiro Central ou New Jersey</t>
        </r>
      </text>
    </comment>
  </commentList>
</comments>
</file>

<file path=xl/comments3.xml><?xml version="1.0" encoding="utf-8"?>
<comments xmlns="http://schemas.openxmlformats.org/spreadsheetml/2006/main">
  <authors>
    <author>Alessandra Viaro</author>
  </authors>
  <commentList>
    <comment ref="D14" authorId="0">
      <text>
        <r>
          <rPr>
            <b/>
            <sz val="9"/>
            <color indexed="81"/>
            <rFont val="Tahoma"/>
            <family val="2"/>
          </rPr>
          <t>LARGURA DA PISTA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2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5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4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6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7.xml><?xml version="1.0" encoding="utf-8"?>
<comments xmlns="http://schemas.openxmlformats.org/spreadsheetml/2006/main">
  <authors>
    <author>Alessandra Viaro</author>
  </authors>
  <commentList>
    <comment ref="C73" authorId="0">
      <text>
        <r>
          <rPr>
            <b/>
            <sz val="9"/>
            <color indexed="81"/>
            <rFont val="Tahoma"/>
            <family val="2"/>
          </rPr>
          <t>unitário = Restauação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8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<sst xmlns="http://schemas.openxmlformats.org/spreadsheetml/2006/main" count="13594" uniqueCount="4544">
  <si>
    <t>BASE DE PREÇOS PARA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</si>
  <si>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</si>
  <si>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</si>
  <si>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</si>
  <si>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</si>
  <si>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</si>
  <si>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</si>
  <si>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</si>
  <si>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</si>
  <si>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</si>
  <si>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</si>
  <si>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</si>
  <si>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</si>
  <si>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</si>
  <si>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Vol. corte x 0,70 (adensam.)</t>
  </si>
  <si>
    <t>aprox. 7,5% do solo compactado</t>
  </si>
  <si>
    <t>Fonte: Planilha original obtida na Licitação da BR116 - SP/PR.</t>
  </si>
  <si>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</si>
  <si>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</si>
  <si>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</si>
  <si>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</si>
  <si>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</si>
  <si>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</si>
  <si>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</si>
  <si>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</si>
  <si>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</si>
  <si>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</si>
  <si>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</si>
  <si>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</si>
  <si>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</si>
  <si>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</si>
  <si>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</si>
  <si>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</si>
  <si>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</si>
  <si>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</si>
  <si>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</si>
  <si>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</si>
  <si>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</si>
  <si>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</si>
  <si>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</si>
  <si>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</si>
  <si>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</si>
  <si>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</si>
  <si>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</si>
  <si>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</si>
  <si>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</si>
  <si>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</si>
  <si>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</si>
  <si>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</si>
  <si>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</si>
  <si>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</si>
  <si>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</si>
  <si>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</si>
  <si>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</si>
  <si>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</si>
  <si>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</si>
  <si>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</si>
  <si>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</si>
  <si>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</si>
  <si>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</si>
  <si>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</si>
  <si>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</si>
  <si>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</si>
  <si>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</si>
  <si>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</si>
  <si>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</si>
  <si>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</si>
  <si>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</si>
  <si>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</si>
  <si>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</si>
  <si>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</si>
  <si>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</si>
  <si>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</si>
  <si>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</si>
  <si>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</si>
  <si>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</si>
  <si>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</si>
  <si>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</si>
  <si>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</si>
  <si>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</si>
  <si>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</si>
  <si>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</si>
  <si>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</si>
  <si>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</si>
  <si>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</si>
  <si>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</si>
  <si>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</si>
  <si>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</si>
  <si>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M103</t>
  </si>
  <si>
    <t>M101</t>
  </si>
  <si>
    <t>M104</t>
  </si>
  <si>
    <t>M105</t>
  </si>
  <si>
    <t>Transporte de Areia</t>
  </si>
  <si>
    <t>Transporte de Brita</t>
  </si>
  <si>
    <t>Transporte de Cimento Portland</t>
  </si>
  <si>
    <t>Transp. Local  Material Betuminoso</t>
  </si>
  <si>
    <t>2 S 01 000 00</t>
  </si>
  <si>
    <t>2 S 01 010 00</t>
  </si>
  <si>
    <t>1 A 01 100 01</t>
  </si>
  <si>
    <t>2 S 01 100 11</t>
  </si>
  <si>
    <t>2 S 01 101 11</t>
  </si>
  <si>
    <t>2 S 01 102 07</t>
  </si>
  <si>
    <t>2 S 01 511 00</t>
  </si>
  <si>
    <t>2 S 02 100 00</t>
  </si>
  <si>
    <t>2 S 01 300 03</t>
  </si>
  <si>
    <t>2 S 02 110 00</t>
  </si>
  <si>
    <t>Regularização do Sub-leito</t>
  </si>
  <si>
    <t>1 A 01 170 03</t>
  </si>
  <si>
    <t>2 S 02 230 00</t>
  </si>
  <si>
    <t>2 S 02 300 00</t>
  </si>
  <si>
    <t>Imprimação</t>
  </si>
  <si>
    <t>2 S 02 400 00</t>
  </si>
  <si>
    <t>2 S 02 501 01</t>
  </si>
  <si>
    <t>2 S 04 011 00</t>
  </si>
  <si>
    <t>5 S 04 999 07</t>
  </si>
  <si>
    <t>5 S 04 999 01</t>
  </si>
  <si>
    <t>2 S 04 900 02</t>
  </si>
  <si>
    <t>2 S 04 950 24</t>
  </si>
  <si>
    <t>2 S 04 941 03</t>
  </si>
  <si>
    <t>2 S 04 901 22</t>
  </si>
  <si>
    <t>2 S 04 100 03</t>
  </si>
  <si>
    <t>2 S 04 101 13</t>
  </si>
  <si>
    <t xml:space="preserve">Boca de BSTC dn 1,00 m </t>
  </si>
  <si>
    <t>2 S 04 500 04</t>
  </si>
  <si>
    <t>2 S 04 001 01</t>
  </si>
  <si>
    <t>2 S 06 400 01</t>
  </si>
  <si>
    <t>3 S 08 402 00</t>
  </si>
  <si>
    <t>Caiação</t>
  </si>
  <si>
    <t>3 S 03 940 02</t>
  </si>
  <si>
    <t>1 A 01 790 02</t>
  </si>
  <si>
    <t>2 S 03 324 00</t>
  </si>
  <si>
    <t>2 S 05 102 00</t>
  </si>
  <si>
    <t>Hidrossemeadura</t>
  </si>
  <si>
    <t>E407</t>
  </si>
  <si>
    <t>4 S 06 000 01</t>
  </si>
  <si>
    <t>4 S 06 000 02</t>
  </si>
  <si>
    <t>4 S 06 000 11</t>
  </si>
  <si>
    <t>4 S 06 000 12</t>
  </si>
  <si>
    <t>4 S 06 010 01</t>
  </si>
  <si>
    <t>4 S 06 010 02</t>
  </si>
  <si>
    <t>4 S 06 010 11</t>
  </si>
  <si>
    <t>4 S 06 010 12</t>
  </si>
  <si>
    <t>4 S 06 100 21</t>
  </si>
  <si>
    <t>4 S 06 100 22</t>
  </si>
  <si>
    <t>4 S 06 110 01</t>
  </si>
  <si>
    <t>4 S 06 110 02</t>
  </si>
  <si>
    <t>4 S 06 121 01</t>
  </si>
  <si>
    <t>4 S 06 120 01</t>
  </si>
  <si>
    <t>4 S 06 120 11</t>
  </si>
  <si>
    <t>4 S 06 121 11</t>
  </si>
  <si>
    <t>4 S 06 230 01</t>
  </si>
  <si>
    <t>2 S 06 210 01</t>
  </si>
  <si>
    <t>3 S 09 002 41</t>
  </si>
  <si>
    <t>2 S 04 000 00</t>
  </si>
  <si>
    <t>4 S 03 300 01</t>
  </si>
  <si>
    <t>4 S 06 200 02</t>
  </si>
  <si>
    <t>3 S 04 000 00</t>
  </si>
  <si>
    <t>5 S 02 990 12</t>
  </si>
  <si>
    <t>5 S 02 511 02</t>
  </si>
  <si>
    <t>5 S 02 400 00</t>
  </si>
  <si>
    <t>5 S 02 990 11</t>
  </si>
  <si>
    <t>5 S 02 540 01</t>
  </si>
  <si>
    <t>3 S 09 002 03</t>
  </si>
  <si>
    <t>5 S 06 400 01</t>
  </si>
  <si>
    <t>2 S 04 000 01</t>
  </si>
  <si>
    <t>2 S 03 119 01</t>
  </si>
  <si>
    <t>2 S 03 991 01</t>
  </si>
  <si>
    <t>2 S 03 329 02</t>
  </si>
  <si>
    <t>3 S 03 950 00</t>
  </si>
  <si>
    <t>5 S 04 999 08</t>
  </si>
  <si>
    <t>4 S 03 353 00</t>
  </si>
  <si>
    <t>2 S 03 371 02</t>
  </si>
  <si>
    <t>2 S 03 329 03</t>
  </si>
  <si>
    <t>2 S 03 510 00</t>
  </si>
  <si>
    <t>2 S 03 930 00</t>
  </si>
  <si>
    <t>2 S 03 700 01</t>
  </si>
  <si>
    <t>2 S 03 951 01</t>
  </si>
  <si>
    <t>Pintura com nata de cimento</t>
  </si>
  <si>
    <t>4 S 06 030 11</t>
  </si>
  <si>
    <t>4 S 06 200 91</t>
  </si>
  <si>
    <t>4 S 06 200 92</t>
  </si>
  <si>
    <t>3 S 08 400 00</t>
  </si>
  <si>
    <t>4 S 06 202 31</t>
  </si>
  <si>
    <t>4 S 06 203 01</t>
  </si>
  <si>
    <t>2 S 04 400 03</t>
  </si>
  <si>
    <t>2 S 04 401 03</t>
  </si>
  <si>
    <t>1 A 00 002 50</t>
  </si>
  <si>
    <t>2 S 04 941 18</t>
  </si>
  <si>
    <t>2 S 04 930 20</t>
  </si>
  <si>
    <t>2 S 04 101 03</t>
  </si>
  <si>
    <t>2 S 04 910 02</t>
  </si>
  <si>
    <t>3 S 08 500 00</t>
  </si>
  <si>
    <t>2 S 05 100 00</t>
  </si>
  <si>
    <t>Enleivamento</t>
  </si>
  <si>
    <t>2 S 05 302 02</t>
  </si>
  <si>
    <t>M922</t>
  </si>
  <si>
    <t>1 A 00 002 00</t>
  </si>
  <si>
    <t>1 A 00 002 40</t>
  </si>
  <si>
    <t>2 S 05 340 51</t>
  </si>
  <si>
    <t>2 S 01 012 00</t>
  </si>
  <si>
    <t>3 S 05 101 01</t>
  </si>
  <si>
    <t>1 A 00 202 70</t>
  </si>
  <si>
    <t>3 S 09 102 00</t>
  </si>
  <si>
    <t>5 S 02 110 00</t>
  </si>
  <si>
    <t>5 S 02 220 50</t>
  </si>
  <si>
    <t>1 A 00 717 00</t>
  </si>
  <si>
    <t>1 A 01 120 01</t>
  </si>
  <si>
    <t>1 A 01 395 52</t>
  </si>
  <si>
    <t>2 S 02 230 50</t>
  </si>
  <si>
    <t>3 S 02 300 00</t>
  </si>
  <si>
    <t>3 S 08 900 00</t>
  </si>
  <si>
    <t>3 S 08 900 01</t>
  </si>
  <si>
    <t>3 S 08 901 00</t>
  </si>
  <si>
    <t>3 S 08 910 00</t>
  </si>
  <si>
    <t>3 S 08 901 01</t>
  </si>
  <si>
    <t>3 S 08 404 50</t>
  </si>
  <si>
    <t>3 S 08 301 03</t>
  </si>
  <si>
    <t>4 S 06 030 61</t>
  </si>
  <si>
    <t>4 S 09 002 00</t>
  </si>
  <si>
    <t>4 S 09 002 41</t>
  </si>
  <si>
    <t>1 A 00 002 60</t>
  </si>
  <si>
    <t>4 S 03 300 51</t>
  </si>
  <si>
    <t>3 S 08 301 02</t>
  </si>
  <si>
    <t>3 S 08 300 01</t>
  </si>
  <si>
    <t>3 S 08 301 01</t>
  </si>
  <si>
    <t>2 S 04 400 53</t>
  </si>
  <si>
    <t>2 S 04 401 53</t>
  </si>
  <si>
    <t>2 S 04 960 51</t>
  </si>
  <si>
    <t>2 S 04 941 68</t>
  </si>
  <si>
    <t>2 S 04 930 70</t>
  </si>
  <si>
    <t>3 S 08 302 01</t>
  </si>
  <si>
    <t>3 S 08 302 02</t>
  </si>
  <si>
    <t>2 S 04 100 53</t>
  </si>
  <si>
    <t>2 S 04 101 53</t>
  </si>
  <si>
    <t>3 S 09 002 00</t>
  </si>
  <si>
    <t>2 S 04 910 52</t>
  </si>
  <si>
    <t>3 S 08 501 00</t>
  </si>
  <si>
    <t>3 S 08 510 00</t>
  </si>
  <si>
    <t>3 S 08 510 01</t>
  </si>
  <si>
    <t>3 S 08 511 00</t>
  </si>
  <si>
    <t>3 S 08 512 00</t>
  </si>
  <si>
    <t>2 S 03 402 51</t>
  </si>
  <si>
    <t>2 S 03 326 00</t>
  </si>
  <si>
    <t>2 S 03 371 01</t>
  </si>
  <si>
    <t>1 A 01 410 01</t>
  </si>
  <si>
    <t>2 S 03 990 04</t>
  </si>
  <si>
    <t>M383</t>
  </si>
  <si>
    <t>2 S 03 999 04</t>
  </si>
  <si>
    <t>2 S 03 329 04</t>
  </si>
  <si>
    <t>2 S 03 991 02</t>
  </si>
  <si>
    <t>5 S 02 702 00</t>
  </si>
  <si>
    <t>2 S 02 200 00</t>
  </si>
  <si>
    <t>2 S 01 100 33</t>
  </si>
  <si>
    <t>2 S 03 402 01</t>
  </si>
  <si>
    <t>1 A 01 894 01</t>
  </si>
  <si>
    <t>2 S 03 580 02</t>
  </si>
  <si>
    <t>2 S 03 326 01</t>
  </si>
  <si>
    <t>2 S 03 324 01</t>
  </si>
  <si>
    <t>1 A 01 603 01</t>
  </si>
  <si>
    <t>2 S 03 325 01</t>
  </si>
  <si>
    <t>2 S 05 301 01</t>
  </si>
  <si>
    <t>1 A 01 891 01</t>
  </si>
  <si>
    <t>2 S 03 411 25</t>
  </si>
  <si>
    <t>2 S 03 412 05</t>
  </si>
  <si>
    <t>4 S 03 323 01</t>
  </si>
  <si>
    <t>1 A 01 402 01</t>
  </si>
  <si>
    <t>1 A 01 515 10</t>
  </si>
  <si>
    <t>2 S 03 370 00</t>
  </si>
  <si>
    <t>1 A 00 002 90</t>
  </si>
  <si>
    <t>3 S 08 103 00</t>
  </si>
  <si>
    <t>3 S 03 329 01</t>
  </si>
  <si>
    <t>3 S 03 340 02</t>
  </si>
  <si>
    <t>5 S 04 999 04</t>
  </si>
  <si>
    <t>2 S 04 002 01</t>
  </si>
  <si>
    <t>3 S 09 002 91</t>
  </si>
  <si>
    <t>MELHORIAS E AMPLIAÇÕES</t>
  </si>
  <si>
    <t>8.1.1</t>
  </si>
  <si>
    <t>Sinalização Horizontal a Frio</t>
  </si>
  <si>
    <t>m2</t>
  </si>
  <si>
    <t>Item</t>
  </si>
  <si>
    <t>Origem</t>
  </si>
  <si>
    <t>Espessura</t>
  </si>
  <si>
    <t>Quantidade</t>
  </si>
  <si>
    <t>DTM</t>
  </si>
  <si>
    <t>Transporte</t>
  </si>
  <si>
    <t>Custo</t>
  </si>
  <si>
    <t>Sem LDI</t>
  </si>
  <si>
    <t>Opção</t>
  </si>
  <si>
    <t>Codigo</t>
  </si>
  <si>
    <t>Data Ref.</t>
  </si>
  <si>
    <t>Unit.SICRO</t>
  </si>
  <si>
    <t>Conversão</t>
  </si>
  <si>
    <t>Perda</t>
  </si>
  <si>
    <t>Total</t>
  </si>
  <si>
    <t>Fixo</t>
  </si>
  <si>
    <t>Variavel</t>
  </si>
  <si>
    <t>Unitário</t>
  </si>
  <si>
    <t/>
  </si>
  <si>
    <t>Sinalização Provisória / Equipe de Tráfego</t>
  </si>
  <si>
    <t>Sub - Total</t>
  </si>
  <si>
    <t>Obs.</t>
  </si>
  <si>
    <t>( 1 ) Adotado similar a "Limpeza de Sarjeta e Meio Fio" ( código 3.S.08.300.01 )</t>
  </si>
  <si>
    <t>8.1.2</t>
  </si>
  <si>
    <t>Sinalização Horizontal Termoplástica</t>
  </si>
  <si>
    <t>8.1.3</t>
  </si>
  <si>
    <t>Tacha Refetiva Bidirecional</t>
  </si>
  <si>
    <t>und</t>
  </si>
  <si>
    <t>8.1.4</t>
  </si>
  <si>
    <t>Tacha Refetiva Monodirecional</t>
  </si>
  <si>
    <t>8.1.5</t>
  </si>
  <si>
    <t>Tachão</t>
  </si>
  <si>
    <t>8.2.1</t>
  </si>
  <si>
    <t>Balizador</t>
  </si>
  <si>
    <t>8.2.2</t>
  </si>
  <si>
    <t>Sinalização com Placas Refletivas</t>
  </si>
  <si>
    <t>tkm</t>
  </si>
  <si>
    <t>m3</t>
  </si>
  <si>
    <t>8.2.3</t>
  </si>
  <si>
    <t>Marco Quilométrico</t>
  </si>
  <si>
    <t>7.1</t>
  </si>
  <si>
    <t>Construção de Barreiras tipo "New Jersey"</t>
  </si>
  <si>
    <t>7.2</t>
  </si>
  <si>
    <t xml:space="preserve"> Implantação de Defensas Metálicas</t>
  </si>
  <si>
    <t>6.1</t>
  </si>
  <si>
    <t>6.2</t>
  </si>
  <si>
    <t>5.1</t>
  </si>
  <si>
    <t>Execução de Cercas</t>
  </si>
  <si>
    <t>Densidade</t>
  </si>
  <si>
    <t>ha</t>
  </si>
  <si>
    <t>5.2</t>
  </si>
  <si>
    <t>Passeio de Concreto</t>
  </si>
  <si>
    <t>4.1</t>
  </si>
  <si>
    <t xml:space="preserve">Valeta de Proteção de Corte </t>
  </si>
  <si>
    <t>4.1.1</t>
  </si>
  <si>
    <t>4.1.2</t>
  </si>
  <si>
    <t>4.2</t>
  </si>
  <si>
    <t>Sarjeta Triangular de Concreto</t>
  </si>
  <si>
    <t>4.2.1</t>
  </si>
  <si>
    <t>4.2.2</t>
  </si>
  <si>
    <t>4.2.3</t>
  </si>
  <si>
    <t>4.3</t>
  </si>
  <si>
    <t>Dissipador de Energia</t>
  </si>
  <si>
    <t>4.4</t>
  </si>
  <si>
    <t xml:space="preserve">Descida D´Agua em Aterro em Degraus </t>
  </si>
  <si>
    <t>Sarjeta de Canteiro Central de Concreto</t>
  </si>
  <si>
    <t>4.6</t>
  </si>
  <si>
    <t>Corpo de BSTC dn 1,00 m - CA-2</t>
  </si>
  <si>
    <t>4.7</t>
  </si>
  <si>
    <t>4.8</t>
  </si>
  <si>
    <t>Dreno Longitudinal Profundo</t>
  </si>
  <si>
    <t>3.1</t>
  </si>
  <si>
    <t>Demolição de Pavimento Asfáltico</t>
  </si>
  <si>
    <t>3.1.1</t>
  </si>
  <si>
    <t>3.1.2</t>
  </si>
  <si>
    <t>3.2</t>
  </si>
  <si>
    <t>Demolição de Dispositivos de Drenagem</t>
  </si>
  <si>
    <t>2.1</t>
  </si>
  <si>
    <t>2.2</t>
  </si>
  <si>
    <t>2.3</t>
  </si>
  <si>
    <t>2.4</t>
  </si>
  <si>
    <t>Execução de Base com Brita Graduada Simples</t>
  </si>
  <si>
    <t>2.5</t>
  </si>
  <si>
    <t>Imprimação para Base</t>
  </si>
  <si>
    <t>2.6</t>
  </si>
  <si>
    <t>Execução de Camada de Base com Binder na Pista</t>
  </si>
  <si>
    <t>2.7</t>
  </si>
  <si>
    <t>Execução de Camada de Rolamento com CBUQ</t>
  </si>
  <si>
    <t>2.8</t>
  </si>
  <si>
    <t>Pintura de Ligação para Camada de Rolamento</t>
  </si>
  <si>
    <t xml:space="preserve">Tratamento Superficial Duplo no Acostamento </t>
  </si>
  <si>
    <t>1.1</t>
  </si>
  <si>
    <t>Desmatamento</t>
  </si>
  <si>
    <t>1.2</t>
  </si>
  <si>
    <t>Escavação, carga, desc., espalham. e transp. de mat. 1a.cat 400&lt;DMT&lt;600 m</t>
  </si>
  <si>
    <t>1.3</t>
  </si>
  <si>
    <t>Escavação, carga, desc., espalham. e transp. de mat. 2a.cat 400&lt;DMT&lt;600 m</t>
  </si>
  <si>
    <t>1.4</t>
  </si>
  <si>
    <t>Escavação, carga, desc., espalham. e transp. de mat. 3a.cat 1000&lt;DMT&lt;1200 m</t>
  </si>
  <si>
    <t>( 1 ) Adotado preço similar a "Expurgo de Jazida" código (1.A.01.105.02)</t>
  </si>
  <si>
    <t>1.5</t>
  </si>
  <si>
    <t xml:space="preserve">Compactação de aterros </t>
  </si>
  <si>
    <t>1.6</t>
  </si>
  <si>
    <t>Remoção de Solo Mole</t>
  </si>
  <si>
    <t>OBRAS DE MELHORIAS E AMPLIAÇÕES DE CAPACIDADE</t>
  </si>
  <si>
    <t>Serviço</t>
  </si>
  <si>
    <t>MOVIMENTO DE TERRA</t>
  </si>
  <si>
    <t>PAVIMENTAÇÃO</t>
  </si>
  <si>
    <t>DEMOLIÇÕES</t>
  </si>
  <si>
    <t>DRENAGEM E OBRAS DE ARTE CORRENTES</t>
  </si>
  <si>
    <t>4.5</t>
  </si>
  <si>
    <t>OBRAS COMPLEMENTARES</t>
  </si>
  <si>
    <t>PROTEÇÃO AMBIENTAL</t>
  </si>
  <si>
    <t>DISPOSITIVOS DE PROTEÇÃO E SEGURANÇA</t>
  </si>
  <si>
    <t>SINALIZAÇÃO</t>
  </si>
  <si>
    <t>8.1</t>
  </si>
  <si>
    <t>Sinalização Horizontal</t>
  </si>
  <si>
    <t>8.2</t>
  </si>
  <si>
    <t>Sinalização Vertical</t>
  </si>
  <si>
    <t>1.7</t>
  </si>
  <si>
    <t>1.8</t>
  </si>
  <si>
    <t>obra :</t>
  </si>
  <si>
    <t>Un.</t>
  </si>
  <si>
    <t>INFRAESTRUTURA</t>
  </si>
  <si>
    <t>Escavação manual em material de 1ª cat.</t>
  </si>
  <si>
    <t>Tubulão ar comp. D=1,4m, inclusive materiais</t>
  </si>
  <si>
    <t>Escavação e concretagem de base alarg. tub. ar comprimido</t>
  </si>
  <si>
    <t>Fornecimento,  preparo e colocação aço CA-50</t>
  </si>
  <si>
    <t>Forma de madeira compensada resinada</t>
  </si>
  <si>
    <t>1.12</t>
  </si>
  <si>
    <t>Escavação dos tubulões a céu aberto</t>
  </si>
  <si>
    <t>Escavação manual para tubulão a céu aberto</t>
  </si>
  <si>
    <t>Concreto ciclópico, controle tipo b, fck=15MPa - Forn./Aplic.</t>
  </si>
  <si>
    <t>Forma para tubulão</t>
  </si>
  <si>
    <t>MESOESTRUTURA</t>
  </si>
  <si>
    <t>Fornecimento, preparo e colocação aço CA-50</t>
  </si>
  <si>
    <t>SUPERESTRUTURA</t>
  </si>
  <si>
    <t>Forma de madeira compensada</t>
  </si>
  <si>
    <t>Escoramento</t>
  </si>
  <si>
    <t>Aparelho de apoio em neoprene fretado - forn./aplic.</t>
  </si>
  <si>
    <t>ACABAMENTOS</t>
  </si>
  <si>
    <t>Barreira de concreto tipo "New Jersey", incl. confecção</t>
  </si>
  <si>
    <t>Cantoneiras metálicas de dimensão 75x75x9,5mm</t>
  </si>
  <si>
    <t>Dreno de PVC D=100mm</t>
  </si>
  <si>
    <t>Enchimento de juntas com poliuretano alcatroado</t>
  </si>
  <si>
    <t>Adotado</t>
  </si>
  <si>
    <t>Concreto Betuminoso Usinado a Quente</t>
  </si>
  <si>
    <t>LAJE DE TRANSIÇÃO</t>
  </si>
  <si>
    <t>Concreto magro fck &gt;= 20 Mpa</t>
  </si>
  <si>
    <t>EVENTUAIS</t>
  </si>
  <si>
    <t>SUB TOTAL</t>
  </si>
  <si>
    <t>LDI</t>
  </si>
  <si>
    <t>ESTAQUEAMENTO</t>
  </si>
  <si>
    <t>ESTACA PRE-MOLDADA CONCRETO PROTENDIDO CAP. 35 T</t>
  </si>
  <si>
    <t>adotado</t>
  </si>
  <si>
    <t>BLOCOS DE FUNDACAO</t>
  </si>
  <si>
    <t>ESCAVACAO</t>
  </si>
  <si>
    <t>LASTRO DE BRITA</t>
  </si>
  <si>
    <t>FORMA CHAPA RESINADA (2X)</t>
  </si>
  <si>
    <t>ARMADURA CA-50</t>
  </si>
  <si>
    <t>CONCRETO FCK &gt;= 20 MPA</t>
  </si>
  <si>
    <t>REATERRO COMPACTADO DE VALAS C/COMPACT.VIBRATORIO</t>
  </si>
  <si>
    <t>SUPERESTRUTURA IN'LOCO</t>
  </si>
  <si>
    <t>PILARES/PATAMARES IN-LOCO</t>
  </si>
  <si>
    <t>FORMAS CHAPA PLATIFICADA (2X)</t>
  </si>
  <si>
    <t>CONCRETO FCK &gt;= 30 MPA</t>
  </si>
  <si>
    <t>SUPERESTRUTURA PRE-MOLDADO</t>
  </si>
  <si>
    <t>VIGAS/GRAVATAS PRE-MOLDADAS</t>
  </si>
  <si>
    <t>FABRICACAO</t>
  </si>
  <si>
    <t>FORMA C/CHAPA COMPENS.PLASTIFICADA - CABECEIRA VIGA</t>
  </si>
  <si>
    <t>FORMA C/CHAPA COMPENS.PLASTIFICADA - GRAVATA</t>
  </si>
  <si>
    <t xml:space="preserve">CONCRETO USINADO FCK=35 MPA </t>
  </si>
  <si>
    <t>CONCRETO PARA BERÇO FCK-15 MPA</t>
  </si>
  <si>
    <t>TRANSPORTE/MONTAGEM</t>
  </si>
  <si>
    <t>APARELHO DE APOIO NEOPRENE 20X20X3,1 CM COM 3 FRETAGENS</t>
  </si>
  <si>
    <t>CAPEAMENTO</t>
  </si>
  <si>
    <t>CONCRETO FCK &gt;= 35 MPA PARA CAPEAMENTO, INCLUSIVE ACABAMENTO SARRAFEADO</t>
  </si>
  <si>
    <t>GRADIL METALICO</t>
  </si>
  <si>
    <t>ARGAM.DE CIMENTO E AREIA 1:3 C/ADITIVO</t>
  </si>
  <si>
    <t>SAIDA DE RAMPA</t>
  </si>
  <si>
    <t>ATERRO</t>
  </si>
  <si>
    <t>CONCRETO FCK &gt;= 18 MPA</t>
  </si>
  <si>
    <t>BLOCOS DE CONCRETO 19X19X39 CM</t>
  </si>
  <si>
    <t>ILUMINACAO / ATERRAMENTO</t>
  </si>
  <si>
    <t>POSTEAÇÃO E REDE</t>
  </si>
  <si>
    <t>BASE DE POSTE/VALETAS</t>
  </si>
  <si>
    <t>BARREIRAS DE PROTEÇÃO</t>
  </si>
  <si>
    <t>base de preços</t>
  </si>
  <si>
    <t>CALÇADA CIMENTADO</t>
  </si>
  <si>
    <t>ESCADA</t>
  </si>
  <si>
    <t>FORMA APARENTE</t>
  </si>
  <si>
    <t>AÇO CA-50A</t>
  </si>
  <si>
    <t>CONCRETO FCK-20 MPA</t>
  </si>
  <si>
    <t>SERVIÇOS FINAIS</t>
  </si>
  <si>
    <t>RECOMPOSICAO DE GRAMA</t>
  </si>
  <si>
    <t>TERRAPLENAGEM</t>
  </si>
  <si>
    <t>Escav, carga, desc., espalham. e transp. mat. 1a.cat 400&lt;DMT&lt;600 m</t>
  </si>
  <si>
    <t>Escav, carga, desc., espalham. e transp. mat. 2a.cat 400&lt;DMT&lt;600 m</t>
  </si>
  <si>
    <t>Escav, carga, desc., espalham. e transp. mat. 3a.cat 1000&lt;DMT&lt;1200 m</t>
  </si>
  <si>
    <t xml:space="preserve">OBRAS COMPLEMENTARES </t>
  </si>
  <si>
    <t>Sinalização horizontal</t>
  </si>
  <si>
    <t xml:space="preserve">EVENTUAIS </t>
  </si>
  <si>
    <t>TOTAL por KM</t>
  </si>
  <si>
    <t>ADOTADO</t>
  </si>
  <si>
    <t>Tacha Refletiva Bidirecional</t>
  </si>
  <si>
    <t>Tacha Refletiva Monodirecional</t>
  </si>
  <si>
    <t>BARREIRA TIPO NEW JERSEY</t>
  </si>
  <si>
    <t>1.9</t>
  </si>
  <si>
    <t>1.11</t>
  </si>
  <si>
    <t>1.10</t>
  </si>
  <si>
    <t>Acessos</t>
  </si>
  <si>
    <t>Construção de Acessos</t>
  </si>
  <si>
    <t>Interseções</t>
  </si>
  <si>
    <t>Rotatória em nível</t>
  </si>
  <si>
    <t>Construção do Contorno de Iconha</t>
  </si>
  <si>
    <t>Titulo do Serviço</t>
  </si>
  <si>
    <t>SERVIÇOS DE MELHORIAS E AMPLIAÇÕES DE CAPACIDADE</t>
  </si>
  <si>
    <t>CUSTOS DE OBRAS EM MELHORIAS E AMPLIAÇÕES DE CAPACIDADE</t>
  </si>
  <si>
    <t>1 A 00 002 05</t>
  </si>
  <si>
    <t>4.9</t>
  </si>
  <si>
    <t>Dreno Longitudinal Superficial</t>
  </si>
  <si>
    <t>2 S 04 510 04</t>
  </si>
  <si>
    <t>MAIO /2012</t>
  </si>
  <si>
    <t>( Referência - SICRO -  MAI /12 )</t>
  </si>
  <si>
    <t>Referência - SICRO  -  MAI / 12 )</t>
  </si>
  <si>
    <t>( Referência - SICRO  -  MAI / 12 )</t>
  </si>
  <si>
    <t>( Referência - SICRO  -  MAIO /12 )</t>
  </si>
  <si>
    <t>( Referência - SICRO - MAIO /2012 e Valores de Mercado)</t>
  </si>
  <si>
    <t>BA</t>
  </si>
  <si>
    <t>ES</t>
  </si>
  <si>
    <t>GO</t>
  </si>
  <si>
    <t>MG</t>
  </si>
  <si>
    <t>MS</t>
  </si>
  <si>
    <t>MT</t>
  </si>
  <si>
    <t>Inclusão de LDI</t>
  </si>
  <si>
    <t>Preço SICRO2
C/ LDI</t>
  </si>
  <si>
    <t>Preço SICRO2</t>
  </si>
  <si>
    <t>1 A 00 002 07</t>
  </si>
  <si>
    <t>1 A 00 303 00</t>
  </si>
  <si>
    <t>1 A 01 105 02</t>
  </si>
  <si>
    <t>1 A 01 580 02</t>
  </si>
  <si>
    <t>2 S 01 300 05</t>
  </si>
  <si>
    <t>2 S 03 322 00</t>
  </si>
  <si>
    <t>2 S 03 329 54</t>
  </si>
  <si>
    <t>3 S 05 000 00</t>
  </si>
  <si>
    <t>3 S 08 101 02</t>
  </si>
  <si>
    <t>3 S 09 002 06</t>
  </si>
  <si>
    <t>5 S 05 303 11</t>
  </si>
  <si>
    <t>1 A 01 893 02</t>
  </si>
  <si>
    <t>2 S 01 101 08</t>
  </si>
  <si>
    <t>2 S 04 901 01</t>
  </si>
  <si>
    <t>2 S 04 941 01</t>
  </si>
  <si>
    <t>2 S 05 300 02</t>
  </si>
  <si>
    <t>5 S 01 000 00</t>
  </si>
  <si>
    <t>5 S 05 100 00</t>
  </si>
  <si>
    <t>Valor conf.tabela ANP - SUDESTE - s/ICMS</t>
  </si>
  <si>
    <t>CAP 50-70</t>
  </si>
  <si>
    <t>CAP 30 - 45 (Obs.1)</t>
  </si>
  <si>
    <t>Emulsão asfáltica RR-1C</t>
  </si>
  <si>
    <t>Emulsão asfáltica RR-2C</t>
  </si>
  <si>
    <t>Valor conf.tabela ANP - Nordeste - s/ICMS</t>
  </si>
  <si>
    <t>Valor conf.tabela ANP - Centro Oeste - s/ICMS</t>
  </si>
  <si>
    <t>Reide</t>
  </si>
  <si>
    <t>2 S 01 510 00</t>
  </si>
  <si>
    <t>SICRO</t>
  </si>
  <si>
    <t>Projeto Implantação Passarela - BA324-BA - Divisa BA/MG</t>
  </si>
  <si>
    <t>TELA DE PROTECAO (h=2,50m)</t>
  </si>
  <si>
    <t>TELA TELCON Q-92 (h=1,80m)</t>
  </si>
  <si>
    <t xml:space="preserve">Fontes: </t>
  </si>
  <si>
    <t>Planilha original obtida na Licitação da BR116 - SP/PR.</t>
  </si>
  <si>
    <t>DUPLICAÇÃO (COM CANTEIRO CENTRAL, ACOSTAMENTO) - TERRENO ONDULADO</t>
  </si>
  <si>
    <t>Sub-base estabilizada granulometricamente</t>
  </si>
  <si>
    <t>Base estabilizada granulometricamente</t>
  </si>
  <si>
    <t>Execução de Camada de  Binder</t>
  </si>
  <si>
    <t>DUPLICAÇÃO (COM CANTEIRO CENTRAL, ACOSTAMENTO) - TERRENO MONTANHOSO</t>
  </si>
  <si>
    <t>DUPLICAÇÃO (COM CANTEIRO CENTRAL, ACOSTAMENTO) - TERRENO PLANO</t>
  </si>
  <si>
    <t>Adensamento</t>
  </si>
  <si>
    <t>FAIXA ADICIONAL (COM ACOSTAMENTO) - TERRENO ONDULADO</t>
  </si>
  <si>
    <t>MARGINAL (RUA LATERAL)</t>
  </si>
  <si>
    <t>FAIXA ADICIONAL (COM ACOSTAMENTO) - TERRENO MONTANHOSO</t>
  </si>
  <si>
    <t>Melhorias em trechos urbanos</t>
  </si>
  <si>
    <t>4.1.1.1</t>
  </si>
  <si>
    <t>Passarelas</t>
  </si>
  <si>
    <t>4.1.1.2</t>
  </si>
  <si>
    <t>Marginais (Vias laterais)</t>
  </si>
  <si>
    <t>Melhorias físicas e operacionais</t>
  </si>
  <si>
    <t>4.1.2.1</t>
  </si>
  <si>
    <t>Execução de contornos</t>
  </si>
  <si>
    <t>4.1.2.2</t>
  </si>
  <si>
    <t>4.1.2.3</t>
  </si>
  <si>
    <t xml:space="preserve">Melhorias em intersecções e acessos </t>
  </si>
  <si>
    <t>4.1.2.3.1</t>
  </si>
  <si>
    <t>4.1.2.3.1.1</t>
  </si>
  <si>
    <t>4.1.2.3.2</t>
  </si>
  <si>
    <t>4.1.2.3.2.1</t>
  </si>
  <si>
    <t>4.1.2.3.2.2</t>
  </si>
  <si>
    <t>4.1.2.4</t>
  </si>
  <si>
    <t>Duplicações</t>
  </si>
  <si>
    <t>4.1.2.4.1</t>
  </si>
  <si>
    <t>Duplicação em terreno ondulado</t>
  </si>
  <si>
    <t>4.1.2.4.2</t>
  </si>
  <si>
    <t>Duplicação em terreno plano</t>
  </si>
  <si>
    <t>4.1.2.4.3</t>
  </si>
  <si>
    <t>Duplicação em terreno montanhoso</t>
  </si>
  <si>
    <t>4.1.2.4.4</t>
  </si>
  <si>
    <t>Faixa Adicional (terceira faixa) em pista duplicada - terreno ondulado</t>
  </si>
  <si>
    <t>4.1.2.4.5</t>
  </si>
  <si>
    <t>Faixa Adicional (terceira faixa) em pista duplicada - terreno montanhoso</t>
  </si>
  <si>
    <t>OBRAS CONDICIONADAS</t>
  </si>
  <si>
    <t>Faixa Adicional - terreno montanhoso</t>
  </si>
  <si>
    <t>OAE</t>
  </si>
  <si>
    <t xml:space="preserve">OBRAS OBRIGATÓRIAS  </t>
  </si>
  <si>
    <t>Total geral OAE</t>
  </si>
  <si>
    <t xml:space="preserve">TOTAL </t>
  </si>
  <si>
    <t>TOTAL - Diamante</t>
  </si>
  <si>
    <t>Passagem Inferior</t>
  </si>
  <si>
    <t>TOTAL - Passagem Inf.</t>
  </si>
  <si>
    <t>CONSTRUÇÃO DE PASSARELA ( PISTA DUPLA, RAMPAS, ACESSOS, ESCADAS, PROTEÇÃO TELAMENTO, ILUMINAÇÃO)</t>
  </si>
  <si>
    <t>OBRAS EM MELHORIAS E AMPLIAÇÕES DE CAPACIDADE</t>
  </si>
  <si>
    <t xml:space="preserve">Corpo de BSTC dn 1,00 m - CA-2 - </t>
  </si>
  <si>
    <t>considerado 1 passagem</t>
  </si>
  <si>
    <t>Mobilização/Desmobilização</t>
  </si>
  <si>
    <t>Terrapleno / pavim.</t>
  </si>
  <si>
    <t>OAE / km</t>
  </si>
  <si>
    <t>Sub Total / km</t>
  </si>
  <si>
    <t>Total Duplicação / km</t>
  </si>
  <si>
    <t>Canteiro de Obra/Placas/outros</t>
  </si>
  <si>
    <t>OAE 13 X 40m</t>
  </si>
  <si>
    <t xml:space="preserve">OAE </t>
  </si>
  <si>
    <t>Topografia</t>
  </si>
  <si>
    <t>Sondagem</t>
  </si>
  <si>
    <t>4 S 09 002 91</t>
  </si>
  <si>
    <t>4 S 09 002 90</t>
  </si>
  <si>
    <t>M202</t>
  </si>
  <si>
    <t>Preço base jan/09 - correção IPCA</t>
  </si>
  <si>
    <t>Preço Atual - Maio/12 (R$)</t>
  </si>
  <si>
    <t xml:space="preserve">Un </t>
  </si>
  <si>
    <t>IPCA Considerado</t>
  </si>
  <si>
    <r>
      <t>Preço por metro m</t>
    </r>
    <r>
      <rPr>
        <b/>
        <vertAlign val="superscript"/>
        <sz val="10"/>
        <color theme="0"/>
        <rFont val="Arial"/>
        <family val="2"/>
      </rPr>
      <t>2</t>
    </r>
  </si>
  <si>
    <t>PAV ACOST + TERRAPLENO H =1,00M</t>
  </si>
  <si>
    <t>RETORNO OPERACIONAL</t>
  </si>
  <si>
    <t>Total / Retorno</t>
  </si>
  <si>
    <t>4.1.2.3.2.6</t>
  </si>
  <si>
    <t>Retorno Operacional</t>
  </si>
  <si>
    <t>Emulsão asfáltica RC 1C - E</t>
  </si>
  <si>
    <t>DEMONSTRATIVOS DE CUSTOS DE OBRAS 2</t>
  </si>
  <si>
    <t xml:space="preserve">DEMONSTRATIVO DE CUSTOS DE OBRAS </t>
  </si>
  <si>
    <t xml:space="preserve">DEMONSTRATIVOS DE CUSTOS DE SERVIÇOS </t>
  </si>
  <si>
    <t>Unit.</t>
  </si>
  <si>
    <t>Selecione o Lote</t>
  </si>
  <si>
    <t>Lote 5</t>
  </si>
  <si>
    <t>Auxiliar</t>
  </si>
  <si>
    <t>ICMS</t>
  </si>
  <si>
    <t>Lote 1</t>
  </si>
  <si>
    <t>BR101/BA</t>
  </si>
  <si>
    <t>Lote 2</t>
  </si>
  <si>
    <t>BR262/ES/MG</t>
  </si>
  <si>
    <t>Selecione Tipo de Insumo</t>
  </si>
  <si>
    <t>comercial</t>
  </si>
  <si>
    <t>Lote 3</t>
  </si>
  <si>
    <t>BR153/TO/GO e TO080</t>
  </si>
  <si>
    <t>TO</t>
  </si>
  <si>
    <t>Lote 4</t>
  </si>
  <si>
    <t>BR050GO/MG</t>
  </si>
  <si>
    <t xml:space="preserve"> BR060/153/262/DF/GO/MG</t>
  </si>
  <si>
    <t>Comercial</t>
  </si>
  <si>
    <t>Extraído</t>
  </si>
  <si>
    <t>Lote 6</t>
  </si>
  <si>
    <t>BR163/267/262/MS</t>
  </si>
  <si>
    <t>Lote 7</t>
  </si>
  <si>
    <t>BR163/MT</t>
  </si>
  <si>
    <t>misto</t>
  </si>
  <si>
    <t>extraído</t>
  </si>
  <si>
    <t>DTM (Km)</t>
  </si>
  <si>
    <t>DMT</t>
  </si>
  <si>
    <t>Código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</si>
  <si>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</si>
  <si>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</si>
  <si>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</si>
  <si>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</si>
  <si>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</si>
  <si>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</si>
  <si>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Atualizado maio/2012</t>
  </si>
  <si>
    <t>IPCA</t>
  </si>
  <si>
    <t>Inicial (R$)</t>
  </si>
  <si>
    <t xml:space="preserve">Custo Unitário </t>
  </si>
  <si>
    <t>Memória</t>
  </si>
  <si>
    <r>
      <t xml:space="preserve">Largura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</si>
  <si>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Pista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</si>
  <si>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Via Marginal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</si>
  <si>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BINDER -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Pista (m)</t>
    </r>
  </si>
  <si>
    <r>
      <t xml:space="preserve">Espessura </t>
    </r>
    <r>
      <rPr>
        <vertAlign val="subscript"/>
        <sz val="11"/>
        <rFont val="Arial"/>
        <family val="2"/>
      </rPr>
      <t>BINDER - Via Marginal (m)</t>
    </r>
  </si>
  <si>
    <r>
      <t xml:space="preserve">Espessura </t>
    </r>
    <r>
      <rPr>
        <vertAlign val="subscript"/>
        <sz val="11"/>
        <rFont val="Arial"/>
        <family val="2"/>
      </rPr>
      <t>Base - Pista (m)</t>
    </r>
  </si>
  <si>
    <r>
      <t xml:space="preserve">Espessura </t>
    </r>
    <r>
      <rPr>
        <vertAlign val="subscript"/>
        <sz val="11"/>
        <rFont val="Arial"/>
        <family val="2"/>
      </rPr>
      <t>Base - Via Marginal (m)</t>
    </r>
  </si>
  <si>
    <r>
      <t>Espessura</t>
    </r>
    <r>
      <rPr>
        <vertAlign val="subscript"/>
        <sz val="11"/>
        <rFont val="Arial"/>
        <family val="2"/>
      </rPr>
      <t xml:space="preserve"> Sub base - Pista (m)</t>
    </r>
  </si>
  <si>
    <r>
      <t>Espessura</t>
    </r>
    <r>
      <rPr>
        <vertAlign val="subscript"/>
        <sz val="11"/>
        <rFont val="Arial"/>
        <family val="2"/>
      </rPr>
      <t xml:space="preserve"> Sub base - Via Marginal (m)</t>
    </r>
  </si>
  <si>
    <r>
      <t>H</t>
    </r>
    <r>
      <rPr>
        <vertAlign val="subscript"/>
        <sz val="11"/>
        <rFont val="Arial"/>
        <family val="2"/>
      </rPr>
      <t>terraplenagem - Via Marginal (m)</t>
    </r>
  </si>
  <si>
    <r>
      <t>Plataforma</t>
    </r>
    <r>
      <rPr>
        <vertAlign val="subscript"/>
        <sz val="11"/>
        <rFont val="Arial"/>
        <family val="2"/>
      </rPr>
      <t xml:space="preserve"> desmatamento - Via Marginal (m)</t>
    </r>
  </si>
  <si>
    <r>
      <t xml:space="preserve">Largura </t>
    </r>
    <r>
      <rPr>
        <vertAlign val="subscript"/>
        <sz val="11"/>
        <rFont val="Arial"/>
        <family val="2"/>
      </rPr>
      <t>Plataforma implantar - Via Marginal(m)</t>
    </r>
  </si>
  <si>
    <r>
      <t>Plataforma</t>
    </r>
    <r>
      <rPr>
        <vertAlign val="subscript"/>
        <sz val="11"/>
        <rFont val="Arial"/>
        <family val="2"/>
      </rPr>
      <t xml:space="preserve"> estrut.pavimento  - Via Marginal (m)</t>
    </r>
  </si>
  <si>
    <r>
      <t>H</t>
    </r>
    <r>
      <rPr>
        <vertAlign val="subscript"/>
        <sz val="11"/>
        <rFont val="Arial"/>
        <family val="2"/>
      </rPr>
      <t>terraplenagem - Montanhoso (m)</t>
    </r>
  </si>
  <si>
    <r>
      <t>H</t>
    </r>
    <r>
      <rPr>
        <vertAlign val="subscript"/>
        <sz val="11"/>
        <rFont val="Arial"/>
        <family val="2"/>
      </rPr>
      <t>terraplenagem - Plano (m)</t>
    </r>
  </si>
  <si>
    <r>
      <t>H</t>
    </r>
    <r>
      <rPr>
        <vertAlign val="subscript"/>
        <sz val="11"/>
        <rFont val="Arial"/>
        <family val="2"/>
      </rPr>
      <t>terraplenagem - Ondulado (m)</t>
    </r>
  </si>
  <si>
    <t>(Altura média 1,5m x plataforma) x 10% (parte. no vol.corte total)</t>
  </si>
  <si>
    <t>(Altura média 4,5m x plataforma) x 70% (parte. no vol.corte total)</t>
  </si>
  <si>
    <t>(Altura média 4,5m x plataforma) x 10% (parte. no vol.corte total)</t>
  </si>
  <si>
    <t>(Altura média 4,5m x plataforma) x 20% (parte. no vol.corte total)</t>
  </si>
  <si>
    <t>(Altura média 3,0m x plataforma) x 10% (parte. no vol.corte total)</t>
  </si>
  <si>
    <t>(Altura média 3,0m x plataforma) x 70% (parte. no vol.corte total)</t>
  </si>
  <si>
    <t>FAIXA ADICIONAL (COM ACOSTAMENTO) - TERRENO PLANO</t>
  </si>
  <si>
    <t>Faixa Adicional (terceira faixa) em pista duplicada - terreno plano</t>
  </si>
  <si>
    <t>4.1.2.4.6</t>
  </si>
  <si>
    <t>Ver Volume 3 - Tomo XXXX</t>
  </si>
  <si>
    <r>
      <t xml:space="preserve">Largura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</si>
  <si>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</si>
  <si>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</si>
  <si>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Ver Volume 3 - Tomo VI</t>
  </si>
  <si>
    <t>(Altura média 1,5m x plataforma) x 20% (parte. no vol.corte total)</t>
  </si>
  <si>
    <t>Definido como 7,5% do volume compactado</t>
  </si>
  <si>
    <t>Volume de Corte x Adensamento do Solo</t>
  </si>
  <si>
    <t>Desmatamento da área a ser ocupada pela pista nova (Largura da Plataforma de Pista Duplicada - Largura da Plataforma de Pista Simples)</t>
  </si>
  <si>
    <t>(Altura média 1,5m x plataforma) x 70% (parte. no vol.corte total)</t>
  </si>
  <si>
    <t>Regularização da área a ser ocupada pela pista nova (Largura da Plataforma de Pista Duplicada - Largura da Plataforma de Pista Simples)</t>
  </si>
  <si>
    <t>Largura da Pista a ser Implantada x Altura da Sub Base</t>
  </si>
  <si>
    <t>Largura da Pista a ser Implantada x Altura da Base</t>
  </si>
  <si>
    <t>Área total da Pista a ser implantada</t>
  </si>
  <si>
    <t>Área da pista antiga a ser demolida</t>
  </si>
  <si>
    <t>Área total da pista a ser implantada</t>
  </si>
  <si>
    <t>Não Considerado</t>
  </si>
  <si>
    <t>Adotado - 1 a cada 100m (apenas no lado da ampliação)</t>
  </si>
  <si>
    <t>Adotado - Extensão média de 20m em 6 travessias</t>
  </si>
  <si>
    <t>Adotado - Defensas em 25% da extensão (ambos os lados)</t>
  </si>
  <si>
    <t>Adotado - Dreno em 25% da extensão (ambos os lados)</t>
  </si>
  <si>
    <t>Adotado - Dreno em 50% da extensão (ambos os lados)</t>
  </si>
  <si>
    <t>Adotado - 1 balizador a cada 20,0m em 25% do trecho (ambos os lados)</t>
  </si>
  <si>
    <t>(Altura média 3,0m x plataforma) x 20% (parte. no vol.corte total)</t>
  </si>
  <si>
    <t>Adotado - 1 balizador a cada 20,0m em 50% do trecho (ambos os lados)</t>
  </si>
  <si>
    <t>Adotado - 1 balizador a cada 20,0m em 75% do trecho (ambos os lados)</t>
  </si>
  <si>
    <r>
      <t xml:space="preserve">Largura Total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</si>
  <si>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</si>
  <si>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</si>
  <si>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</si>
  <si>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-</t>
  </si>
  <si>
    <r>
      <t xml:space="preserve">Largura </t>
    </r>
    <r>
      <rPr>
        <b/>
        <vertAlign val="subscript"/>
        <sz val="11"/>
        <rFont val="Arial"/>
        <family val="2"/>
      </rPr>
      <t>Pista a ser Implantada (m)</t>
    </r>
  </si>
  <si>
    <r>
      <t xml:space="preserve">Largura </t>
    </r>
    <r>
      <rPr>
        <b/>
        <vertAlign val="subscript"/>
        <sz val="11"/>
        <rFont val="Arial"/>
        <family val="2"/>
      </rPr>
      <t>Pista a ser Demolida (m)</t>
    </r>
  </si>
  <si>
    <r>
      <t xml:space="preserve">Largura </t>
    </r>
    <r>
      <rPr>
        <b/>
        <vertAlign val="subscript"/>
        <sz val="11"/>
        <rFont val="Arial"/>
        <family val="2"/>
      </rPr>
      <t>Faixa de Desmatamento (m)</t>
    </r>
  </si>
  <si>
    <t>Execução de Camada de Binder</t>
  </si>
  <si>
    <t>Área de faixas de rolamento e de Faixas de Segurança a serem implantadas x Altura do binder</t>
  </si>
  <si>
    <t>Área de plataforma a ser implantada * Altura de CBUQ</t>
  </si>
  <si>
    <r>
      <t xml:space="preserve">Largura </t>
    </r>
    <r>
      <rPr>
        <b/>
        <vertAlign val="subscript"/>
        <sz val="11"/>
        <rFont val="Arial"/>
        <family val="2"/>
      </rPr>
      <t>Faixa Trafegável a ser Implantada (m)</t>
    </r>
  </si>
  <si>
    <t>Área de faixas trafegáveis a serem implantadas x Altura do binder</t>
  </si>
  <si>
    <t>Area total do Canteiro Central e das Faixas Laterais (3m)</t>
  </si>
  <si>
    <t>Area total das Faixas Laterais (2 x 1,5m)</t>
  </si>
  <si>
    <t>Adotado - 1 marco por quilometro (ambos os lados)</t>
  </si>
  <si>
    <t>Regularização da área a ser ocupada pela pista nova</t>
  </si>
  <si>
    <t>Concreto Fck = 25 MPa</t>
  </si>
  <si>
    <t>Considerado diretamento no item sinalização horizontal, do cronograma</t>
  </si>
  <si>
    <t>OAE - 13,00m x 75,00m</t>
  </si>
  <si>
    <t>Comprimento</t>
  </si>
  <si>
    <t>Largura</t>
  </si>
  <si>
    <t>un.</t>
  </si>
  <si>
    <t>Preço por metro m de uma OAE de 13m de largura</t>
  </si>
  <si>
    <r>
      <t xml:space="preserve">Largura </t>
    </r>
    <r>
      <rPr>
        <vertAlign val="subscript"/>
        <sz val="11"/>
        <rFont val="Arial"/>
        <family val="2"/>
      </rPr>
      <t>Aceiros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</si>
  <si>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</si>
  <si>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</si>
  <si>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</si>
  <si>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(m)</t>
    </r>
  </si>
  <si>
    <r>
      <t xml:space="preserve">Largura Total </t>
    </r>
    <r>
      <rPr>
        <vertAlign val="subscript"/>
        <sz val="11"/>
        <rFont val="Arial"/>
        <family val="2"/>
      </rPr>
      <t>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</si>
  <si>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Aceiros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</si>
  <si>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</si>
  <si>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e Aceiros (m)</t>
    </r>
  </si>
  <si>
    <t>4 (C/ Canteiro)</t>
  </si>
  <si>
    <r>
      <t xml:space="preserve">Largura Total </t>
    </r>
    <r>
      <rPr>
        <b/>
        <vertAlign val="subscript"/>
        <sz val="11"/>
        <rFont val="Arial"/>
        <family val="2"/>
      </rPr>
      <t>Área Pavimentada (m)</t>
    </r>
  </si>
  <si>
    <t>Taludes</t>
  </si>
  <si>
    <t>Simples</t>
  </si>
  <si>
    <t>Dupla</t>
  </si>
  <si>
    <t>Pistas - Faixas Por Sentido</t>
  </si>
  <si>
    <t>Obra de Arte (Via Local no Viaduto)</t>
  </si>
  <si>
    <t>Volume 1 (x1)</t>
  </si>
  <si>
    <t>Volume 2 (x1)</t>
  </si>
  <si>
    <t>Volume 3 (x2)</t>
  </si>
  <si>
    <t>Volume 4 (x2)</t>
  </si>
  <si>
    <t>Altura</t>
  </si>
  <si>
    <t>Profundidade</t>
  </si>
  <si>
    <t>Volume</t>
  </si>
  <si>
    <t>Adotado 2 balizadores por lado a cada 60 metros (Manual DNER)</t>
  </si>
  <si>
    <t>Não Utilizado</t>
  </si>
  <si>
    <t>Proteção dos dois taludes em 100% da extensão</t>
  </si>
  <si>
    <t>1 tacha a cada 8 metros (nas linhas de bordo)</t>
  </si>
  <si>
    <t>Adotado 1 por descida d'água</t>
  </si>
  <si>
    <t>Adota uma descida na cota 6 e outra na cota 3 por lado do talude</t>
  </si>
  <si>
    <t>Extensão total dos taludes em ambos os lados</t>
  </si>
  <si>
    <t>Extensão total das Alças</t>
  </si>
  <si>
    <t>1 tacha a cada 8 metros (nas linhas de bordo) 1 tacha a cada 4 metros (linha de centro)</t>
  </si>
  <si>
    <t>2 faixas contínuas e 1 faixa tracejada em toda a extensão</t>
  </si>
  <si>
    <t>4 Faixas contínuas com 10 cm de Largura em toda a extensão</t>
  </si>
  <si>
    <t>Centro das rotatórias</t>
  </si>
  <si>
    <t>Ver cálculos ao lado</t>
  </si>
  <si>
    <t>Ver cálculos ao lado (Adotado 70%)</t>
  </si>
  <si>
    <t>Ver cálculos ao lado (Adotado 30%)</t>
  </si>
  <si>
    <t>Volume Total</t>
  </si>
  <si>
    <t>Área Total</t>
  </si>
  <si>
    <t>Pavimentação</t>
  </si>
  <si>
    <t>APENAS PISTA ABAIXO DO VIADUTO</t>
  </si>
  <si>
    <t>Extensão total do canteiro central nos taludes em ambos os lados</t>
  </si>
  <si>
    <t>Hidrosemeadura</t>
  </si>
  <si>
    <t>Área Lateral dos Taludes e Faixa da rodovia</t>
  </si>
  <si>
    <t>1 tacha a cada 4 metros (nas linhas centrais)</t>
  </si>
  <si>
    <t>Passagem Inferior Pista Simples - Terrapleno e Pavimentação</t>
  </si>
  <si>
    <t>Pavimentação (Apenas Pista Abaixo do Viaduto)</t>
  </si>
  <si>
    <t>4 Faixas contínuas com 10 cm de Largura em toda a extensão e 2 faixas tracejadas com cadencia 4/12</t>
  </si>
  <si>
    <t>Passagem Inferior Pista Dupla - Terrapleno e Pavimentação</t>
  </si>
  <si>
    <t>4 Escadas+Acessos e 2 Passeios sob o viaduto (2,5m de largura)</t>
  </si>
  <si>
    <t>Diamante - Terrapleno e Pavimentação das Alças + Passagem Inferior em Pista Simples</t>
  </si>
  <si>
    <t>Área do trecho a ser desmatado desconsiderando a área já desmatada pela PI</t>
  </si>
  <si>
    <t>Área de Regularização x Altura de Sub-base</t>
  </si>
  <si>
    <t>Área de Regularização x Altura de Base</t>
  </si>
  <si>
    <t>Área de Regularização</t>
  </si>
  <si>
    <t>Área de Regularização x Altura de CBUQ</t>
  </si>
  <si>
    <t>Área de Regularização x Altura de Binder</t>
  </si>
  <si>
    <t>Volume de corte x Adensamento</t>
  </si>
  <si>
    <t>Aproximadamente 7,5% do solo compactado</t>
  </si>
  <si>
    <t>4.1.2.3.2.3-a</t>
  </si>
  <si>
    <t>4.1.2.3.2.3-b</t>
  </si>
  <si>
    <t>Interconexão diamante (Passagem Inferior em Pista Simples)</t>
  </si>
  <si>
    <t>Interconexão diamante (Passagem Inferior em Pista Dupla)</t>
  </si>
  <si>
    <t>Adotado 6 A-12, 6 R-2, 10 R24, 6 R19, 2 placas indicativas de 12m² e 2 de 8m²</t>
  </si>
  <si>
    <t>4 Alças de 145m x 8m + 2 rotatória de 24m de raio médio x 8m + 2 saídas de 15m de comprimento x 13,8 m</t>
  </si>
  <si>
    <t>Implantação de Defensas Metálicas</t>
  </si>
  <si>
    <t>Caixa para estrutura do Pavimento (70%)</t>
  </si>
  <si>
    <t>Caixa para estrutura do Pavimento (30%)</t>
  </si>
  <si>
    <r>
      <t>Adotado - 2 placas de 8,0m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</si>
  <si>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10,0m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</si>
  <si>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12,0m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</si>
  <si>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t>Adotado - Defensas em 35% da extensão (ambos os lados)</t>
  </si>
  <si>
    <t>Adotado - Defensas em 50% da extensão (ambos os lados)</t>
  </si>
  <si>
    <t>Adotado - Dreno em 35% da extensão (ambos os lados)</t>
  </si>
  <si>
    <t>(Altura média 1,0m x plataforma) x 70% (parte. no vol.corte total)</t>
  </si>
  <si>
    <t>(Altura média 1,0m x plataforma) x 20% (parte. no vol.corte total)</t>
  </si>
  <si>
    <t>(Altura média 1,0m x plataforma) x 10% (parte. no vol.corte total)</t>
  </si>
  <si>
    <t>Desmatamento da área a ser ocupada pela pista nova (Largura da Plataforma de 10,5m)</t>
  </si>
  <si>
    <t>Regularização da área a ser ocupada pelo pavimento pista nova (2 faixas de 3,5m + 2 faixas de segurança de 0,5m)</t>
  </si>
  <si>
    <t>Extensão total no lado do passeio</t>
  </si>
  <si>
    <t>Considerado 4 placas de 2,0 m2 por quilômetro</t>
  </si>
  <si>
    <t>2 faixas contínuas de 10 cm de espessura e 1 faixa tracejada com cadencia 4/12</t>
  </si>
  <si>
    <t>Passeio com 2,5 m de largura em 1 lado</t>
  </si>
  <si>
    <t>Faixa Adicional - terreno ondulado</t>
  </si>
  <si>
    <t>Faixa Adicional - terreno plano</t>
  </si>
  <si>
    <t>GALERIA 9,5 X 5,5</t>
  </si>
  <si>
    <t>Concreto</t>
  </si>
  <si>
    <t>Aço</t>
  </si>
  <si>
    <t>Forma</t>
  </si>
  <si>
    <t>Terraplenagem</t>
  </si>
  <si>
    <t>Reaterro</t>
  </si>
  <si>
    <t>4.1.2.3.2.4-a</t>
  </si>
  <si>
    <t>4.1.2.3.2.4-b</t>
  </si>
  <si>
    <t>Interconexão trombeta (Passagem Inferior em Pista Simples)</t>
  </si>
  <si>
    <t>Interconexão trombeta (Passagem Inferior em Pista Dupla)</t>
  </si>
  <si>
    <t>Apenas um dos lados</t>
  </si>
  <si>
    <t>Centro da rotatória</t>
  </si>
  <si>
    <t>Adotado 4 A-12, 4 R-2, 8 R24, 4 R19, 2 placas indicativas de 12m² e 2 de 8m²</t>
  </si>
  <si>
    <t>4.1.2.3.2.5-a</t>
  </si>
  <si>
    <t>4.1.2.3.2.5-b</t>
  </si>
  <si>
    <t>Interconexão trevo (Passagem Inferior em Pista Simples)</t>
  </si>
  <si>
    <t>Interconexão trevo (Passagem Inferior em Pista Dupla)</t>
  </si>
  <si>
    <t>Trombeta - Terrapleno e Pavimentação das Alças + Passagem Inferior em Pista Dupla</t>
  </si>
  <si>
    <t>2 Alças de 145m x 8m + 2 Alças de 145m x 4m + 1 rotatória de 24m de raio médio x 8m + 1 saída de 15m de comprimento x 13,8 m</t>
  </si>
  <si>
    <t>4 Alças de 145m x 8m + 1 rotatória de 24m de raio médio x 8m + 1 saída de 15m de comprimento x 31 m</t>
  </si>
  <si>
    <t>Nos 2 lados</t>
  </si>
  <si>
    <t>2/3 da extensão do lado externo das alças circulares</t>
  </si>
  <si>
    <t>Centro das alças e área entre as alças</t>
  </si>
  <si>
    <t xml:space="preserve">2 faixas contínuas em pista simples e 2 faixas contínuas e 1 tracejada em pista dupla </t>
  </si>
  <si>
    <t>4 Alças de 175m x 8m + 4 Alças de 145m x 8m + 2 saídas de 15m de comprimento x 31 m</t>
  </si>
  <si>
    <t>Trombeta - Terrapleno e Pavimentação das Alças + Passagem Inferior em Pista Simples</t>
  </si>
  <si>
    <t>Trevo - Terrapleno e Pavimentação das Alças + Passagem Inferior em Pista Simples</t>
  </si>
  <si>
    <t>2 (N Jersey)</t>
  </si>
  <si>
    <t>Adotado - 1 marco por quilometro em ambos os lados</t>
  </si>
  <si>
    <t>Extensão total</t>
  </si>
  <si>
    <t>4.1.2.4.7</t>
  </si>
  <si>
    <t>4.1.2.4.8</t>
  </si>
  <si>
    <t>4.1.2.4.9</t>
  </si>
  <si>
    <t>Duplicação em terreno plano (New Jersey)</t>
  </si>
  <si>
    <t>Duplicação em terreno montanhoso (New Jersey)</t>
  </si>
  <si>
    <t>Duplicação em terreno ondulado (New Jersey)</t>
  </si>
  <si>
    <t>4.1.2.3.2.3</t>
  </si>
  <si>
    <t>Interconexão diamante</t>
  </si>
  <si>
    <t>um</t>
  </si>
  <si>
    <t>4.1.2.3.2.4</t>
  </si>
  <si>
    <t>Interconexão trombeta</t>
  </si>
  <si>
    <t>4.1.2.3.2.5</t>
  </si>
  <si>
    <t>Interconexão trevo</t>
  </si>
  <si>
    <t>Estado 1</t>
  </si>
  <si>
    <t>Estado 2</t>
  </si>
  <si>
    <t>% de trechos urbanos</t>
  </si>
  <si>
    <t>Item Cronograma</t>
  </si>
  <si>
    <t>ANP</t>
  </si>
  <si>
    <t>Dnit</t>
  </si>
  <si>
    <t>Aço - Comercial</t>
  </si>
  <si>
    <t>Areia - Comercial</t>
  </si>
  <si>
    <t>Areia - Local</t>
  </si>
  <si>
    <t>Asfalto Diluído</t>
  </si>
  <si>
    <t>Brita - Comercial</t>
  </si>
  <si>
    <t>Brita - Local</t>
  </si>
  <si>
    <t>CBUQ - Local</t>
  </si>
  <si>
    <t>Cimento Asfáltico - Comercial</t>
  </si>
  <si>
    <t>Cimento Portland - Comercial</t>
  </si>
  <si>
    <t>Concreto - Local</t>
  </si>
  <si>
    <t>Emulsão Asfáltica - Comercial</t>
  </si>
  <si>
    <t>Emulsão Asfáltica - Local</t>
  </si>
  <si>
    <t>Entulho/Resíduos</t>
  </si>
  <si>
    <t>Filler - Comercial</t>
  </si>
  <si>
    <t>Forma de Madeira</t>
  </si>
  <si>
    <t>Grama</t>
  </si>
  <si>
    <t>Material de jazida</t>
  </si>
  <si>
    <t>Material Demolido</t>
  </si>
  <si>
    <t>Material Fresado</t>
  </si>
  <si>
    <t>Mourão - Local</t>
  </si>
  <si>
    <t>Pedra de mão - comercial</t>
  </si>
  <si>
    <t>Rachão - comercial</t>
  </si>
  <si>
    <t>Tubos de concreto</t>
  </si>
  <si>
    <t>Levantamento - ANP</t>
  </si>
  <si>
    <t>Valores c/ ICMS e c/ LDI</t>
  </si>
  <si>
    <t>LDI (Mat. Betuminosos)</t>
  </si>
  <si>
    <t>M102</t>
  </si>
  <si>
    <t>M106</t>
  </si>
  <si>
    <t>Atividade / Serviço</t>
  </si>
  <si>
    <t>Und</t>
  </si>
  <si>
    <t>1 A 00 001 05</t>
  </si>
  <si>
    <t>Transp. local c/ basc. 10m3 rodov. não pav (const)</t>
  </si>
  <si>
    <t>1 A 00 001 06</t>
  </si>
  <si>
    <t>Transp. local c/ basc. 10m3 rodov. não pav (consv)</t>
  </si>
  <si>
    <t>1 A 00 001 07</t>
  </si>
  <si>
    <t>Transp. local c/ basc. 10m3 rodov. não pav (restr)</t>
  </si>
  <si>
    <t>1 A 00 001 08</t>
  </si>
  <si>
    <t>Transporte local c/ basc. p/ rocha rodov. não pav.</t>
  </si>
  <si>
    <t>1 A 00 001 40</t>
  </si>
  <si>
    <t>Transp. local c/ carroceria 15 t rodov. não pav.</t>
  </si>
  <si>
    <t>1 A 00 001 41</t>
  </si>
  <si>
    <t>Transporte local c/ carroceria 4t rodov. não pav.</t>
  </si>
  <si>
    <t>1 A 00 001 50</t>
  </si>
  <si>
    <t>Transporte local c/ betoneira rodov. não pav.</t>
  </si>
  <si>
    <t>1 A 00 001 60</t>
  </si>
  <si>
    <t>Transp. local c/ carroc. c/ guind. rodov. não pav.</t>
  </si>
  <si>
    <t>1 A 00 001 90</t>
  </si>
  <si>
    <t>Transporte comercial c/ carroc. rodov. não pav.</t>
  </si>
  <si>
    <t>1 A 00 001 91</t>
  </si>
  <si>
    <t>Transporte comercial c/ basc. 10m3 rod. não pav.</t>
  </si>
  <si>
    <t>Transporte local c/ basc. 5m3 rodov. pav.</t>
  </si>
  <si>
    <t>1 A 00 002 03</t>
  </si>
  <si>
    <t>Transp. local material para remendos</t>
  </si>
  <si>
    <t>1 A 00 002 04</t>
  </si>
  <si>
    <t>Transporte Local CBUQ c/ caçamba térmica</t>
  </si>
  <si>
    <t>Transp. local c/ basc. 10m3 rodov. pav. (const)</t>
  </si>
  <si>
    <t>1 A 00 002 06</t>
  </si>
  <si>
    <t>Transp. local c/ basc. 10m3 rodov. pav. (consv)</t>
  </si>
  <si>
    <t>Transp. local c/ basc. 10m3 rodov. pav. (restr)</t>
  </si>
  <si>
    <t>1 A 00 002 08</t>
  </si>
  <si>
    <t>Transporte local c/ basc. p/ rocha rodov. pav.</t>
  </si>
  <si>
    <t>Transporte local c/ carroceria 15 t rodov. pav.</t>
  </si>
  <si>
    <t>1 A 00 002 41</t>
  </si>
  <si>
    <t>Transporte local c/ carroceria 4t rodov. pav.</t>
  </si>
  <si>
    <t>Transporte local c/ betoneira rodov. pav.</t>
  </si>
  <si>
    <t>Transp. local c/ carroceria c/ guind. rodov. pav.</t>
  </si>
  <si>
    <t>Transporte comercial c/ carroceria rodov. pav.</t>
  </si>
  <si>
    <t>1 A 00 002 91</t>
  </si>
  <si>
    <t>Transporte comercial c/ basc. 10m3 rod. pav.</t>
  </si>
  <si>
    <t>1 A 00 102 00</t>
  </si>
  <si>
    <t>Transporte local de material betuminoso</t>
  </si>
  <si>
    <t>1 A 00 112 90</t>
  </si>
  <si>
    <t>Transporte comercial  material betuminoso a quente</t>
  </si>
  <si>
    <t>1 A 00 112 91</t>
  </si>
  <si>
    <t>Transporte comercial  material betuminoso a frio</t>
  </si>
  <si>
    <t>1 A 00 201 70</t>
  </si>
  <si>
    <t>Transp. local água c/ cam. tanque rodov. não pav.</t>
  </si>
  <si>
    <t>Transp. local de água c/ cam. tanque rodov. pav.</t>
  </si>
  <si>
    <t>1 A 00 301 00</t>
  </si>
  <si>
    <t>Fornecimento de Aço CA-25</t>
  </si>
  <si>
    <t>1 A 00 302 00</t>
  </si>
  <si>
    <t>Fornecimento de Aço CA-50</t>
  </si>
  <si>
    <t>Fornecimento de Aço CA-60</t>
  </si>
  <si>
    <t>1 A 00 716 00</t>
  </si>
  <si>
    <t>Areia comercial</t>
  </si>
  <si>
    <t>Brita Comercial</t>
  </si>
  <si>
    <t>1 A 00 901 01</t>
  </si>
  <si>
    <t>Alvenaria de pedra argamassada</t>
  </si>
  <si>
    <t>1 A 00 901 51</t>
  </si>
  <si>
    <t>Alvenaria de pedra argamassada AC/PC</t>
  </si>
  <si>
    <t>1 A 00 902 01</t>
  </si>
  <si>
    <t>Alvenaria de tijolos</t>
  </si>
  <si>
    <t>1 A 00 902 51</t>
  </si>
  <si>
    <t>Alvenaria de tijolos AC</t>
  </si>
  <si>
    <t>1 A 00 903 01</t>
  </si>
  <si>
    <t>Dentes para bueiros duplos D=1,00 m</t>
  </si>
  <si>
    <t>1 A 00 903 51</t>
  </si>
  <si>
    <t>Dentes para bueiros duplos D=1,00 m AC/BC/PC</t>
  </si>
  <si>
    <t>1 A 00 904 01</t>
  </si>
  <si>
    <t>Dentes para bueiros duplos D=1,20 m</t>
  </si>
  <si>
    <t>1 A 00 904 51</t>
  </si>
  <si>
    <t>Dentes para bueiros duplos D=1,20 m AC/BC/PC</t>
  </si>
  <si>
    <t>1 A 00 905 01</t>
  </si>
  <si>
    <t>Dentes para bueiros duplos D=1,50 m</t>
  </si>
  <si>
    <t>1 A 00 905 51</t>
  </si>
  <si>
    <t>Dentes para bueiros duplos D=1,50 m AC/BC/PC</t>
  </si>
  <si>
    <t>1 A 00 906 01</t>
  </si>
  <si>
    <t>Dentes para bueiros simples D=0,60 m</t>
  </si>
  <si>
    <t>1 A 00 906 51</t>
  </si>
  <si>
    <t>Dentes para bueiros simples D=0,60 m AC/BC/PC</t>
  </si>
  <si>
    <t>1 A 00 907 01</t>
  </si>
  <si>
    <t>Dentes para bueiros simples D=0,80 m</t>
  </si>
  <si>
    <t>1 A 00 907 51</t>
  </si>
  <si>
    <t>Dentes para bueiros simples D=0,80 m AC/BC/PC</t>
  </si>
  <si>
    <t>1 A 00 908 01</t>
  </si>
  <si>
    <t>Dentes para bueiros simples D=1,00 m</t>
  </si>
  <si>
    <t>1 A 00 908 51</t>
  </si>
  <si>
    <t>Dentes para bueiros simples D=1,00 m AC/BC/PC</t>
  </si>
  <si>
    <t>1 A 00 909 01</t>
  </si>
  <si>
    <t>Dentes para bueiros simples D=1,20 m</t>
  </si>
  <si>
    <t>1 A 00 909 51</t>
  </si>
  <si>
    <t>Dentes para bueiros simples D=1,20 m AC/BC/PC</t>
  </si>
  <si>
    <t>1 A 00 910 01</t>
  </si>
  <si>
    <t>Dentes para bueiros simples D=1,50 m</t>
  </si>
  <si>
    <t>1 A 00 910 51</t>
  </si>
  <si>
    <t>Dentes para bueiros simples D=1,50 m AC/BC/PC</t>
  </si>
  <si>
    <t>1 A 00 911 01</t>
  </si>
  <si>
    <t>Dentes para bueiros triplos D=1,00 m</t>
  </si>
  <si>
    <t>1 A 00 911 51</t>
  </si>
  <si>
    <t>Dentes para bueiros triplos D=1,00 m AC/BC/PC</t>
  </si>
  <si>
    <t>1 A 00 912 01</t>
  </si>
  <si>
    <t>Dentes para bueiros triplos D=1,20 m</t>
  </si>
  <si>
    <t>1 A 00 912 51</t>
  </si>
  <si>
    <t>Dentes para bueiros triplos D=1,20 m AC/BC/PC</t>
  </si>
  <si>
    <t>1 A 00 913 01</t>
  </si>
  <si>
    <t>Dentes para bueiros triplos D=1,50 m</t>
  </si>
  <si>
    <t>1 A 00 913 51</t>
  </si>
  <si>
    <t>Dentes para bueiros triplos D=1,50 m AC/BC/PC</t>
  </si>
  <si>
    <t>1 A 00 961 00</t>
  </si>
  <si>
    <t>Peças de Desgaste do Britador 30m3/h</t>
  </si>
  <si>
    <t>cjh</t>
  </si>
  <si>
    <t>1 A 00 962 00</t>
  </si>
  <si>
    <t>Peças de Desgaste do Britador 9 a 20m3/h</t>
  </si>
  <si>
    <t>1 A 00 963 00</t>
  </si>
  <si>
    <t>Peças de Desgaste do Britador 80m3/h</t>
  </si>
  <si>
    <t>1 A 00 964 00</t>
  </si>
  <si>
    <t>Peças de desgaste britador prod. de rachão</t>
  </si>
  <si>
    <t>1 A 00 999 06</t>
  </si>
  <si>
    <t>Solo local / selo de argila apiloado</t>
  </si>
  <si>
    <t>Limpeza camada vegetal em jazida (const e restr.)</t>
  </si>
  <si>
    <t>1 A 01 100 02</t>
  </si>
  <si>
    <t>Limpeza de camada vegetal em jazida (consv)</t>
  </si>
  <si>
    <t>1 A 01 105 01</t>
  </si>
  <si>
    <t>Expurgo de jazida (const e restr)</t>
  </si>
  <si>
    <t>Expurgo de jazida (consv)</t>
  </si>
  <si>
    <t>1 A 01 111 00</t>
  </si>
  <si>
    <t>Material de base (conserv)</t>
  </si>
  <si>
    <t>1 A 01 111 01</t>
  </si>
  <si>
    <t>Esc. e carga material de jazida (consv)</t>
  </si>
  <si>
    <t>Escav. e carga de mater. de jazida(const e restr)</t>
  </si>
  <si>
    <t>1 A 01 150 01</t>
  </si>
  <si>
    <t>Rocha p/ britagem c/ perfur. sobre esteira</t>
  </si>
  <si>
    <t>1 A 01 150 02</t>
  </si>
  <si>
    <t>Rocha p/ britagem com perfuratriz manual</t>
  </si>
  <si>
    <t>1 A 01 155 01</t>
  </si>
  <si>
    <t>Rachão ou pedra-de-mão produzidos-(const e rest)</t>
  </si>
  <si>
    <t>1 A 01 155 51</t>
  </si>
  <si>
    <t>Rachão ou pedra-de-mão comercial (cont e rest)/ PC</t>
  </si>
  <si>
    <t>1 A 01 170 01</t>
  </si>
  <si>
    <t>Areia extraída com escavadeira hidráulica</t>
  </si>
  <si>
    <t>1 A 01 170 02</t>
  </si>
  <si>
    <t>Areia extraída com trator e carregadeira</t>
  </si>
  <si>
    <t>Areia extraída com draga de sucção (tipo bomba)</t>
  </si>
  <si>
    <t>1 A 01 200 01</t>
  </si>
  <si>
    <t>Brita produzida em central de britagem de 80 m3/h</t>
  </si>
  <si>
    <t>1 A 01 200 02</t>
  </si>
  <si>
    <t>Brita produzida em central de britagem de 30 m3/h</t>
  </si>
  <si>
    <t>1 A 01 200 04</t>
  </si>
  <si>
    <t>Pedra de mão produzida manualmente (consv)</t>
  </si>
  <si>
    <t>1 A 01 390 02</t>
  </si>
  <si>
    <t>Usinagem de CBUQ (capa de rolamento)</t>
  </si>
  <si>
    <t>1 A 01 390 03</t>
  </si>
  <si>
    <t>Usinagem de CBUQ (binder)</t>
  </si>
  <si>
    <t>1 A 01 390 22</t>
  </si>
  <si>
    <t>Usinagem de CBUQ c/ cal hidr. (capa de rolamento)</t>
  </si>
  <si>
    <t>1 A 01 390 52</t>
  </si>
  <si>
    <t>Usinagem de CBUQ (capa de rolamento) AC/BC</t>
  </si>
  <si>
    <t>1 A 01 390 53</t>
  </si>
  <si>
    <t>Usinagem de CBUQ (binder) AC/BC</t>
  </si>
  <si>
    <t>1 A 01 390 72</t>
  </si>
  <si>
    <t>Usinagem de CBUQ (capa de rolam.) AC/BC c cal hidr</t>
  </si>
  <si>
    <t>1 A 01 391 02</t>
  </si>
  <si>
    <t>Usinagem de areia-asfalto</t>
  </si>
  <si>
    <t>1 A 01 391 52</t>
  </si>
  <si>
    <t>Usinagem de areia-asfalto AC</t>
  </si>
  <si>
    <t>1 A 01 395 01</t>
  </si>
  <si>
    <t>Usinagem de brita graduada</t>
  </si>
  <si>
    <t>1 A 01 395 02</t>
  </si>
  <si>
    <t>Usinagem de solo-brita</t>
  </si>
  <si>
    <t>1 A 01 395 03</t>
  </si>
  <si>
    <t>Usinagem de agregados p/ micro-revestimento</t>
  </si>
  <si>
    <t>1 A 01 395 51</t>
  </si>
  <si>
    <t>Usinagem de brita graduada BC</t>
  </si>
  <si>
    <t>Usinagem de solo-brita BC</t>
  </si>
  <si>
    <t>1 A 01 395 53</t>
  </si>
  <si>
    <t>Usinagem de agregados p/ micro-revestimento BC</t>
  </si>
  <si>
    <t>1 A 01 396 01</t>
  </si>
  <si>
    <t>Usinagem de solo-cimento</t>
  </si>
  <si>
    <t>1 A 01 396 02</t>
  </si>
  <si>
    <t>Usinagem de solo melhorado com cimento.</t>
  </si>
  <si>
    <t>1 A 01 397 02</t>
  </si>
  <si>
    <t>Usinagem de P.M.F.</t>
  </si>
  <si>
    <t>1 A 01 397 52</t>
  </si>
  <si>
    <t>Usinagem de P.M.F. AC/BC</t>
  </si>
  <si>
    <t>1 A 01 398 02</t>
  </si>
  <si>
    <t>Usinagem de CBUQ p/ reciclagem em usina fixa.</t>
  </si>
  <si>
    <t>1 A 01 398 52</t>
  </si>
  <si>
    <t>Usinagem de CBUQ p/ reciclagem em usina fixa BC</t>
  </si>
  <si>
    <t>1 A 01 401 01</t>
  </si>
  <si>
    <t>Forma comum de madeira</t>
  </si>
  <si>
    <t>Forma de placa compensada resinada</t>
  </si>
  <si>
    <t>1 A 01 403 01</t>
  </si>
  <si>
    <t>Forma de placa compensada plastificada</t>
  </si>
  <si>
    <t>1 A 01 404 01</t>
  </si>
  <si>
    <t>1 A 01 405 01</t>
  </si>
  <si>
    <t>Andaime de madeira</t>
  </si>
  <si>
    <t>1 A 01 407 01</t>
  </si>
  <si>
    <t>Confecção e lançam. de concreto magro em betoneira</t>
  </si>
  <si>
    <t>1 A 01 407 51</t>
  </si>
  <si>
    <t>Conf.e lanç. de concreto magro em betoneira AC/BC</t>
  </si>
  <si>
    <t>Concreto fck=10MPa contr raz uso geral conf e lanç</t>
  </si>
  <si>
    <t>1 A 01 410 51</t>
  </si>
  <si>
    <t>Concr.fck=10MPa c.raz uso ger conf/lanç AC/BC</t>
  </si>
  <si>
    <t>1 A 01 412 01</t>
  </si>
  <si>
    <t>Concreto fck=15MPa contr raz uso geral conf e lanç</t>
  </si>
  <si>
    <t>1 A 01 412 51</t>
  </si>
  <si>
    <t>Concr.fck=15MPa c.raz uso ger conf/lanç AC/BC</t>
  </si>
  <si>
    <t>1 A 01 415 01</t>
  </si>
  <si>
    <t>Concr estr fck=15MPa contr raz uso ger conf e lanç</t>
  </si>
  <si>
    <t>1 A 01 415 51</t>
  </si>
  <si>
    <t>Concr estr fck=15MPa c.raz uso ger conf/lanç AC/BC</t>
  </si>
  <si>
    <t>1 A 01 418 01</t>
  </si>
  <si>
    <t>Concr estr fck=18MPa contr raz uso ger conf e lanç</t>
  </si>
  <si>
    <t>1 A 01 418 51</t>
  </si>
  <si>
    <t>Concr.estr fck=18MPa c.raz uso ger conf/lanç AC/BC</t>
  </si>
  <si>
    <t>1 A 01 422 01</t>
  </si>
  <si>
    <t>Concr estr fck=25MPa contr raz uso ger conf e lanç</t>
  </si>
  <si>
    <t>1 A 01 422 51</t>
  </si>
  <si>
    <t>Concr.estr.fck=25MPa c.raz uso ger conf/lanç AC/BC</t>
  </si>
  <si>
    <t>1 A 01 423 00</t>
  </si>
  <si>
    <t>Concreto fck=18MPa para pré-moldados (tubos)</t>
  </si>
  <si>
    <t>1 A 01 423 50</t>
  </si>
  <si>
    <t>Concr.fck=18MPa para pré-moldados (tubos) AC/BC</t>
  </si>
  <si>
    <t>1 A 01 424 00</t>
  </si>
  <si>
    <t>Concreto poroso para pré-moldados (tubos)</t>
  </si>
  <si>
    <t>1 A 01 424 50</t>
  </si>
  <si>
    <t>Concreto poroso para pré-moldados (tubos) AC/BC</t>
  </si>
  <si>
    <t>1 A 01 450 01</t>
  </si>
  <si>
    <t>Escoramento de bueiros celulares</t>
  </si>
  <si>
    <t>1 A 01 512 10</t>
  </si>
  <si>
    <t>Concreto ciclópico fck=15 MPa</t>
  </si>
  <si>
    <t>1 A 01 512 60</t>
  </si>
  <si>
    <t>Concreto ciclópico fck=15 MPa AC/BC/PC</t>
  </si>
  <si>
    <t>1 A 01 515 60</t>
  </si>
  <si>
    <t>1 A 01 580 01</t>
  </si>
  <si>
    <t>Fornecimento, preparo e colocação formas aço CA 60</t>
  </si>
  <si>
    <t>Fornecimento, preparo e colocação formas aço CA 50</t>
  </si>
  <si>
    <t>1 A 01 580 03</t>
  </si>
  <si>
    <t>Fornecimento, preparo e colocação formas aço CA 25</t>
  </si>
  <si>
    <t>Argamassa cimento-areia 1:3</t>
  </si>
  <si>
    <t>1 A 01 603 51</t>
  </si>
  <si>
    <t>Argamassa cimento-areia 1:3 AC</t>
  </si>
  <si>
    <t>1 A 01 604 01</t>
  </si>
  <si>
    <t>Argamassa cimento-areia 1:4</t>
  </si>
  <si>
    <t>1 A 01 604 51</t>
  </si>
  <si>
    <t>Argamassa cimento-areia 1:4 AC</t>
  </si>
  <si>
    <t>1 A 01 606 01</t>
  </si>
  <si>
    <t>Argamassa cimento-areia 1:6</t>
  </si>
  <si>
    <t>1 A 01 606 51</t>
  </si>
  <si>
    <t>Argamassa cimento-areia 1:6 AC</t>
  </si>
  <si>
    <t>1 A 01 620 01</t>
  </si>
  <si>
    <t>Argamassa cimento-solo 1:10</t>
  </si>
  <si>
    <t>1 A 01 653 00</t>
  </si>
  <si>
    <t>Usinagem para sub-base de concreto rolado</t>
  </si>
  <si>
    <t>1 A 01 653 50</t>
  </si>
  <si>
    <t>Usinagem p/ sub-base de concreto rolado AC/BC</t>
  </si>
  <si>
    <t>1 A 01 654 00</t>
  </si>
  <si>
    <t>Usinagem p/ sub-base de concr. de cimento portland</t>
  </si>
  <si>
    <t>1 A 01 654 50</t>
  </si>
  <si>
    <t>Usinagem p/sub-base de concr.cimento portl. AC/BC</t>
  </si>
  <si>
    <t>1 A 01 656 00</t>
  </si>
  <si>
    <t>Usinagem p/ conc. de cim. portland c/ forma desliz</t>
  </si>
  <si>
    <t>1 A 01 656 01</t>
  </si>
  <si>
    <t>Usinagem de conc. c/ cim. portland p/ pav. rígido</t>
  </si>
  <si>
    <t>1 A 01 656 50</t>
  </si>
  <si>
    <t>Usinagem p/ conc.cim.portl.c/ forma desliz AC/BC</t>
  </si>
  <si>
    <t>1 A 01 656 51</t>
  </si>
  <si>
    <t>Usinagem de conc. c/ cim. port.p/ pav.rígido AC/BC</t>
  </si>
  <si>
    <t>1 A 01 657 00</t>
  </si>
  <si>
    <t>Usinagem p/ conc.cim. portland c/ equip. peq. por.</t>
  </si>
  <si>
    <t>1 A 01 657 50</t>
  </si>
  <si>
    <t>Usinagem p/conc.cim. portl.c/ equip.peq.por.AC/BC</t>
  </si>
  <si>
    <t>1 A 01 700 00</t>
  </si>
  <si>
    <t>Fabricação de peças pré mold. de conc. p/ pavim.</t>
  </si>
  <si>
    <t>1 A 01 700 50</t>
  </si>
  <si>
    <t>Fabric.de peças pré mold.de conc. p/pavim.AC/BC</t>
  </si>
  <si>
    <t>1 A 01 720 00</t>
  </si>
  <si>
    <t>Concreto fck=18MPa p/ pré-moldados (guarda-corpo)</t>
  </si>
  <si>
    <t>1 A 01 720 01</t>
  </si>
  <si>
    <t>Guarda-corpo tipo GM, moldado no local</t>
  </si>
  <si>
    <t>1 A 01 720 02</t>
  </si>
  <si>
    <t>Fabricação de Guarda-corpo</t>
  </si>
  <si>
    <t>1 A 01 720 50</t>
  </si>
  <si>
    <t>Concr.fck = 18 mPa p/pré-mold.(guarda-corpo)AC/BC</t>
  </si>
  <si>
    <t>1 A 01 720 51</t>
  </si>
  <si>
    <t>Guarda-corpo tipo GM, moldado no local AC/BC</t>
  </si>
  <si>
    <t>1 A 01 720 52</t>
  </si>
  <si>
    <t>Fabricação de guarda - corpo AC/BC</t>
  </si>
  <si>
    <t>1 A 01 725 01</t>
  </si>
  <si>
    <t>Fabricação de balizador de concreto</t>
  </si>
  <si>
    <t>1 A 01 725 51</t>
  </si>
  <si>
    <t>Fabricação de balizador de concreto AC/BC</t>
  </si>
  <si>
    <t>1 A 01 730 00</t>
  </si>
  <si>
    <t>Concreto fck=18MPa p/ pré moldados (mourões)</t>
  </si>
  <si>
    <t>1 A 01 730 01</t>
  </si>
  <si>
    <t>Fabr. mourão de concr. esticador seção quad. 15cm</t>
  </si>
  <si>
    <t>1 A 01 730 02</t>
  </si>
  <si>
    <t>Fabr. mourão de concr esticador seção triang. 15cm</t>
  </si>
  <si>
    <t>1 A 01 730 50</t>
  </si>
  <si>
    <t>Concreto fck=18MPa p/pré moldados (mourões) AC/BC</t>
  </si>
  <si>
    <t>1 A 01 730 51</t>
  </si>
  <si>
    <t>Fabric.Mourão concr.estic.seção quadr.15cm AC/BC</t>
  </si>
  <si>
    <t>1 A 01 730 52</t>
  </si>
  <si>
    <t>Fabric.Mourão concr.estic.seção triang.15cm AC/BC</t>
  </si>
  <si>
    <t>1 A 01 735 01</t>
  </si>
  <si>
    <t>Fabr. mourão de concreto suporte seção quad. 11cm</t>
  </si>
  <si>
    <t>1 A 01 735 02</t>
  </si>
  <si>
    <t>Fabr. mourão de concr. suporte seção triang. 11cm</t>
  </si>
  <si>
    <t>1 A 01 735 51</t>
  </si>
  <si>
    <t>Fabric.Mourão concr.suporte seção quadr.11cm AC/BC</t>
  </si>
  <si>
    <t>1 A 01 735 52</t>
  </si>
  <si>
    <t>Fabric.Mourão concr.suporte sec.triang.11cm AC/BC</t>
  </si>
  <si>
    <t>1 A 01 739 01</t>
  </si>
  <si>
    <t>Confecção de tubos de concreto D=0,20m</t>
  </si>
  <si>
    <t>1 A 01 739 51</t>
  </si>
  <si>
    <t>Confecção de tubos de concreto D=0,20m AC/BC</t>
  </si>
  <si>
    <t>1 A 01 740 01</t>
  </si>
  <si>
    <t>Confecção de tubos de concreto perfurado D=0,20m</t>
  </si>
  <si>
    <t>1 A 01 740 51</t>
  </si>
  <si>
    <t>Confecção tubos concr.perfurado D=0,20m AC/BC</t>
  </si>
  <si>
    <t>1 A 01 741 01</t>
  </si>
  <si>
    <t>Confecção de tubos de concreto poroso D=0,20m</t>
  </si>
  <si>
    <t>1 A 01 741 51</t>
  </si>
  <si>
    <t>Confecção de tubos de concr.poroso D=0,20m AC/BC</t>
  </si>
  <si>
    <t>1 A 01 745 01</t>
  </si>
  <si>
    <t>Confecção de tubos de concreto D=0,30m</t>
  </si>
  <si>
    <t>1 A 01 745 51</t>
  </si>
  <si>
    <t>Confecção de tubos de concreto D=0,30m AC/BC</t>
  </si>
  <si>
    <t>1 A 01 746 01</t>
  </si>
  <si>
    <t>Confecção de tubos de concreto perfurado D=0,30m</t>
  </si>
  <si>
    <t>1 A 01 746 51</t>
  </si>
  <si>
    <t>Confecção de tubos concr.perfurado D=0,30m AC/BC</t>
  </si>
  <si>
    <t>1 A 01 747 01</t>
  </si>
  <si>
    <t>Confecção de tubos de concreto poroso D=0,30m</t>
  </si>
  <si>
    <t>1 A 01 747 51</t>
  </si>
  <si>
    <t>Confecção de tubos concr.poroso D=0,30m AC/BC</t>
  </si>
  <si>
    <t>1 A 01 751 01</t>
  </si>
  <si>
    <t>Confecção de tubos de concreto D=0,40m</t>
  </si>
  <si>
    <t>1 A 01 751 51</t>
  </si>
  <si>
    <t>Confecção de tubos de concreto D=0,40m AC/BC</t>
  </si>
  <si>
    <t>1 A 01 752 01</t>
  </si>
  <si>
    <t>Confecção de tubos de concreto perfurado D=0,40m</t>
  </si>
  <si>
    <t>1 A 01 752 51</t>
  </si>
  <si>
    <t>Confecção de tubos concr.perfurado D=0,40m AC/BC</t>
  </si>
  <si>
    <t>1 A 01 753 01</t>
  </si>
  <si>
    <t>Confecção de tubos de concreto poroso D=0,40m</t>
  </si>
  <si>
    <t>1 A 01 753 51</t>
  </si>
  <si>
    <t>Confecção de tubos concr.poroso D=0,40m AC/BC</t>
  </si>
  <si>
    <t>1 A 01 755 01</t>
  </si>
  <si>
    <t>Confecção de tubos de concreto armado D=0,60m CA-4</t>
  </si>
  <si>
    <t>1 A 01 755 51</t>
  </si>
  <si>
    <t>Confecção de tubos concr.armado D=0,60m CA-4 AC/BC</t>
  </si>
  <si>
    <t>1 A 01 760 01</t>
  </si>
  <si>
    <t>Confecção de tubos de concreto armado D=0,80m CA-4</t>
  </si>
  <si>
    <t>1 A 01 760 51</t>
  </si>
  <si>
    <t>Confecção de tubos concr.armado D=0,80m CA-4 AC/BC</t>
  </si>
  <si>
    <t>1 A 01 765 01</t>
  </si>
  <si>
    <t>Confecção de tubos de concreto armado D=1,00m CA-4</t>
  </si>
  <si>
    <t>1 A 01 765 51</t>
  </si>
  <si>
    <t>Confecção de tubos concr.armado D=1,00m CA-4 AC/BC</t>
  </si>
  <si>
    <t>1 A 01 770 01</t>
  </si>
  <si>
    <t>Confecção de tubos de concreto armado D=1,20m CA-4</t>
  </si>
  <si>
    <t>1 A 01 770 51</t>
  </si>
  <si>
    <t>Confecção de tubos concr.armado D=1,20m CA-4 AC/BC</t>
  </si>
  <si>
    <t>1 A 01 775 01</t>
  </si>
  <si>
    <t>Confecção de tubos de concreto armado D=1,50m CA-4</t>
  </si>
  <si>
    <t>1 A 01 775 51</t>
  </si>
  <si>
    <t>Confecção de tubos concr.armado D=1,50m CA-4 AC/BC</t>
  </si>
  <si>
    <t>1 A 01 780 01</t>
  </si>
  <si>
    <t>Obtenção de grama para replantio</t>
  </si>
  <si>
    <t>1 A 01 790 01</t>
  </si>
  <si>
    <t>Guia de madeira - 2,5 x 7,0 cm</t>
  </si>
  <si>
    <t>Guia de madeira - 2,5 x 10,0 cm</t>
  </si>
  <si>
    <t>1 A 01 800 01</t>
  </si>
  <si>
    <t>Recuperação de chapa para placa de sinalização</t>
  </si>
  <si>
    <t>1 A 01 810 01</t>
  </si>
  <si>
    <t>Calha metálica semi-circular D=0,40 m</t>
  </si>
  <si>
    <t>1 A 01 850 01</t>
  </si>
  <si>
    <t>Confecção de placa de sinalização semi-refletiva</t>
  </si>
  <si>
    <t>1 A 01 860 01</t>
  </si>
  <si>
    <t>Confecção de placa de sinalização tot. refletiva</t>
  </si>
  <si>
    <t>1 A 01 870 01</t>
  </si>
  <si>
    <t>Confecção de suporte e travessa p/ placa de sinal.</t>
  </si>
  <si>
    <t>1 A 01 890 01</t>
  </si>
  <si>
    <t>Escavação manual em material de 1a categoria</t>
  </si>
  <si>
    <t>Escavação manual de vala em material de 1a cat.</t>
  </si>
  <si>
    <t>1 A 01 892 01</t>
  </si>
  <si>
    <t>Escavação mecânica de vala em material de 1a cat.</t>
  </si>
  <si>
    <t>1 A 01 893 01</t>
  </si>
  <si>
    <t>Compactação manual</t>
  </si>
  <si>
    <t>Reaterro e compactação</t>
  </si>
  <si>
    <t>Lastro de brita</t>
  </si>
  <si>
    <t>1 A 01 894 51</t>
  </si>
  <si>
    <t>Lastro de brita BC</t>
  </si>
  <si>
    <t>1 A 02 702 00</t>
  </si>
  <si>
    <t>Limpeza e enchim. junta pav. concr.(const e rest)</t>
  </si>
  <si>
    <t>1 A 99 001 00</t>
  </si>
  <si>
    <t>Mistura areia-asfalto usinada a frio</t>
  </si>
  <si>
    <t>1 A 99 002 00</t>
  </si>
  <si>
    <t>Mistura areia-asfalto usinada a quente</t>
  </si>
  <si>
    <t>1 A 99 003 00</t>
  </si>
  <si>
    <t>Mistura betuminosa usinada a frio</t>
  </si>
  <si>
    <t>1 A 99 004 00</t>
  </si>
  <si>
    <t>Mistura betuminosa usinada a quente</t>
  </si>
  <si>
    <t>1 A 99 005 00</t>
  </si>
  <si>
    <t>Mistura betuminosa</t>
  </si>
  <si>
    <t>Desm. dest. limpeza áreas c/arv. diam. até 0,15 m</t>
  </si>
  <si>
    <t>Destocamento de árvores D=0,15 a 0,30 m</t>
  </si>
  <si>
    <t>Destocamento de árvores c/diâm. &gt; 0,30 m</t>
  </si>
  <si>
    <t>2 S 01 100 01</t>
  </si>
  <si>
    <t>Esc. carga transp. mat 1ª cat DMT 50 m</t>
  </si>
  <si>
    <t>2 S 01 100 02</t>
  </si>
  <si>
    <t>Esc. carga transp. mat 1ª cat DMT 50 a 200m c/m</t>
  </si>
  <si>
    <t>2 S 01 100 03</t>
  </si>
  <si>
    <t>Esc. carga transp. mat 1ª cat DMT 200 a 400m c/m</t>
  </si>
  <si>
    <t>2 S 01 100 04</t>
  </si>
  <si>
    <t>Esc. carga transp. mat 1ª cat DMT 400 a 600m c/m</t>
  </si>
  <si>
    <t>2 S 01 100 05</t>
  </si>
  <si>
    <t>Esc. carga transp. mat 1ª cat DMT 600 a 800m c/m</t>
  </si>
  <si>
    <t>2 S 01 100 06</t>
  </si>
  <si>
    <t>Esc. carga transp. mat 1ª cat DMT 800 a 1000m c/m</t>
  </si>
  <si>
    <t>2 S 01 100 07</t>
  </si>
  <si>
    <t>Esc. carga transp. mat 1ª cat DMT 1000 a 1200m c/m</t>
  </si>
  <si>
    <t>2 S 01 100 08</t>
  </si>
  <si>
    <t>Esc. carga transp. mat 1ª cat DMT 1200 a 1400m c/m</t>
  </si>
  <si>
    <t>2 S 01 100 09</t>
  </si>
  <si>
    <t>Esc. carga tr. mat 1ª c. DMT 50 a 200m c/carreg</t>
  </si>
  <si>
    <t>2 S 01 100 10</t>
  </si>
  <si>
    <t>Esc. carga tr. mat 1ª c. DMT 200 a 400m c/carreg</t>
  </si>
  <si>
    <t>Esc. carga tr. mat 1ª c. DMT 400 a 600m c/carreg</t>
  </si>
  <si>
    <t>2 S 01 100 12</t>
  </si>
  <si>
    <t>Esc. carga tr. mat 1ª c. DMT 600 a 800m c/carreg</t>
  </si>
  <si>
    <t>2 S 01 100 13</t>
  </si>
  <si>
    <t>Esc. carga tr. mat 1ª c. DMT 800 a 1000m c/carreg</t>
  </si>
  <si>
    <t>2 S 01 100 14</t>
  </si>
  <si>
    <t>Esc. carga tr. mat 1ª c. DMT 1000 a 1200m c/carreg</t>
  </si>
  <si>
    <t>2 S 01 100 15</t>
  </si>
  <si>
    <t>Esc. carga tr. mat 1ª c. DMT 1200 a 1400m c/carreg</t>
  </si>
  <si>
    <t>2 S 01 100 16</t>
  </si>
  <si>
    <t>Esc. carga tr. mat 1ª c. DMT 1400 a 1600m c/carreg</t>
  </si>
  <si>
    <t>2 S 01 100 17</t>
  </si>
  <si>
    <t>Esc. carga tr. mat 1ª c. DMT 1600 a 1800m c/carreg</t>
  </si>
  <si>
    <t>2 S 01 100 18</t>
  </si>
  <si>
    <t>Esc. carga tr. mat 1ª c. DMT 1800 a 2000m c/carreg</t>
  </si>
  <si>
    <t>2 S 01 100 19</t>
  </si>
  <si>
    <t>Esc. carga tr. mat 1ª c. DMT 2000 a 3000m c/carreg</t>
  </si>
  <si>
    <t>2 S 01 100 20</t>
  </si>
  <si>
    <t>Esc. carga tr. mat 1ª c. DMT 3000 a 5000m c/carreg</t>
  </si>
  <si>
    <t>2 S 01 100 21</t>
  </si>
  <si>
    <t>Escavação carga transp. manual mat.1a cat. DT=20m</t>
  </si>
  <si>
    <t>2 S 01 100 22</t>
  </si>
  <si>
    <t>Esc. carga transp. mat 1ª cat DMT 50 a 200m c/e</t>
  </si>
  <si>
    <t>2 S 01 100 23</t>
  </si>
  <si>
    <t>Esc. carga transp. mat 1ª cat DMT 200 a 400m c/e</t>
  </si>
  <si>
    <t>2 S 01 100 24</t>
  </si>
  <si>
    <t>Esc. carga transp. mat 1ª cat DMT 400 a 600m c/e</t>
  </si>
  <si>
    <t>2 S 01 100 25</t>
  </si>
  <si>
    <t>Esc. carga transp. mat 1ª cat DMT 600 a 800m c/e</t>
  </si>
  <si>
    <t>2 S 01 100 26</t>
  </si>
  <si>
    <t>Esc. carga transp. mat 1ª cat DMT 800 a 1000m c/e</t>
  </si>
  <si>
    <t>2 S 01 100 27</t>
  </si>
  <si>
    <t>Esc. carga transp. mat 1ª cat DMT 1000 a 1200m c/e</t>
  </si>
  <si>
    <t>2 S 01 100 28</t>
  </si>
  <si>
    <t>Esc. carga transp. mat 1ª cat DMT 1200 a 1400m c/e</t>
  </si>
  <si>
    <t>2 S 01 100 29</t>
  </si>
  <si>
    <t>Esc. carga transp. mat 1ª cat DMT 1400 a 1600m c/e</t>
  </si>
  <si>
    <t>2 S 01 100 30</t>
  </si>
  <si>
    <t>Esc. carga transp. mat 1ª cat DMT 1600 a 1800m c/e</t>
  </si>
  <si>
    <t>2 S 01 100 31</t>
  </si>
  <si>
    <t>Esc. carga transp. mat 1ª cat DMT 1800 a 2000m c/e</t>
  </si>
  <si>
    <t>2 S 01 100 32</t>
  </si>
  <si>
    <t>Esc. carga transp. mat 1ª cat DMT 2000 a 3000m c/e</t>
  </si>
  <si>
    <t>Esc. carga transp. mat 1ª cat DMT 3000 a 5000m c/e</t>
  </si>
  <si>
    <t>2 S 01 101 01</t>
  </si>
  <si>
    <t>Esc. carga transp. mat 2ª cat DMT 50m</t>
  </si>
  <si>
    <t>2 S 01 101 02</t>
  </si>
  <si>
    <t>Esc. carga transp. mat 2ª cat DMT 50 a 200m c/m</t>
  </si>
  <si>
    <t>2 S 01 101 03</t>
  </si>
  <si>
    <t>Esc. carga transp. mat 2ª cat DMT 200 a 400m c/m</t>
  </si>
  <si>
    <t>2 S 01 101 04</t>
  </si>
  <si>
    <t>Esc. carga transp. mat 2ª cat DMT 400 a 600m c/m</t>
  </si>
  <si>
    <t>2 S 01 101 05</t>
  </si>
  <si>
    <t>Esc. carga transp. mat 2ª cat DMT 600 a 800m c/m</t>
  </si>
  <si>
    <t>2 S 01 101 06</t>
  </si>
  <si>
    <t>Esc. carga transp. mat 2ª cat DMT 800 a 1000m c/m</t>
  </si>
  <si>
    <t>2 S 01 101 07</t>
  </si>
  <si>
    <t>Esc. carga transp. mat 2ª cat DMT 1000 a 1200m c/m</t>
  </si>
  <si>
    <t>Esc. carga transp. mat 2ª cat DMT 1200 a 1400m c/m</t>
  </si>
  <si>
    <t>2 S 01 101 09</t>
  </si>
  <si>
    <t>Esc. carga tr. mat 2ª c. DMT 50 a 200m c/carreg</t>
  </si>
  <si>
    <t>2 S 01 101 10</t>
  </si>
  <si>
    <t>Esc. carga tr. mat 2ª c. DMT 200 a 400m c/carreg</t>
  </si>
  <si>
    <t>Esc. carga tr. mat 2a c. DMT 400 a 600m c/carreg</t>
  </si>
  <si>
    <t>2 S 01 101 12</t>
  </si>
  <si>
    <t>Esc. carga tr. mat 2a c. DMT 600 a 800m c/carreg</t>
  </si>
  <si>
    <t>2 S 01 101 13</t>
  </si>
  <si>
    <t>Esc. carga tr. mat 2a c. DMT 800 a 1000m c/carreg</t>
  </si>
  <si>
    <t>2 S 01 101 14</t>
  </si>
  <si>
    <t>Esc. carga tr. mat 2a c. DMT 1000 a 1200m c/carreg</t>
  </si>
  <si>
    <t>2 S 01 101 15</t>
  </si>
  <si>
    <t>Esc. carga tr. mat 2a c. DMT 1200 a 1400m c/carreg</t>
  </si>
  <si>
    <t>2 S 01 101 16</t>
  </si>
  <si>
    <t>Esc. carga tr. mat 2a c. DMT 1400 a 1600m c/carreg</t>
  </si>
  <si>
    <t>2 S 01 101 17</t>
  </si>
  <si>
    <t>Esc. carga tr. mat 2a c. DMT 1600 a 1800m c/carreg</t>
  </si>
  <si>
    <t>2 S 01 101 18</t>
  </si>
  <si>
    <t>Esc. carga tr. mat 2a c. DMT 1800 a 2000m c/carreg</t>
  </si>
  <si>
    <t>2 S 01 101 19</t>
  </si>
  <si>
    <t>Esc. carga tr. mat 2a c. DMT 2000 a 3000m c/carreg</t>
  </si>
  <si>
    <t>2 S 01 101 20</t>
  </si>
  <si>
    <t>Esc. carga tr. mat 2a c. DMT 3000 a 5000m c/carreg</t>
  </si>
  <si>
    <t>2 S 01 101 22</t>
  </si>
  <si>
    <t>Esc. carga transp. mat 2a cat DMT 50 a 200m c/e</t>
  </si>
  <si>
    <t>2 S 01 101 23</t>
  </si>
  <si>
    <t>Esc. carga transp. mat 2a cat DMT 200 a 400m c/e</t>
  </si>
  <si>
    <t>2 S 01 101 24</t>
  </si>
  <si>
    <t>Esc. carga transp. mat 2a cat DMT 400 a 600m c/e</t>
  </si>
  <si>
    <t>2 S 01 101 25</t>
  </si>
  <si>
    <t>Esc. carga transp. mat 2a cat DMT 600 a 800m c/e</t>
  </si>
  <si>
    <t>2 S 01 101 26</t>
  </si>
  <si>
    <t>Esc. carga transp. mat 2a cat DMT 800 a 1000m c/e</t>
  </si>
  <si>
    <t>2 S 01 101 27</t>
  </si>
  <si>
    <t>Esc. carga transp. mat 2a cat DMT 1000 a 1200m c/e</t>
  </si>
  <si>
    <t>2 S 01 101 28</t>
  </si>
  <si>
    <t>Esc. carga transp. mat 2a cat DMT 1200 a 1400m c/e</t>
  </si>
  <si>
    <t>2 S 01 101 29</t>
  </si>
  <si>
    <t>Esc. carga transp. mat 2a cat DMT 1400 a 1600m c/e</t>
  </si>
  <si>
    <t>2 S 01 101 30</t>
  </si>
  <si>
    <t>Esc. carga transp. mat 2a cat DMT 1600 a 1800m c/e</t>
  </si>
  <si>
    <t>2 S 01 101 31</t>
  </si>
  <si>
    <t>Esc. carga transp. mat 2a cat DMT 1800 a 2000m c/e</t>
  </si>
  <si>
    <t>2 S 01 101 32</t>
  </si>
  <si>
    <t>Esc. carga transp. mat 2a cat DMT 2000 a 3000m c/e</t>
  </si>
  <si>
    <t>2 S 01 101 33</t>
  </si>
  <si>
    <t>Esc. carga transp. mat 2a cat DMT 3000 a 5000m c/e</t>
  </si>
  <si>
    <t>2 S 01 102 01</t>
  </si>
  <si>
    <t>Esc. carga transp. mat 3a cat DMT até 50m</t>
  </si>
  <si>
    <t>2 S 01 102 02</t>
  </si>
  <si>
    <t>Esc. carga transp. mat 3a cat DMT 50 a 200m</t>
  </si>
  <si>
    <t>2 S 01 102 03</t>
  </si>
  <si>
    <t>Esc. carga transp. mat 3a cat DMT 200 a 400m</t>
  </si>
  <si>
    <t>2 S 01 102 04</t>
  </si>
  <si>
    <t>Esc. carga transp. mat 3a cat DMT 400 a 600m</t>
  </si>
  <si>
    <t>2 S 01 102 05</t>
  </si>
  <si>
    <t>Esc. carga transp. mat 3a cat DMT 600 a 800m</t>
  </si>
  <si>
    <t>2 S 01 102 06</t>
  </si>
  <si>
    <t>Esc. carga transp. mat 3a cat DMT 800 a 1000m</t>
  </si>
  <si>
    <t>Esc. carga transp. mat 3a cat DMT 1000 a 1200m</t>
  </si>
  <si>
    <t>2 S 01 300 01</t>
  </si>
  <si>
    <t>Esc. carga transp. solos moles DMT 0 a 200m</t>
  </si>
  <si>
    <t>2 S 01 300 02</t>
  </si>
  <si>
    <t>Esc. carga transp. solos moles DMT 200 a 400m</t>
  </si>
  <si>
    <t>Esc. carga transp. solos moles DMT 400 a 600m</t>
  </si>
  <si>
    <t>2 S 01 300 04</t>
  </si>
  <si>
    <t>Esc. carga transp. solos moles DMT 600 a 800m</t>
  </si>
  <si>
    <t>Esc. carga transp. solos moles DMT 800 a 1000m</t>
  </si>
  <si>
    <t>Compactação de aterros a 95% proctor normal</t>
  </si>
  <si>
    <t>Compactação de aterros a 100% proctor normal</t>
  </si>
  <si>
    <t>2 S 01 512 01</t>
  </si>
  <si>
    <t>Construção de corpo de aterro em rocha</t>
  </si>
  <si>
    <t>2 S 01 512 02</t>
  </si>
  <si>
    <t>Compactação de camada final de aterro de rocha</t>
  </si>
  <si>
    <t>2 S 01 512 52</t>
  </si>
  <si>
    <t>Compactação camada final de aterro de rocha BC</t>
  </si>
  <si>
    <t>2 S 01 513 01</t>
  </si>
  <si>
    <t>Compactação de material de "bota-fora"</t>
  </si>
  <si>
    <t>Reforço do subleito</t>
  </si>
  <si>
    <t>Regularização do subleito</t>
  </si>
  <si>
    <t>2 S 02 110 01</t>
  </si>
  <si>
    <t>Regul. subleito c/ fres. corte contr.autom. greide</t>
  </si>
  <si>
    <t>Sub-base solo estabilizado granul. s/ mistura</t>
  </si>
  <si>
    <t>2 S 02 200 01</t>
  </si>
  <si>
    <t>Base solo estabilizado granul. s/ mistura</t>
  </si>
  <si>
    <t>2 S 02 210 00</t>
  </si>
  <si>
    <t>Sub-base estab. granul. c/ mistura solo na pista</t>
  </si>
  <si>
    <t>2 S 02 210 01</t>
  </si>
  <si>
    <t>Sub-base estab. granul. c/ mist. solo-areia pista</t>
  </si>
  <si>
    <t>2 S 02 210 02</t>
  </si>
  <si>
    <t>Base estab.granul.c/ mist.solo - areia na pista</t>
  </si>
  <si>
    <t>2 S 02 210 51</t>
  </si>
  <si>
    <t>Sub-base estab.granul.c/mist.soloareia pista AC</t>
  </si>
  <si>
    <t>2 S 02 210 52</t>
  </si>
  <si>
    <t>Base estab.granul.c/mist.soloareia na pista AC</t>
  </si>
  <si>
    <t>2 S 02 220 00</t>
  </si>
  <si>
    <t>Base estab.granul.c/ mistura solo - brita</t>
  </si>
  <si>
    <t>2 S 02 220 50</t>
  </si>
  <si>
    <t>Base estab.granul.c/ mistura solo - brita BC</t>
  </si>
  <si>
    <t>Base de brita graduada</t>
  </si>
  <si>
    <t>2 S 02 230 01</t>
  </si>
  <si>
    <t>Base brita grad. c/ dist. agreg. contr. de greide</t>
  </si>
  <si>
    <t>Base de brita graduada BC</t>
  </si>
  <si>
    <t>2 S 02 230 51</t>
  </si>
  <si>
    <t>Base brita grad.c/dist.agreg.contr.de greide BC</t>
  </si>
  <si>
    <t>2 S 02 231 00</t>
  </si>
  <si>
    <t>Base de macadame hidráulico</t>
  </si>
  <si>
    <t>2 S 02 231 50</t>
  </si>
  <si>
    <t>Base de macadame hidráulico BC</t>
  </si>
  <si>
    <t>2 S 02 241 01</t>
  </si>
  <si>
    <t>Base de solo cimento c/ mistura em usina</t>
  </si>
  <si>
    <t>2 S 02 243 01</t>
  </si>
  <si>
    <t>Sub-base de solo melhor. c/ cimento mist. em usina</t>
  </si>
  <si>
    <t>Pintura de ligação</t>
  </si>
  <si>
    <t>2 S 02 500 01</t>
  </si>
  <si>
    <t>Tratamento superficial simples c/ emulsão</t>
  </si>
  <si>
    <t>2 S 02 500 02</t>
  </si>
  <si>
    <t>Tratamento superficial simples c/ banho diluído</t>
  </si>
  <si>
    <t>2 S 02 500 50</t>
  </si>
  <si>
    <t>Tratamento superficial simples c/cap BC</t>
  </si>
  <si>
    <t>2 S 02 500 51</t>
  </si>
  <si>
    <t>Tratamento superficial simples c/emulsão BC</t>
  </si>
  <si>
    <t>2 S 02 500 52</t>
  </si>
  <si>
    <t>Tratamento superf.simples c/banho diluído BC</t>
  </si>
  <si>
    <t>Tratamento superficial duplo c/ emulsão</t>
  </si>
  <si>
    <t>2 S 02 501 02</t>
  </si>
  <si>
    <t>Tratamento superficial duplo c/ banho diluído</t>
  </si>
  <si>
    <t>2 S 02 501 50</t>
  </si>
  <si>
    <t>Tratamento superficial duplo c/cap BC</t>
  </si>
  <si>
    <t>2 S 02 501 51</t>
  </si>
  <si>
    <t>Tratamento superficial duplo c/ emulsão BC</t>
  </si>
  <si>
    <t>2 S 02 501 52</t>
  </si>
  <si>
    <t>Tratamento superficial duplo c/banho diluído BC</t>
  </si>
  <si>
    <t>2 S 02 502 01</t>
  </si>
  <si>
    <t>Tratamento superficial triplo c/ emulsão</t>
  </si>
  <si>
    <t>2 S 02 502 02</t>
  </si>
  <si>
    <t>Tratamento superficial triplo c/ banho diluído</t>
  </si>
  <si>
    <t>2 S 02 502 50</t>
  </si>
  <si>
    <t>Tratamento superficial triplo c/ cap BC</t>
  </si>
  <si>
    <t>2 S 02 502 51</t>
  </si>
  <si>
    <t>Tratamento superficial triplo c/ emulsão BC</t>
  </si>
  <si>
    <t>2 S 02 502 52</t>
  </si>
  <si>
    <t>Tratamento superficial triplo c/banho diluído BC</t>
  </si>
  <si>
    <t>2 S 02 530 00</t>
  </si>
  <si>
    <t>Pré-misturado a frio</t>
  </si>
  <si>
    <t>2 S 02 530 50</t>
  </si>
  <si>
    <t>Pré-misturado a frio AC/BC</t>
  </si>
  <si>
    <t>2 S 02 531 00</t>
  </si>
  <si>
    <t>Macadame betuminoso por penetração</t>
  </si>
  <si>
    <t>2 S 02 531 50</t>
  </si>
  <si>
    <t>Macadame betuminoso por penetração BC</t>
  </si>
  <si>
    <t>2 S 02 532 00</t>
  </si>
  <si>
    <t>Areia-asfalto a quente</t>
  </si>
  <si>
    <t>2 S 02 532 50</t>
  </si>
  <si>
    <t>Areia-asfalto a quente AC</t>
  </si>
  <si>
    <t>2 S 02 540 01</t>
  </si>
  <si>
    <t>Conc. betuminoso usinado a quente - capa rolamento</t>
  </si>
  <si>
    <t>2 S 02 540 02</t>
  </si>
  <si>
    <t>Concreto betuminoso usinado a quente - "binder"</t>
  </si>
  <si>
    <t>2 S 02 540 21</t>
  </si>
  <si>
    <t>CBUQ c/ cal hidratada - capa de rolamento</t>
  </si>
  <si>
    <t>2 S 02 540 51</t>
  </si>
  <si>
    <t>CBUQ - capa rolamento AC/BC</t>
  </si>
  <si>
    <t>2 S 02 540 52</t>
  </si>
  <si>
    <t>CBUQ - "binder" AC/BC</t>
  </si>
  <si>
    <t>2 S 02 540 71</t>
  </si>
  <si>
    <t>Conc. betum. usin. a quente c cal hidr. capa rolam</t>
  </si>
  <si>
    <t>2 S 02 603 00</t>
  </si>
  <si>
    <t>Sub-base de concreto rolado</t>
  </si>
  <si>
    <t>2 S 02 603 50</t>
  </si>
  <si>
    <t>Sub-base de concreto rolado AC/BC</t>
  </si>
  <si>
    <t>2 S 02 604 00</t>
  </si>
  <si>
    <t>Sub-base de concreto de cimento portland</t>
  </si>
  <si>
    <t>2 S 02 604 50</t>
  </si>
  <si>
    <t>Sub-base de concreto de cimento portland AC/BC</t>
  </si>
  <si>
    <t>2 S 02 606 00</t>
  </si>
  <si>
    <t>Concreto de cimento portland com fôrma deslizante</t>
  </si>
  <si>
    <t>2 S 02 606 50</t>
  </si>
  <si>
    <t>Concr.de cimento portl.com fôrma deslizante AC/BC</t>
  </si>
  <si>
    <t>2 S 02 607 00</t>
  </si>
  <si>
    <t>Concreto cimento portland c/ equip. pequeno porte</t>
  </si>
  <si>
    <t>2 S 02 607 50</t>
  </si>
  <si>
    <t>Concr.cimento portl.c/equip.pequeno porte AC/BC</t>
  </si>
  <si>
    <t>2 S 02 700 01</t>
  </si>
  <si>
    <t>Execução pavim. c/ peças pré-moldadas concr.</t>
  </si>
  <si>
    <t>2 S 02 700 51</t>
  </si>
  <si>
    <t>Execução pavim.c/peças pré-moldadas concr. AC/BC</t>
  </si>
  <si>
    <t>2 S 02 702 00</t>
  </si>
  <si>
    <t>Limpeza e enchimento de junta de pavimento de conc</t>
  </si>
  <si>
    <t>2 S 03 000 02</t>
  </si>
  <si>
    <t>Escavação manual de cavas em material 1a cat</t>
  </si>
  <si>
    <t>2 S 03 000 03</t>
  </si>
  <si>
    <t>Escavação manual de cavas em material 2a cat</t>
  </si>
  <si>
    <t>2 S 03 010 01</t>
  </si>
  <si>
    <t>Escavação em cavas de fundação com esgotamento</t>
  </si>
  <si>
    <t>Escoramento com madeira de OAE</t>
  </si>
  <si>
    <t>2 S 03 300 01</t>
  </si>
  <si>
    <t>Confecção e lançamento concr. magro em betoneira</t>
  </si>
  <si>
    <t>2 S 03 300 51</t>
  </si>
  <si>
    <t>Confecção e lanç.de concr.magro em betoneira AC/BC</t>
  </si>
  <si>
    <t>Conc.estr.fck=10 MPa-contr.raz.uso ger.conf.e lanç</t>
  </si>
  <si>
    <t>2 S 03 322 50</t>
  </si>
  <si>
    <t>Concr.estr.fck=10MPa-c.raz.uso ger.conf.lanç.AC/BC</t>
  </si>
  <si>
    <t>2 S 03 323 00</t>
  </si>
  <si>
    <t>Conc.estr.fck=15 MPa-contr.raz.uso ger.conf.e lanç</t>
  </si>
  <si>
    <t>2 S 03 323 50</t>
  </si>
  <si>
    <t>Concr.estr.fck=15MPa-c.raz.uso ger.conf.lanç.AC/BC</t>
  </si>
  <si>
    <t>Conc.estr.fck=15 MPa-contr.raz.c/adit.conf. e lanç</t>
  </si>
  <si>
    <t>2 S 03 324 50</t>
  </si>
  <si>
    <t>Concr.estr.fck=15MPa-c.raz.c/adit conf.lanç.AC/BC</t>
  </si>
  <si>
    <t>2 S 03 324 51</t>
  </si>
  <si>
    <t>Concr.estr.fck=15MPa-c.raz.uso ger conf.lançAC/BC</t>
  </si>
  <si>
    <t>2 S 03 325 00</t>
  </si>
  <si>
    <t>Conc.estr.fck=18 MPa-contr.raz.uso ger.conf.e lanç</t>
  </si>
  <si>
    <t>Conc.estr.fck=18 MPa-contr.raz.c/adit.conf. e lanç</t>
  </si>
  <si>
    <t>2 S 03 325 50</t>
  </si>
  <si>
    <t>Concr.estr.fck=18MPa-c.raz.uso ger.conf.lanç.AC/BC</t>
  </si>
  <si>
    <t>2 S 03 325 51</t>
  </si>
  <si>
    <t>Concr.estr.fck=18MPa-c.raz.c/adit conf. lanç.AC/BC</t>
  </si>
  <si>
    <t>Conc.estr.fck=20 MPa-contr.raz.uso ger.conf.e lanç</t>
  </si>
  <si>
    <t>Conc.estr.fck=20 MPa-contr.raz.c/adit.conf. e lanç</t>
  </si>
  <si>
    <t>2 S 03 326 50</t>
  </si>
  <si>
    <t>Concr.estr.fck=20MPa-c.raz.uso ger.conf.lanç AC/BC</t>
  </si>
  <si>
    <t>2 S 03 326 51</t>
  </si>
  <si>
    <t>Concr.estr.fck=20MPa-c.raz.c/adit conf.lanç.AC/BC</t>
  </si>
  <si>
    <t>2 S 03 327 00</t>
  </si>
  <si>
    <t>Conc.estr.fck=25 MPa-contr.raz.uso ger.conf.e lanç</t>
  </si>
  <si>
    <t>2 S 03 327 50</t>
  </si>
  <si>
    <t>Concr estr.fck=25MPa-c.raz.uso ger conf.lanç.AC/BC</t>
  </si>
  <si>
    <t>2 S 03 328 00</t>
  </si>
  <si>
    <t>2 S 03 328 50</t>
  </si>
  <si>
    <t>Concr.estr.fck=25MPa-c.raz.c/adit conf.lanç.AC/BC</t>
  </si>
  <si>
    <t>2 S 03 329 00</t>
  </si>
  <si>
    <t>Conc.estr.fck=25 MPa-contr.raz.c/adit.conf. e lanç</t>
  </si>
  <si>
    <t>2 S 03 329 01</t>
  </si>
  <si>
    <t>Conc.estr.fck=30 MPa-contr.raz.uso ger.conf.e lanç</t>
  </si>
  <si>
    <t>Conc.estr.fck=30 MPa-contr.raz. c/adit.conf.e lanç</t>
  </si>
  <si>
    <t>Conc.estr.fck=35 MPa-contr.raz.c/adit.conf. e lanç</t>
  </si>
  <si>
    <t>2 S 03 329 50</t>
  </si>
  <si>
    <t>Concr.estr.fck=25MPa-c.raz.c/adit.conf.lanc.AC/BC</t>
  </si>
  <si>
    <t>2 S 03 329 51</t>
  </si>
  <si>
    <t>Concr.estr.fck=30MPa-c.raz.uso ger.conf.lanc.AC/BC</t>
  </si>
  <si>
    <t>2 S 03 329 52</t>
  </si>
  <si>
    <t>Concr.estr.fck=30MPa-c.raz.c/adit.conf.lanc.AC/BC</t>
  </si>
  <si>
    <t>2 S 03 329 53</t>
  </si>
  <si>
    <t>Concr.estr.fck=35MPa-c.raz.c/adit.conf.lanc.AC/BC</t>
  </si>
  <si>
    <t>Concr.estr.fck=35Mpa-c.raz c/adit.conf.lanc.AC/BC</t>
  </si>
  <si>
    <t>2 S 03 372 01</t>
  </si>
  <si>
    <t>Formas para tubulão</t>
  </si>
  <si>
    <t>2 S 03 401 01</t>
  </si>
  <si>
    <t>Estaca tipo Franki D=350 mm</t>
  </si>
  <si>
    <t>2 S 03 401 02</t>
  </si>
  <si>
    <t>Estaca tipo Franki D=400 mm</t>
  </si>
  <si>
    <t>2 S 03 401 03</t>
  </si>
  <si>
    <t>Estaca tipo Franki D=520 mm</t>
  </si>
  <si>
    <t>2 S 03 401 04</t>
  </si>
  <si>
    <t>Estaca tipo Franki D=600 mm</t>
  </si>
  <si>
    <t>2 S 03 401 51</t>
  </si>
  <si>
    <t>Estaca tipo Franki D=350 mm AC/BC</t>
  </si>
  <si>
    <t>2 S 03 401 52</t>
  </si>
  <si>
    <t>Estaca tipo Franki D=400 mm AC/BC</t>
  </si>
  <si>
    <t>2 S 03 401 53</t>
  </si>
  <si>
    <t>Estaca tipo Franki D=520 mm AC/BC</t>
  </si>
  <si>
    <t>2 S 03 401 54</t>
  </si>
  <si>
    <t>Estaca tipo Franki D=600 mm AC/BC</t>
  </si>
  <si>
    <t>Cravação estacas pré-mold. de concreto 30 x 30 cm</t>
  </si>
  <si>
    <t>Cravação estacas pré-mold. concreto 30x30 cm AC/BC</t>
  </si>
  <si>
    <t>2 S 03 404 01</t>
  </si>
  <si>
    <t>Forn. e crav. estacas perfil met. I de 10" simples</t>
  </si>
  <si>
    <t>2 S 03 404 04</t>
  </si>
  <si>
    <t>Forn. e crav. estacas perfil met. I de 10" duplo</t>
  </si>
  <si>
    <t>2 S 03 404 11</t>
  </si>
  <si>
    <t>Cravação estacas met. trilhos soldados - estrela</t>
  </si>
  <si>
    <t>2 S 03 410 01</t>
  </si>
  <si>
    <t>Tubulão a céu aberto diâmetro externo = 1,00 m</t>
  </si>
  <si>
    <t>2 S 03 410 11</t>
  </si>
  <si>
    <t>Tubulão a céu aberto diâmetro externo = 1,20 m</t>
  </si>
  <si>
    <t>2 S 03 410 21</t>
  </si>
  <si>
    <t>Tubulão a céu aberto diâmetro externo = 1,40 m</t>
  </si>
  <si>
    <t>2 S 03 410 31</t>
  </si>
  <si>
    <t>Tubulão a céu aberto diâmetro externo = 1,60 m</t>
  </si>
  <si>
    <t>2 S 03 410 41</t>
  </si>
  <si>
    <t>Tubulão a céu aberto diâmetro externo = 1,80 m</t>
  </si>
  <si>
    <t>2 S 03 410 51</t>
  </si>
  <si>
    <t>Tubulão a céu aberto diâmetro externo = 2,00 m</t>
  </si>
  <si>
    <t>2 S 03 410 61</t>
  </si>
  <si>
    <t>Tubulão a céu aberto diâmetro externo = 2,20 m</t>
  </si>
  <si>
    <t>2 S 03 411 11</t>
  </si>
  <si>
    <t>Tub.ar comp.D=1,2 m prof.até 12 m lâmina d'água LF</t>
  </si>
  <si>
    <t>2 S 03 411 12</t>
  </si>
  <si>
    <t>Tub.ar comp.D=1,2 m prof. 12/18 m lâmina d'água LF</t>
  </si>
  <si>
    <t>2 S 03 411 13</t>
  </si>
  <si>
    <t>Tub.ar comp.D=1,2 m prof. 18/24 m lâmina d'água LF</t>
  </si>
  <si>
    <t>2 S 03 411 14</t>
  </si>
  <si>
    <t>Tub.ar comp.D=1,2 m prof. 24/27 m lâmina d'água LF</t>
  </si>
  <si>
    <t>2 S 03 411 15</t>
  </si>
  <si>
    <t>Tub.ar.comp.D=1,2 m prof. 27/31 m lâmina d'água LF</t>
  </si>
  <si>
    <t>2 S 03 411 21</t>
  </si>
  <si>
    <t>Tub.ar.comp.D=1,4 m prof.até 12 m lâmina d'água LF</t>
  </si>
  <si>
    <t>2 S 03 411 22</t>
  </si>
  <si>
    <t>Tub.ar comp.D=1,4 m prof. 12/18 m lâmina d'água LF</t>
  </si>
  <si>
    <t>2 S 03 411 23</t>
  </si>
  <si>
    <t>Tub.ar comp.D=1,4 m prof. 18/24 m lâmina d'água LF</t>
  </si>
  <si>
    <t>2 S 03 411 24</t>
  </si>
  <si>
    <t>Tub.ar comp.D=1,4 m prof. 24/27 m lâmina d'água LF</t>
  </si>
  <si>
    <t>Tub.ar comp.D=1,4 m prof. 27/31 m lâmina d'água LF</t>
  </si>
  <si>
    <t>2 S 03 411 31</t>
  </si>
  <si>
    <t>Tub.ar comp.D=1,6 m prof.até 12 m lâmina d'água LF</t>
  </si>
  <si>
    <t>2 S 03 411 32</t>
  </si>
  <si>
    <t>Tub.ar comp.D=1,6 m prof. 12/18 m lâmina d'água LF</t>
  </si>
  <si>
    <t>2 S 03 411 33</t>
  </si>
  <si>
    <t>Tub.ar comp.D=1,6 m prof. 18/24 m lâmina d'água LF</t>
  </si>
  <si>
    <t>2 S 03 411 34</t>
  </si>
  <si>
    <t>Tub.ar comp.D=1,6 m prof. 24/27 m lâmina d'água LF</t>
  </si>
  <si>
    <t>2 S 03 411 35</t>
  </si>
  <si>
    <t>Tub.ar comp.D=1,6 m prof. 27/31 m lâmina d'água LF</t>
  </si>
  <si>
    <t>2 S 03 411 41</t>
  </si>
  <si>
    <t>Tub.ar comp.D=1,8 m prof.até 12 m lâmina d'água LF</t>
  </si>
  <si>
    <t>2 S 03 411 42</t>
  </si>
  <si>
    <t>Tub.ar comp.D=1,8 m prof. 12/18 m lâmina d'água LF</t>
  </si>
  <si>
    <t>2 S 03 411 43</t>
  </si>
  <si>
    <t>Tub.ar comp.D=1,8 m prof. 18/24 m lâmina d'água LF</t>
  </si>
  <si>
    <t>2 S 03 411 44</t>
  </si>
  <si>
    <t>Tub.ar comp.D=1,8 m prof. 24/27 m lâmina d'água LF</t>
  </si>
  <si>
    <t>2 S 03 411 45</t>
  </si>
  <si>
    <t>Tub.ar comp.D=1,8 m prof. 27/31 m lâmina d'água LF</t>
  </si>
  <si>
    <t>2 S 03 411 51</t>
  </si>
  <si>
    <t>Tub.ar comp.D=2,0 m até 12 m lâmina d'água LF</t>
  </si>
  <si>
    <t>2 S 03 411 52</t>
  </si>
  <si>
    <t>Tub.ar comp.D=2,0 m prof. 12/18 m lâmina d'água LF</t>
  </si>
  <si>
    <t>2 S 03 411 53</t>
  </si>
  <si>
    <t>Tub.ar comp.D=2,0 m prof.18/24 m lâmina d'água LF</t>
  </si>
  <si>
    <t>2 S 03 411 54</t>
  </si>
  <si>
    <t>Tub.ar comp.D=2,0 m prof.24/27 m lâmina d'água LF</t>
  </si>
  <si>
    <t>2 S 03 411 55</t>
  </si>
  <si>
    <t>Tub.ar comp.D=2,0 m prof.27/31 m lâmina d'água LF</t>
  </si>
  <si>
    <t>2 S 03 411 61</t>
  </si>
  <si>
    <t>Tub.ar comp.D=2,2 m prof.até 12 m lâmina d'água LF</t>
  </si>
  <si>
    <t>2 S 03 411 62</t>
  </si>
  <si>
    <t>Tub.ar comp.D=2,2 m prof.12/18 m lâmina d'água LF</t>
  </si>
  <si>
    <t>2 S 03 411 63</t>
  </si>
  <si>
    <t>Tub.ar comp.D=2,2 m prof.18/24 m lâmina d'água LF</t>
  </si>
  <si>
    <t>2 S 03 411 64</t>
  </si>
  <si>
    <t>Tub.ar comp.D=2,2 m prof.24/27 m lâmina d'água LF</t>
  </si>
  <si>
    <t>2 S 03 411 65</t>
  </si>
  <si>
    <t>Tub.ar comp.D=2,2 m prof.27/31m lâmina d'água LF</t>
  </si>
  <si>
    <t>2 S 03 412 01</t>
  </si>
  <si>
    <t>Esc.p/alarg. base tub.ar comp.prof. até 12 m LF</t>
  </si>
  <si>
    <t>2 S 03 412 02</t>
  </si>
  <si>
    <t>Esc.p/alarg. base tub.ar comp.prof.12/18 m LF</t>
  </si>
  <si>
    <t>2 S 03 412 03</t>
  </si>
  <si>
    <t>Esc.p/alarg. base tub.ar comp.prof.18/24 m LF</t>
  </si>
  <si>
    <t>2 S 03 412 04</t>
  </si>
  <si>
    <t>Esc.p/alarg. base tub.ar comp.prof.24/27 m LF</t>
  </si>
  <si>
    <t>Esc.p/alarg. base tub.ar comp.prof.27/31m LF</t>
  </si>
  <si>
    <t>2 S 03 412 11</t>
  </si>
  <si>
    <t>Forn.lanç.conc. base tub.ar comp.até 12m LF</t>
  </si>
  <si>
    <t>2 S 03 412 12</t>
  </si>
  <si>
    <t>Forn.lanc.conc.base tub.ar comp.prof.12/18m LF</t>
  </si>
  <si>
    <t>2 S 03 412 13</t>
  </si>
  <si>
    <t>Forn.lanç.conc.base tub.ar comp.prof.18/24m LF</t>
  </si>
  <si>
    <t>2 S 03 412 14</t>
  </si>
  <si>
    <t>Forn.lanç.conc.base tub.ar comp.prof.24/27m LF</t>
  </si>
  <si>
    <t>2 S 03 412 15</t>
  </si>
  <si>
    <t>Forn.lanç.conc.base tub.ar comp.prof. 27/31m LF</t>
  </si>
  <si>
    <t>2 S 03 412 61</t>
  </si>
  <si>
    <t>Forn.lanç.c. base tub.ar comp.até 12m LF/AC/BC/PC</t>
  </si>
  <si>
    <t>2 S 03 412 62</t>
  </si>
  <si>
    <t>Forn.lanc.c.base tub.ar comp.pr.12/18m LF/AC/BC/PC</t>
  </si>
  <si>
    <t>2 S 03 412 63</t>
  </si>
  <si>
    <t>Forn.lanç.c.base tub.ar comp.pr.18/24m LF/AC/BC/PC</t>
  </si>
  <si>
    <t>2 S 03 412 64</t>
  </si>
  <si>
    <t>Forn.lanç.c.base tub.ar comp.pr.24/27m LF/AC/BC/PC</t>
  </si>
  <si>
    <t>2 S 03 412 65</t>
  </si>
  <si>
    <t>Forn.lanç.c.base tub.ar comp.pr.27/31m LF/AC/BC/PC</t>
  </si>
  <si>
    <t>2 S 03 415 01</t>
  </si>
  <si>
    <t>Tub.céu aberto diâmetro externo=1,00 m c/AC/BC/PC</t>
  </si>
  <si>
    <t>2 S 03 415 11</t>
  </si>
  <si>
    <t>Tub.céu aberto diâmetro externo =1,20 m c/AC/BC/PC</t>
  </si>
  <si>
    <t>2 S 03 415 21</t>
  </si>
  <si>
    <t>Tub.céu aberto diâmetro externo=1,40 m c/AC/BC/PC</t>
  </si>
  <si>
    <t>2 S 03 415 31</t>
  </si>
  <si>
    <t>Tub.céu aberto diâmetro externo=1,60 m c/AC/BC/PC</t>
  </si>
  <si>
    <t>2 S 03 415 41</t>
  </si>
  <si>
    <t>Tub.céu aberto diâmetro externo=1,80 m c/AC/BC/PC</t>
  </si>
  <si>
    <t>2 S 03 415 51</t>
  </si>
  <si>
    <t>Tub.céu aberto diâmetro externo=2,00 m c/AC/BC/PC</t>
  </si>
  <si>
    <t>2 S 03 415 61</t>
  </si>
  <si>
    <t>Tub.céu aberto diâmetro externo=2,20 m c/AC/BC/PC</t>
  </si>
  <si>
    <t>2 S 03 416 11</t>
  </si>
  <si>
    <t>Tub.ar comp.D=1,2m prof.12m lâm.d'água LF/AC/BC/PC</t>
  </si>
  <si>
    <t>2 S 03 416 12</t>
  </si>
  <si>
    <t>Tub.ar c.D=1,2m prof.12/18m lâm.d'água LF/AC/BC/PC</t>
  </si>
  <si>
    <t>2 S 03 416 13</t>
  </si>
  <si>
    <t>Tub.ar c.D=1,2m prof.18/24m lâm.d'água LF/AC/BC/PC</t>
  </si>
  <si>
    <t>2 S 03 416 14</t>
  </si>
  <si>
    <t>Tub.ar c.D=1,2m prof.24/27m lâm.d'água LF/AC/BC/PC</t>
  </si>
  <si>
    <t>2 S 03 416 15</t>
  </si>
  <si>
    <t>Tub.ar.c.D=1,2m prof.27/31m lâm.d'água LF/AC/BC/PC</t>
  </si>
  <si>
    <t>2 S 03 416 21</t>
  </si>
  <si>
    <t>Tub.ar c.D=1,4m prof.até12m lâm.d'água LF/AC/BC/PC</t>
  </si>
  <si>
    <t>2 S 03 416 22</t>
  </si>
  <si>
    <t>Tub.ar c.D=1,4m prof.12/18m lâm.d'água LF/AC/BC/PC</t>
  </si>
  <si>
    <t>2 S 03 416 23</t>
  </si>
  <si>
    <t>Tub.ar c.D=1,4m prof.18/24m lâm.d'água LF/AC/BC/PC</t>
  </si>
  <si>
    <t>2 S 03 416 24</t>
  </si>
  <si>
    <t>Tub.ar c.D=1,4m prof.24/27m lâm.d'água LF/AC/BC/PC</t>
  </si>
  <si>
    <t>2 S 03 416 25</t>
  </si>
  <si>
    <t>Tub.ar c.D=1,4m prof.27/31m lâm.d'água LF/AC/BC/PC</t>
  </si>
  <si>
    <t>2 S 03 416 31</t>
  </si>
  <si>
    <t>Tub.ar c.D=1,6m prof.até12m lâm.d'água LF/AC/BC/PC</t>
  </si>
  <si>
    <t>2 S 03 416 32</t>
  </si>
  <si>
    <t>Tub.ar c.D=1,6m prof.12/18m lâm.d'água LF/AC/BC/PC</t>
  </si>
  <si>
    <t>2 S 03 416 33</t>
  </si>
  <si>
    <t>Tub.ar c.D=1,6m prof.18/24m lâm.d'água LF/AC/BC/PC</t>
  </si>
  <si>
    <t>2 S 03 416 34</t>
  </si>
  <si>
    <t>Tub.ar c.D=1,6m prof.24/27m lâm.d'água LF/AC/BC/PC</t>
  </si>
  <si>
    <t>2 S 03 416 35</t>
  </si>
  <si>
    <t>Tub.ar c.D=1,6m prof.27/31m lâm.d'água LF/AC/BC/PC</t>
  </si>
  <si>
    <t>2 S 03 416 41</t>
  </si>
  <si>
    <t>Tub.ar c.D=1,8m prof.até12m lâm.d'água LF/AC/BC/PC</t>
  </si>
  <si>
    <t>2 S 03 416 42</t>
  </si>
  <si>
    <t>Tub.ar c.D=1,8m prof.12/18m lâm.d'água LF AC/BC/PC</t>
  </si>
  <si>
    <t>2 S 03 416 43</t>
  </si>
  <si>
    <t>Tub.ar c.D=1,8m prof.18/24m lâm.d'água LF/AC/BC/PC</t>
  </si>
  <si>
    <t>2 S 03 416 44</t>
  </si>
  <si>
    <t>Tub.ar c.D=1,8m prof.24/27m lâm.d'água LF/AC/BC/PC</t>
  </si>
  <si>
    <t>2 S 03 416 45</t>
  </si>
  <si>
    <t>Tub.ar c.D=1,8m prof.27/31m lâm.d'água LF/AC/BC/PC</t>
  </si>
  <si>
    <t>2 S 03 416 51</t>
  </si>
  <si>
    <t>Tub.ar c.D=2,0m prof.até12m lâm.d'água LF/AC/BC/PC</t>
  </si>
  <si>
    <t>2 S 03 416 52</t>
  </si>
  <si>
    <t>Tub.ar c.D=2,0m prof.12/18m lâm.d'água LF/AC/BC/PC</t>
  </si>
  <si>
    <t>2 S 03 416 53</t>
  </si>
  <si>
    <t>Tub.ar c.D=2,0m prof.18/24m lâm.d'água LF/AC/BC/PC</t>
  </si>
  <si>
    <t>2 S 03 416 54</t>
  </si>
  <si>
    <t>Tub.ar c.D=2,0m prof.24/27m lâm.d'água LF/AC/BC/PC</t>
  </si>
  <si>
    <t>2 S 03 416 55</t>
  </si>
  <si>
    <t>Tub.ar c.D=2,0m prof.27/31m lâm.d'água LF/AC/BC/PC</t>
  </si>
  <si>
    <t>2 S 03 416 61</t>
  </si>
  <si>
    <t>Tub.ar c.D=2,2m prof.até12m lâm.d'água LF/AC/BC/PC</t>
  </si>
  <si>
    <t>2 S 03 416 62</t>
  </si>
  <si>
    <t>Tub.ar c.D=2,2m prof.12/18m lâm.d'água LF/AC/BC/PC</t>
  </si>
  <si>
    <t>2 S 03 416 63</t>
  </si>
  <si>
    <t>Tub.ar c.D=2,2m prof.18/24m lâm.d'água LF/AC/BC/PC</t>
  </si>
  <si>
    <t>2 S 03 416 64</t>
  </si>
  <si>
    <t>Tub.ar c.D=2,2m prof.24/27m lâm.d'água LF/AC/BC/PC</t>
  </si>
  <si>
    <t>2 S 03 416 65</t>
  </si>
  <si>
    <t>Tub.ar c.D=2,2m prof.27/31m lâm.d'água LF/AC/BC/PC</t>
  </si>
  <si>
    <t>Aparelho apoio em neoprene fretado-forn. e aplic.</t>
  </si>
  <si>
    <t>2 S 03 510 50</t>
  </si>
  <si>
    <t>Fabric.guarda-corpo tipo GM,moldado no local AC/BC</t>
  </si>
  <si>
    <t>2 S 03 580 01</t>
  </si>
  <si>
    <t>2 S 03 580 03</t>
  </si>
  <si>
    <t>Fabricação guarda-corpo tipo GM, moldado no local</t>
  </si>
  <si>
    <t>2 S 03 700 51</t>
  </si>
  <si>
    <t>Abertura concretag.bases tubulões céu aberto AC/BC</t>
  </si>
  <si>
    <t>2 S 03 920 01</t>
  </si>
  <si>
    <t>Abertura concretagem bases tubulões céu aberto</t>
  </si>
  <si>
    <t>2 S 03 940 00</t>
  </si>
  <si>
    <t>2 S 03 940 01</t>
  </si>
  <si>
    <t>2 S 03 990 01</t>
  </si>
  <si>
    <t>Confecção e colocação cabo 4 cord de 12,7 mm - MAC</t>
  </si>
  <si>
    <t>2 S 03 990 02</t>
  </si>
  <si>
    <t>Confecção e colocação cabo 6 cord de 12,7 mm - MAC</t>
  </si>
  <si>
    <t>2 S 03 990 03</t>
  </si>
  <si>
    <t>Confecção e colocação cabo 7 cord de 12,7 mm - MAC</t>
  </si>
  <si>
    <t>Confecção e colocação cabo 12 cord de 12,7 mm -MAC</t>
  </si>
  <si>
    <t>2 S 03 990 05</t>
  </si>
  <si>
    <t>Confecção e colocação cabo 4 cord. D=12,7mm FREYSS</t>
  </si>
  <si>
    <t>2 S 03 990 06</t>
  </si>
  <si>
    <t>Confecção e colocação cabo 6 cord. D=12,7mm FREYSS</t>
  </si>
  <si>
    <t>2 S 03 990 07</t>
  </si>
  <si>
    <t>Confecção e colocação cabo 7 cord. D=12,7mm FREYSS</t>
  </si>
  <si>
    <t>2 S 03 990 08</t>
  </si>
  <si>
    <t>Confecção e colocação cabo 12cord. D=12,7mm FREYSS</t>
  </si>
  <si>
    <t>Dreno de PVC D=75 mm</t>
  </si>
  <si>
    <t>Dreno de PVC D=100 mm</t>
  </si>
  <si>
    <t>2 S 03 999 01</t>
  </si>
  <si>
    <t>Protensão e injeção cabo 4 cord. D=12,7 mm - MAC</t>
  </si>
  <si>
    <t>2 S 03 999 02</t>
  </si>
  <si>
    <t>Protensão e injeção cabo 6 cord. D=12,7 mm - MAC</t>
  </si>
  <si>
    <t>2 S 03 999 03</t>
  </si>
  <si>
    <t>Protensão e injeção cabo 7 cord. D=12,7 mm - MAC</t>
  </si>
  <si>
    <t>Protensão e injeção cabo 12 cord. D=12,7 mm - MAC</t>
  </si>
  <si>
    <t>2 S 03 999 05</t>
  </si>
  <si>
    <t>Protensão e injeção cabo 4 cord. D=12,7mm - FREYSS</t>
  </si>
  <si>
    <t>2 S 03 999 06</t>
  </si>
  <si>
    <t>Protensão e injeção cabo 6 cord. D=12,7mm - FREYSS</t>
  </si>
  <si>
    <t>2 S 03 999 07</t>
  </si>
  <si>
    <t>Protensão e injeção cabo 7 cord. D=12,7mm - FREYSS</t>
  </si>
  <si>
    <t>2 S 03 999 08</t>
  </si>
  <si>
    <t>Protensão e injeção cabo 12 cord. D=12,7mm FREYSS</t>
  </si>
  <si>
    <t>Escavação manual em material de 1a cat</t>
  </si>
  <si>
    <t>Escavação manual reat.compact.mat.1a cat.</t>
  </si>
  <si>
    <t>2 S 04 001 00</t>
  </si>
  <si>
    <t>Escavação mecânica de vala em mat.1a cat.</t>
  </si>
  <si>
    <t>Escavação mecânica reat. e comp. vala mat.1a cat.</t>
  </si>
  <si>
    <t>Perfuração para dreno sub-horizontal mat. 1a cat.</t>
  </si>
  <si>
    <t>2 S 04 010 00</t>
  </si>
  <si>
    <t>Escavação manual material 2a categoria</t>
  </si>
  <si>
    <t>2 S 04 010 01</t>
  </si>
  <si>
    <t>Escavação manual reat.compactação em mat.2a cat.</t>
  </si>
  <si>
    <t>Escavação mecânica de vala em mat. 2a categoria</t>
  </si>
  <si>
    <t>2 S 04 011 01</t>
  </si>
  <si>
    <t>Escavação mecânica reat.compact. vala mat.2a cat.</t>
  </si>
  <si>
    <t>2 S 04 012 01</t>
  </si>
  <si>
    <t>Perfuração para dreno sub-horizontal mat 2a cat.</t>
  </si>
  <si>
    <t>2 S 04 020 00</t>
  </si>
  <si>
    <t>Escavação em vala material de 3a categoria</t>
  </si>
  <si>
    <t>2 S 04 100 01</t>
  </si>
  <si>
    <t>Corpo BSTC D=0,60m</t>
  </si>
  <si>
    <t>2 S 04 100 02</t>
  </si>
  <si>
    <t>Corpo BSTC D=0,80m</t>
  </si>
  <si>
    <t>Corpo BSTC D=1,00m</t>
  </si>
  <si>
    <t>2 S 04 100 04</t>
  </si>
  <si>
    <t>Corpo BSTC D=1,20m</t>
  </si>
  <si>
    <t>2 S 04 100 05</t>
  </si>
  <si>
    <t>Corpo BSTC D=1,50m</t>
  </si>
  <si>
    <t>2 S 04 100 51</t>
  </si>
  <si>
    <t>Corpo BSTC D=0,60 m AC/BC/PC</t>
  </si>
  <si>
    <t>2 S 04 100 52</t>
  </si>
  <si>
    <t>Corpo BSTC D=0,80 m AC/BC/PC</t>
  </si>
  <si>
    <t>Corpo BSTC D=1,00 m AC/BC/PC</t>
  </si>
  <si>
    <t>2 S 04 100 54</t>
  </si>
  <si>
    <t>Corpo BSTC D=1,20 m AC/BC/PC</t>
  </si>
  <si>
    <t>2 S 04 100 55</t>
  </si>
  <si>
    <t>Corpo BSTC D=1,50 m AC/BC/PC</t>
  </si>
  <si>
    <t>2 S 04 101 01</t>
  </si>
  <si>
    <t>Boca BSTC D=0,60 m normal</t>
  </si>
  <si>
    <t>2 S 04 101 02</t>
  </si>
  <si>
    <t>Boca BSTC D=0,80m normal</t>
  </si>
  <si>
    <t>Boca BSTC D=1,00m normal</t>
  </si>
  <si>
    <t>2 S 04 101 04</t>
  </si>
  <si>
    <t>Boca BSTC D=1,20m normal</t>
  </si>
  <si>
    <t>2 S 04 101 05</t>
  </si>
  <si>
    <t>Boca BSTC D=1,50m normal</t>
  </si>
  <si>
    <t>2 S 04 101 06</t>
  </si>
  <si>
    <t>Boca BSTC D=0,60m - esc.=15</t>
  </si>
  <si>
    <t>2 S 04 101 07</t>
  </si>
  <si>
    <t>Boca BSTC D=0,80 m - esc.=15</t>
  </si>
  <si>
    <t>2 S 04 101 08</t>
  </si>
  <si>
    <t>Boca BSTC D=1,00 m - esc.=15</t>
  </si>
  <si>
    <t>2 S 04 101 09</t>
  </si>
  <si>
    <t>Boca BSTC D=1,20 m - esc.=15</t>
  </si>
  <si>
    <t>2 S 04 101 10</t>
  </si>
  <si>
    <t>Boca BSTC D=1,50 m - esc.=15</t>
  </si>
  <si>
    <t>2 S 04 101 11</t>
  </si>
  <si>
    <t>Boca BSTC D=0,60 m - esc.=30</t>
  </si>
  <si>
    <t>2 S 04 101 12</t>
  </si>
  <si>
    <t>Boca BSTC D=0,80 m - esc.=30</t>
  </si>
  <si>
    <t>Boca BSTC D=1,00 m - esc.=30</t>
  </si>
  <si>
    <t>2 S 04 101 14</t>
  </si>
  <si>
    <t>Boca BSTC D=1,20 m - esc.=30</t>
  </si>
  <si>
    <t>2 S 04 101 15</t>
  </si>
  <si>
    <t>Boca BSTC D=1,50 m - esc.=30</t>
  </si>
  <si>
    <t>2 S 04 101 16</t>
  </si>
  <si>
    <t>Boca BSTC D=0,60 m - esc.=45</t>
  </si>
  <si>
    <t>2 S 04 101 17</t>
  </si>
  <si>
    <t>Boca BSTC D=0,80 m - esc.=45</t>
  </si>
  <si>
    <t>2 S 04 101 18</t>
  </si>
  <si>
    <t>Boca BSTC D=1,00 m - esc.=45</t>
  </si>
  <si>
    <t>2 S 04 101 19</t>
  </si>
  <si>
    <t>Boca BSTC D=1,20 m - esc.=45</t>
  </si>
  <si>
    <t>2 S 04 101 20</t>
  </si>
  <si>
    <t>Boca BSTC D=1,50 m - esc.=45</t>
  </si>
  <si>
    <t>2 S 04 101 51</t>
  </si>
  <si>
    <t>Boca BSTC D=0,60 m normal AC/BC/PC</t>
  </si>
  <si>
    <t>2 S 04 101 52</t>
  </si>
  <si>
    <t>Boca BSTC D=0,80 m normal AC/BC/PC</t>
  </si>
  <si>
    <t>Boca BSTC D=1,00 m normal AC/BC/PC</t>
  </si>
  <si>
    <t>2 S 04 101 54</t>
  </si>
  <si>
    <t>Boca BSTC D=1,20 m normal AC/BC/PC</t>
  </si>
  <si>
    <t>2 S 04 101 55</t>
  </si>
  <si>
    <t>Boca BSTC D=1,50 m normal AC/BC/PC</t>
  </si>
  <si>
    <t>2 S 04 101 56</t>
  </si>
  <si>
    <t>Boca BSTC D=0,60 m - esc=15 AC/BC/PC</t>
  </si>
  <si>
    <t>2 S 04 101 57</t>
  </si>
  <si>
    <t>Boca BSTC D=0,80 m - esc=15 AC/BC/PC</t>
  </si>
  <si>
    <t>2 S 04 101 58</t>
  </si>
  <si>
    <t>Boca BSTC D=1,00 m - esc=15 AC/BC/PC</t>
  </si>
  <si>
    <t>2 S 04 101 59</t>
  </si>
  <si>
    <t>Boca BSTC D=1,20 m - esc=15 AC/BC/PC</t>
  </si>
  <si>
    <t>2 S 04 101 60</t>
  </si>
  <si>
    <t>Boca BSTC D=1,50 m - esc=15 AC/BC/PC</t>
  </si>
  <si>
    <t>2 S 04 101 61</t>
  </si>
  <si>
    <t>Boca BSTC D=0,60 m - esc=30 AC/BC/PC</t>
  </si>
  <si>
    <t>2 S 04 101 62</t>
  </si>
  <si>
    <t>Boca BSTC D=0,80 m - esc=30 AC/BC/PC</t>
  </si>
  <si>
    <t>2 S 04 101 63</t>
  </si>
  <si>
    <t>Boca BSTC D=1,00 m - esc=30 AC/BC/PC</t>
  </si>
  <si>
    <t>2 S 04 101 64</t>
  </si>
  <si>
    <t>Boca BSTC D=1,20 m - esc=30 AC/BC/PC</t>
  </si>
  <si>
    <t>2 S 04 101 65</t>
  </si>
  <si>
    <t>Boca BSTC D=1,50 m - esc=30 AC/BC/PC</t>
  </si>
  <si>
    <t>2 S 04 101 66</t>
  </si>
  <si>
    <t>Boca BSTC D=0,60 m - esc=45 AC/BC/PC</t>
  </si>
  <si>
    <t>2 S 04 101 67</t>
  </si>
  <si>
    <t>Boca BSTC D=0,80 m - esc=45 AC/BC/PC</t>
  </si>
  <si>
    <t>2 S 04 101 68</t>
  </si>
  <si>
    <t>Boca BSTC D=1,00 m - esc=45 AC/BC/PC</t>
  </si>
  <si>
    <t>2 S 04 101 69</t>
  </si>
  <si>
    <t>Boca BSTC D=1,20 m - esc=45 AC/BC/PC</t>
  </si>
  <si>
    <t>2 S 04 101 70</t>
  </si>
  <si>
    <t>Boca BSTC D=1,50 m - esc=45 AC/BC/PC</t>
  </si>
  <si>
    <t>2 S 04 110 01</t>
  </si>
  <si>
    <t>Corpo BDTC D=1,00m</t>
  </si>
  <si>
    <t>2 S 04 110 02</t>
  </si>
  <si>
    <t>Corpo BDTC D=1,20m</t>
  </si>
  <si>
    <t>2 S 04 110 03</t>
  </si>
  <si>
    <t>Corpo BDTC D=1,50m</t>
  </si>
  <si>
    <t>2 S 04 110 51</t>
  </si>
  <si>
    <t>Corpo BDTC D=1,00 m AC/BC/PC</t>
  </si>
  <si>
    <t>2 S 04 110 52</t>
  </si>
  <si>
    <t>Corpo BDTC D=1,20 m AC/BC/PC</t>
  </si>
  <si>
    <t>2 S 04 110 53</t>
  </si>
  <si>
    <t>Corpo BDTC D=1,50 m AC/BC/PC</t>
  </si>
  <si>
    <t>2 S 04 111 01</t>
  </si>
  <si>
    <t>Boca BDTC D=1,00m normal</t>
  </si>
  <si>
    <t>2 S 04 111 02</t>
  </si>
  <si>
    <t>Boca BDTC D=1,20m normal</t>
  </si>
  <si>
    <t>2 S 04 111 03</t>
  </si>
  <si>
    <t>Boca BDTC D=1,50m normal</t>
  </si>
  <si>
    <t>2 S 04 111 05</t>
  </si>
  <si>
    <t>Boca BDTC D=1,00 m - esc.=15</t>
  </si>
  <si>
    <t>2 S 04 111 06</t>
  </si>
  <si>
    <t>Boca BDTC D=1,20 m - esc.=15</t>
  </si>
  <si>
    <t>2 S 04 111 07</t>
  </si>
  <si>
    <t>Boca BDTC D=1,50 m - esc.=15</t>
  </si>
  <si>
    <t>2 S 04 111 08</t>
  </si>
  <si>
    <t>Boca BDTC D=1,00 - esc.=30</t>
  </si>
  <si>
    <t>2 S 04 111 09</t>
  </si>
  <si>
    <t>Boca BDTC D=1,20 m - esc.=30</t>
  </si>
  <si>
    <t>2 S 04 111 10</t>
  </si>
  <si>
    <t>Boca BDTC D=1,50 m - esc.=30</t>
  </si>
  <si>
    <t>2 S 04 111 11</t>
  </si>
  <si>
    <t>Boca BDTC D=1,00 m - esc.=45</t>
  </si>
  <si>
    <t>2 S 04 111 12</t>
  </si>
  <si>
    <t>Boca BDTC D=1,20 m - esc.=45</t>
  </si>
  <si>
    <t>2 S 04 111 13</t>
  </si>
  <si>
    <t>Boca BDTC D=1,50 m - esc.=45</t>
  </si>
  <si>
    <t>2 S 04 111 51</t>
  </si>
  <si>
    <t>Boca BDTC D=1,00 m normal AC/BC/PC</t>
  </si>
  <si>
    <t>2 S 04 111 52</t>
  </si>
  <si>
    <t>Boca BDTC D=1,20 m normal AC/BC/PC</t>
  </si>
  <si>
    <t>2 S 04 111 53</t>
  </si>
  <si>
    <t>Boca BDTC D=1,50 m normal AC/BC/PC</t>
  </si>
  <si>
    <t>2 S 04 111 55</t>
  </si>
  <si>
    <t>Boca BDTC D=1,00 m - esc=15 AC/BC/PC</t>
  </si>
  <si>
    <t>2 S 04 111 56</t>
  </si>
  <si>
    <t>Boca BDTC D=1,20 m - esc=15 AC/BC/PC</t>
  </si>
  <si>
    <t>2 S 04 111 57</t>
  </si>
  <si>
    <t>Boca BDTC D=1,50 m - esc=15 AC/BC/PC</t>
  </si>
  <si>
    <t>2 S 04 111 58</t>
  </si>
  <si>
    <t>Boca BDTC D=1,00 m - esc=30 AC/BC/PC</t>
  </si>
  <si>
    <t>2 S 04 111 59</t>
  </si>
  <si>
    <t>Boca BDTC D=1,20 m - esc=30 AC/BC/PC</t>
  </si>
  <si>
    <t>2 S 04 111 60</t>
  </si>
  <si>
    <t>Boca BDTC D=1,50 m - esc=30 AC/BC/PC</t>
  </si>
  <si>
    <t>2 S 04 111 61</t>
  </si>
  <si>
    <t>Boca BDTC D=1,00 m - esc=45 AC/BC/PC</t>
  </si>
  <si>
    <t>2 S 04 111 62</t>
  </si>
  <si>
    <t>Boca BDTC D=1,20 m - esc=45 AC/BC/PC</t>
  </si>
  <si>
    <t>2 S 04 111 63</t>
  </si>
  <si>
    <t>Boca BDTC D=1,50 m - esc=45 AC/BC/PC</t>
  </si>
  <si>
    <t>2 S 04 120 01</t>
  </si>
  <si>
    <t>Corpo BTTC D=1,00m</t>
  </si>
  <si>
    <t>2 S 04 120 02</t>
  </si>
  <si>
    <t>Corpo BTTC D=1,20m</t>
  </si>
  <si>
    <t>2 S 04 120 03</t>
  </si>
  <si>
    <t>Corpo BTTC D=1,50m</t>
  </si>
  <si>
    <t>2 S 04 120 51</t>
  </si>
  <si>
    <t>Corpo BTTC D=1,00 m AC/BC/PC</t>
  </si>
  <si>
    <t>2 S 04 120 52</t>
  </si>
  <si>
    <t>Corpo BTTC D=1,20 m AC/BC/PC</t>
  </si>
  <si>
    <t>2 S 04 120 53</t>
  </si>
  <si>
    <t>Corpo BTTC D=1,50 m AC/BC/PC</t>
  </si>
  <si>
    <t>2 S 04 121 01</t>
  </si>
  <si>
    <t>Boca BTTC D=1,00m normal</t>
  </si>
  <si>
    <t>2 S 04 121 02</t>
  </si>
  <si>
    <t>Boca BTTC D=1,20m normal</t>
  </si>
  <si>
    <t>2 S 04 121 03</t>
  </si>
  <si>
    <t>Boca BTTC D=1,50m normal</t>
  </si>
  <si>
    <t>2 S 04 121 04</t>
  </si>
  <si>
    <t>Boca BTTC D=1,00 m - esc.=15</t>
  </si>
  <si>
    <t>2 S 04 121 05</t>
  </si>
  <si>
    <t>Boca BTTC D=1,20 m - esc.=15</t>
  </si>
  <si>
    <t>2 S 04 121 06</t>
  </si>
  <si>
    <t>Boca BTTC D=1,50 m - esc.=15</t>
  </si>
  <si>
    <t>2 S 04 121 07</t>
  </si>
  <si>
    <t>Boca BTTC D=1,00 m - esc.=30</t>
  </si>
  <si>
    <t>2 S 04 121 08</t>
  </si>
  <si>
    <t>Boca BTTC D=1,20 m - esc.=30</t>
  </si>
  <si>
    <t>2 S 04 121 09</t>
  </si>
  <si>
    <t>Boca BTTC D=1,50 m - esc.=30</t>
  </si>
  <si>
    <t>2 S 04 121 10</t>
  </si>
  <si>
    <t>Boca BTTC D=1,00 m - esc.=45</t>
  </si>
  <si>
    <t>2 S 04 121 11</t>
  </si>
  <si>
    <t>Boca BTTC D=1,20 m - esc.=45</t>
  </si>
  <si>
    <t>2 S 04 121 12</t>
  </si>
  <si>
    <t>Boca BTTC D=1,50 m - esc.=45</t>
  </si>
  <si>
    <t>2 S 04 121 51</t>
  </si>
  <si>
    <t>Boca BTTC D=1,00 m normal AC/BC/PC</t>
  </si>
  <si>
    <t>2 S 04 121 52</t>
  </si>
  <si>
    <t>Boca BTTC D=1,20 m normal AC/BC/PC</t>
  </si>
  <si>
    <t>2 S 04 121 53</t>
  </si>
  <si>
    <t>Boca BTTC D=1,50 m normal AC/BC/PC</t>
  </si>
  <si>
    <t>2 S 04 121 54</t>
  </si>
  <si>
    <t>Boca BTTC D=1,00 m - esc=15 AC/BC/PC</t>
  </si>
  <si>
    <t>2 S 04 121 55</t>
  </si>
  <si>
    <t>Boca BTTC D=1,20 m - esc=15 AC/BC/PC</t>
  </si>
  <si>
    <t>2 S 04 121 56</t>
  </si>
  <si>
    <t>Boca BTTC D=1,50 m - esc=15 AC/BC/PC</t>
  </si>
  <si>
    <t>2 S 04 121 57</t>
  </si>
  <si>
    <t>Boca BTTC D=1,00 m - esc=30 AC/BC/PC</t>
  </si>
  <si>
    <t>2 S 04 121 58</t>
  </si>
  <si>
    <t>Boca BTTC D=1,20 m - esc=30 AC/BC/PC</t>
  </si>
  <si>
    <t>2 S 04 121 59</t>
  </si>
  <si>
    <t>Boca BTTC D=1,50 m - esc=30 AC/BC/PC</t>
  </si>
  <si>
    <t>2 S 04 121 60</t>
  </si>
  <si>
    <t>Boca BTTC D=1,00 m - esc=45 AC/BC/PC</t>
  </si>
  <si>
    <t>2 S 04 121 61</t>
  </si>
  <si>
    <t>Boca BTTC D=1,20 m - esc=45 AC/BC/PC</t>
  </si>
  <si>
    <t>2 S 04 121 62</t>
  </si>
  <si>
    <t>Boca BTTC D=1,50 m - esc=45 AC/BC/PC</t>
  </si>
  <si>
    <t>2 S 04 200 01</t>
  </si>
  <si>
    <t>Corpo BSCC 1,50 x 1,50 m alt. 0 a 1,00 m</t>
  </si>
  <si>
    <t>2 S 04 200 02</t>
  </si>
  <si>
    <t>Corpo BSCC 2,00 x 2,00 m alt. 0 a 1,00 m</t>
  </si>
  <si>
    <t>2 S 04 200 03</t>
  </si>
  <si>
    <t>Corpo BSCC 2,50 x 2,50 m alt. 0 a 1,00 m</t>
  </si>
  <si>
    <t>2 S 04 200 04</t>
  </si>
  <si>
    <t>Corpo BSCC 3,00 x 3,00 m alt. 0 a 1,00 m</t>
  </si>
  <si>
    <t>2 S 04 200 05</t>
  </si>
  <si>
    <t>Corpo BSCC 1,50 x 1,50 m alt. 1,00 a 2,50 m</t>
  </si>
  <si>
    <t>2 S 04 200 06</t>
  </si>
  <si>
    <t>Corpo BSCC 2,00 x 2,00 m alt. 1,00 a 2,50 m</t>
  </si>
  <si>
    <t>2 S 04 200 07</t>
  </si>
  <si>
    <t>Corpo BSCC 2,50 x 2,50 m alt. 1,00 a 2,50 m</t>
  </si>
  <si>
    <t>2 S 04 200 08</t>
  </si>
  <si>
    <t>Corpo BSCC 3,00 x 3,00 m alt. 1,00 a 2,50 m</t>
  </si>
  <si>
    <t>2 S 04 200 09</t>
  </si>
  <si>
    <t>Corpo BSCC 1,50 x 1,50 m alt. 2,50 a 5,00 m</t>
  </si>
  <si>
    <t>2 S 04 200 10</t>
  </si>
  <si>
    <t>Corpo BSCC 2,00 x 2,00 m alt. 2,50 a 5,00 m</t>
  </si>
  <si>
    <t>2 S 04 200 11</t>
  </si>
  <si>
    <t>Corpo BSCC 2,50 x 2,50 m alt. 2,50 a 5,00 m</t>
  </si>
  <si>
    <t>2 S 04 200 12</t>
  </si>
  <si>
    <t>Corpo BSCC 3,00 x 3,00 m alt. 2,50 a 5,00 m</t>
  </si>
  <si>
    <t>2 S 04 200 13</t>
  </si>
  <si>
    <t>Corpo BSCC 1,50 x 1,50 m alt. 5,00 a 7,50 m</t>
  </si>
  <si>
    <t>2 S 04 200 14</t>
  </si>
  <si>
    <t>Corpo BSCC 2,00 x 2,00 m alt. 5,00 a 7,50 m</t>
  </si>
  <si>
    <t>2 S 04 200 15</t>
  </si>
  <si>
    <t>Corpo BSCC 2,50 x 2,50 m alt. 5,00 a 7,50 m</t>
  </si>
  <si>
    <t>2 S 04 200 16</t>
  </si>
  <si>
    <t>Corpo BSCC 3,00 x 3,00 m alt. 5,00 a 7,50 m</t>
  </si>
  <si>
    <t>2 S 04 200 17</t>
  </si>
  <si>
    <t>Corpo BSCC 1,50 x 1,50 m alt. 7,50 a 10,00 m</t>
  </si>
  <si>
    <t>2 S 04 200 18</t>
  </si>
  <si>
    <t>Corpo BSCC 2,00 x 2,00 m alt. 7,50 a 10,00 m</t>
  </si>
  <si>
    <t>2 S 04 200 19</t>
  </si>
  <si>
    <t>Corpo BSCC 2,50 x 2,50 m alt. 7,50 a 10,00 m</t>
  </si>
  <si>
    <t>2 S 04 200 20</t>
  </si>
  <si>
    <t>Corpo BSCC 3,00 x 3,00 m alt. 7,50 a 10,00 m</t>
  </si>
  <si>
    <t>2 S 04 200 21</t>
  </si>
  <si>
    <t>Corpo BSCC 1,50 x 1,50 m alt. 10,00 a 12,50 m</t>
  </si>
  <si>
    <t>2 S 04 200 22</t>
  </si>
  <si>
    <t>Corpo BSCC 2,00 x 2,00 m alt. 10,00 a 12,50 m</t>
  </si>
  <si>
    <t>2 S 04 200 23</t>
  </si>
  <si>
    <t>Corpo BSCC 2,50 x 2,50 m alt. 10,00 a 12,50 m</t>
  </si>
  <si>
    <t>2 S 04 200 24</t>
  </si>
  <si>
    <t>Corpo BSCC 3,00 a 3,00 m alt. 10,00 a 12,50 m</t>
  </si>
  <si>
    <t>2 S 04 200 25</t>
  </si>
  <si>
    <t>Corpo BSCC 1,50 x 1,50 m alt. 12,50 a 15,00 m</t>
  </si>
  <si>
    <t>2 S 04 200 26</t>
  </si>
  <si>
    <t>Corpo BSCC 2,00 a 2,00 m alt. 12,50 a 15,00 m</t>
  </si>
  <si>
    <t>2 S 04 200 27</t>
  </si>
  <si>
    <t>Corpo BSCC 2,50 x 2,50 m alt. 12,50 a 15,00 m</t>
  </si>
  <si>
    <t>2 S 04 200 28</t>
  </si>
  <si>
    <t>Corpo BSCC 3,00 x 3,00 m alt. 12,50 a 15,00 m</t>
  </si>
  <si>
    <t>2 S 04 200 51</t>
  </si>
  <si>
    <t>Corpo BSCC 1,50 x 1,50 m alt. 0 a 1,00 m AC/BC</t>
  </si>
  <si>
    <t>2 S 04 200 52</t>
  </si>
  <si>
    <t>Corpo BSCC 2,00 x 2,00 m alt. 0 a 1,00 m AC/BC</t>
  </si>
  <si>
    <t>2 S 04 200 53</t>
  </si>
  <si>
    <t>Corpo BSCC 2,50 x 2,50 m alt. 0 a 1,00 m AC/BC</t>
  </si>
  <si>
    <t>2 S 04 200 54</t>
  </si>
  <si>
    <t>Corpo BSCC 3,00 x 3,00 m alt. 0 a 1,00 m AC/BC</t>
  </si>
  <si>
    <t>2 S 04 200 55</t>
  </si>
  <si>
    <t>Corpo BSCC 1,50 x 1,50 m alt. 1,00 a 2,50 m AC/BC</t>
  </si>
  <si>
    <t>2 S 04 200 56</t>
  </si>
  <si>
    <t>Corpo BSCC 2,00 x 2,00 m alt. 1,00 a 2,50 m AC/BC</t>
  </si>
  <si>
    <t>2 S 04 200 57</t>
  </si>
  <si>
    <t>Corpo BSCC 2,50 x 2,50 m alt. 1,00 a 2,50 m AC/BC</t>
  </si>
  <si>
    <t>2 S 04 200 58</t>
  </si>
  <si>
    <t>Corpo BSCC 3,00 x 3,00 m alt. 1,00 a 2,50 m AC/BC</t>
  </si>
  <si>
    <t>2 S 04 200 59</t>
  </si>
  <si>
    <t>Corpo BSCC 1,50 x 1,50 m alt. 2,50 a 5,00 m AC/BC</t>
  </si>
  <si>
    <t>2 S 04 200 60</t>
  </si>
  <si>
    <t>Corpo BSCC 2,00 x 2,00 m alt. 2,50 a 5,00 m AC/BC</t>
  </si>
  <si>
    <t>2 S 04 200 61</t>
  </si>
  <si>
    <t>Corpo BSCC 2,50 x 2,50 m alt. 2,50 a 5,00 m AC/BC</t>
  </si>
  <si>
    <t>2 S 04 200 62</t>
  </si>
  <si>
    <t>Corpo BSCC 3,00 x 3,00 m alt. 2,50 a 5,00 m AC/BC</t>
  </si>
  <si>
    <t>2 S 04 200 63</t>
  </si>
  <si>
    <t>Corpo BSCC 1,50 a 1,50 m alt. 5,00 a 7,50 m AC/BC</t>
  </si>
  <si>
    <t>2 S 04 200 64</t>
  </si>
  <si>
    <t>Corpo BSCC 2,00 x 2,00 m alt. 5,00 a 7,50 m AC/BC</t>
  </si>
  <si>
    <t>2 S 04 200 65</t>
  </si>
  <si>
    <t>Corpo BSCC 2,50 x 2,50 m alt. 5,00 a 7,50 m AC/BC</t>
  </si>
  <si>
    <t>2 S 04 200 66</t>
  </si>
  <si>
    <t>Corpo BSCC 3,00 x 3,00 m alt. 5,00 a 7,50 m AC/BC</t>
  </si>
  <si>
    <t>2 S 04 200 67</t>
  </si>
  <si>
    <t>Corpo BSCC 1,50 x 1,50 m alt. 7,50 a 10,00 m AC/BC</t>
  </si>
  <si>
    <t>2 S 04 200 68</t>
  </si>
  <si>
    <t>Corpo BSCC 2,00 x 2,00 m alt. 7,50 a 10,00 m AC/BC</t>
  </si>
  <si>
    <t>2 S 04 200 69</t>
  </si>
  <si>
    <t>Corpo BSCC 2,50 x 2,50 m alt. 7,50 a 10,00 m AC/BC</t>
  </si>
  <si>
    <t>2 S 04 200 70</t>
  </si>
  <si>
    <t>Corpo BSCC 3,00 x 3,00 m alt. 7,50 a 10,00 m AC/BC</t>
  </si>
  <si>
    <t>2 S 04 200 71</t>
  </si>
  <si>
    <t>Corpo BSCC 1,50 x 1,50 m alt.10,00 a 12,50 m AC/BC</t>
  </si>
  <si>
    <t>2 S 04 200 72</t>
  </si>
  <si>
    <t>Corpo BSCC 2,00 a 2,00 m alt.10,00 a 12,50 m AC/BC</t>
  </si>
  <si>
    <t>2 S 04 200 73</t>
  </si>
  <si>
    <t>Corpo BSCC 2,50 x 2,50 m alt.10,00 a 12,50 m AC/BC</t>
  </si>
  <si>
    <t>2 S 04 200 74</t>
  </si>
  <si>
    <t>Corpo BSCC 3,00 x 3,00 m alt.10,00 a 12,50 m AC/BC</t>
  </si>
  <si>
    <t>2 S 04 200 75</t>
  </si>
  <si>
    <t>Corpo BSCC 1,50 x 1,50 m alt.12,50 a 15,00 m AC/BC</t>
  </si>
  <si>
    <t>2 S 04 200 76</t>
  </si>
  <si>
    <t>Corpo BSCC 2,00 x 2,00 m alt.12,50 a 15,00 m AC/BC</t>
  </si>
  <si>
    <t>2 S 04 200 77</t>
  </si>
  <si>
    <t>Corpo BSCC 2,50 a 2,50 m alt.12,50 a 15,00 m AC/BC</t>
  </si>
  <si>
    <t>2 S 04 200 78</t>
  </si>
  <si>
    <t>Corpo BSCC 3,00 x 3,00 m alt.12,50 a 15,00 m AC/BC</t>
  </si>
  <si>
    <t>2 S 04 201 01</t>
  </si>
  <si>
    <t>Boca BSCC 1,50 x 1,50 m normal</t>
  </si>
  <si>
    <t>2 S 04 201 02</t>
  </si>
  <si>
    <t>Boca BSCC 2,00 x 2,00 m normal</t>
  </si>
  <si>
    <t>2 S 04 201 03</t>
  </si>
  <si>
    <t>Boca BSCC 2,50 x 2,50 m normal</t>
  </si>
  <si>
    <t>2 S 04 201 04</t>
  </si>
  <si>
    <t>Boca BSCC 3,00 x 3,00 m normal</t>
  </si>
  <si>
    <t>2 S 04 201 05</t>
  </si>
  <si>
    <t>Boca BSCC 1,50 x 1,50 m - esc.=15</t>
  </si>
  <si>
    <t>2 S 04 201 06</t>
  </si>
  <si>
    <t>Boca BSCC 2,00 x 2,00 m - esc.=15</t>
  </si>
  <si>
    <t>2 S 04 201 07</t>
  </si>
  <si>
    <t>Boca BSCC 2,50 x 2,50 m - esc.=15</t>
  </si>
  <si>
    <t>2 S 04 201 08</t>
  </si>
  <si>
    <t>Boca BSCC 3,00 x 3,00 m - esc.=15</t>
  </si>
  <si>
    <t>2 S 04 201 09</t>
  </si>
  <si>
    <t>Boca BSCC 1,50 x 1,50 m - esc.=30</t>
  </si>
  <si>
    <t>2 S 04 201 10</t>
  </si>
  <si>
    <t>Boca BSCC 2,00 x 2,00 m - esc.=30</t>
  </si>
  <si>
    <t>2 S 04 201 11</t>
  </si>
  <si>
    <t>Boca BSCC 2,50 x 2,50 m - esc.=30</t>
  </si>
  <si>
    <t>2 S 04 201 12</t>
  </si>
  <si>
    <t>Boca BSCC 3,00 x 3,00 m =esc.=30</t>
  </si>
  <si>
    <t>2 S 04 201 13</t>
  </si>
  <si>
    <t>Boca BSCC 1,50 x 1,50 m - esc.=45</t>
  </si>
  <si>
    <t>2 S 04 201 14</t>
  </si>
  <si>
    <t>Boca BSCC 2,00 x 2,00 m - esc.=45</t>
  </si>
  <si>
    <t>2 S 04 201 15</t>
  </si>
  <si>
    <t>Boca BSCC 2,50 x 2,50 m - esc.=45</t>
  </si>
  <si>
    <t>2 S 04 201 16</t>
  </si>
  <si>
    <t>Boca BSCC 3,00 x 3,00 m - esc.=45</t>
  </si>
  <si>
    <t>2 S 04 201 51</t>
  </si>
  <si>
    <t>Boca BSCC 1,50 x 1,50 m normal AC/BC</t>
  </si>
  <si>
    <t>2 S 04 201 52</t>
  </si>
  <si>
    <t>Boca BSCC 2,00 x 2,00 m normal AC/BC</t>
  </si>
  <si>
    <t>2 S 04 201 53</t>
  </si>
  <si>
    <t>Boca BSCC 2,50 x 2,50 m normal AC/BC</t>
  </si>
  <si>
    <t>2 S 04 201 54</t>
  </si>
  <si>
    <t>Boca BSCC 3,00 x 3,00 m normal AC/BC</t>
  </si>
  <si>
    <t>2 S 04 201 55</t>
  </si>
  <si>
    <t>Boca BSCC 1,50 x 1,50 m - esc=15 AC/BC</t>
  </si>
  <si>
    <t>2 S 04 201 56</t>
  </si>
  <si>
    <t>Boca BSCC 2,00 x 2,00 m - esc=15 AC/BC</t>
  </si>
  <si>
    <t>2 S 04 201 57</t>
  </si>
  <si>
    <t>Boca BSCC 2,50 x 2,50 m - esc=15 AC/BC</t>
  </si>
  <si>
    <t>2 S 04 201 58</t>
  </si>
  <si>
    <t>Boca BSCC 3,00 x 3,00 m - esc=15 AC/BC</t>
  </si>
  <si>
    <t>2 S 04 201 59</t>
  </si>
  <si>
    <t>Boca BSCC 1,50 x 1,50 m - esc=30 AC/BC</t>
  </si>
  <si>
    <t>2 S 04 201 60</t>
  </si>
  <si>
    <t>Boca BSCC 2,00 x 2,00 m - esc=30 AC/BC</t>
  </si>
  <si>
    <t>2 S 04 201 61</t>
  </si>
  <si>
    <t>Boca BSCC 2,50 x 2,50 m - esc=30 AC/BC</t>
  </si>
  <si>
    <t>2 S 04 201 62</t>
  </si>
  <si>
    <t>Boca BSCC 3,00 x 3,00 m - esc=30 AC/BC</t>
  </si>
  <si>
    <t>2 S 04 201 63</t>
  </si>
  <si>
    <t>Boca BSCC 1,50 x 1,50 m - esc=45 AC/BC</t>
  </si>
  <si>
    <t>2 S 04 201 64</t>
  </si>
  <si>
    <t>Boca BSCC 2,00 x 2,00 m - esc=45 AC/BC</t>
  </si>
  <si>
    <t>2 S 04 201 65</t>
  </si>
  <si>
    <t>Boca BSCC 2,50 x 2,50 m - esc=45 AC/BC</t>
  </si>
  <si>
    <t>2 S 04 201 66</t>
  </si>
  <si>
    <t>Boca BSCC 3,00 x 3,00 m - esc=45 AC/BC</t>
  </si>
  <si>
    <t>2 S 04 210 01</t>
  </si>
  <si>
    <t>Corpo BDCC 1,50 x 1,50 m alt. 0 a 1,00 m</t>
  </si>
  <si>
    <t>2 S 04 210 02</t>
  </si>
  <si>
    <t>Corpo BDCC 2,00 x 2,00 m alt. 0 a 1,00 m</t>
  </si>
  <si>
    <t>2 S 04 210 03</t>
  </si>
  <si>
    <t>Corpo BDCC 2,50 x 2,50 m alt. 0 a 1,00 m</t>
  </si>
  <si>
    <t>2 S 04 210 04</t>
  </si>
  <si>
    <t>Corpo BDCC 3,00 x 3,00 m alt. 0 a 1,00</t>
  </si>
  <si>
    <t>2 S 04 210 05</t>
  </si>
  <si>
    <t>Corpo BDCC 1,50 x 1,50 m alt. 1,00 a 2,50 m</t>
  </si>
  <si>
    <t>2 S 04 210 06</t>
  </si>
  <si>
    <t>Corpo BDCC 2,00 x 2,00 m alt. 1,00 a 2,50 m</t>
  </si>
  <si>
    <t>2 S 04 210 07</t>
  </si>
  <si>
    <t>Corpo BDCC 2,50 x 2,50 m alt. 1,00 a 2,50 m</t>
  </si>
  <si>
    <t>2 S 04 210 08</t>
  </si>
  <si>
    <t>Corpo BDCC 3,00 x 3,00 m alt. 1,00 a 2,50 m</t>
  </si>
  <si>
    <t>2 S 04 210 09</t>
  </si>
  <si>
    <t>Corpo BDCC 1,50 x 1,50 m alt. 2,50 a 5,00 m</t>
  </si>
  <si>
    <t>2 S 04 210 10</t>
  </si>
  <si>
    <t>Corpo BDCC 2,00 x 2,00 m alt. 2,50 a 5,00 m</t>
  </si>
  <si>
    <t>2 S 04 210 11</t>
  </si>
  <si>
    <t>Corpo BDCC 2,50 x 2,50 m alt. 2,50 a 5,00 m</t>
  </si>
  <si>
    <t>2 S 04 210 12</t>
  </si>
  <si>
    <t>Corpo BDCC 3,00 x 3,00 m alt. 2,50 a 5,00 m</t>
  </si>
  <si>
    <t>2 S 04 210 13</t>
  </si>
  <si>
    <t>Corpo BDCC 1,50 x 1,50 m alt. 5,00 a 7,50 m</t>
  </si>
  <si>
    <t>2 S 04 210 14</t>
  </si>
  <si>
    <t>Corpo BDCC 2,00 a 2,00 m alt. 5,00 a 7,50 m</t>
  </si>
  <si>
    <t>2 S 04 210 15</t>
  </si>
  <si>
    <t>Corpo BDCC 2,50 x 2,50 m alt. 5,00 a 7,50 m</t>
  </si>
  <si>
    <t>2 S 04 210 16</t>
  </si>
  <si>
    <t>Corpo BDCC 3,00 x 3,00 m alt. 5,00 a 7,50 m</t>
  </si>
  <si>
    <t>2 S 04 210 17</t>
  </si>
  <si>
    <t>Corpo BDCC 1,50 x 1,50 m alt. 7,50 a 10,00 m</t>
  </si>
  <si>
    <t>2 S 04 210 18</t>
  </si>
  <si>
    <t>Corpo BDCC 2,00 x 2,00 m alt. 7,50 a 10,00 m</t>
  </si>
  <si>
    <t>2 S 04 210 19</t>
  </si>
  <si>
    <t>Corpo BDCC 2,50 x 2,50 m alt. 7,50 a 10,00 m</t>
  </si>
  <si>
    <t>2 S 04 210 20</t>
  </si>
  <si>
    <t>Corpo BDCC 3,00 x 3,00 m alt. 7,50 a 10,00 m</t>
  </si>
  <si>
    <t>2 S 04 210 21</t>
  </si>
  <si>
    <t>Corpo BDCC 1,50 x 1,50 m alt. 10,00 a 12,50 m</t>
  </si>
  <si>
    <t>2 S 04 210 22</t>
  </si>
  <si>
    <t>Corpo BDCC 2,00 x 2,00 m alt. 10,00 a 12,50 m</t>
  </si>
  <si>
    <t>2 S 04 210 23</t>
  </si>
  <si>
    <t>Corpo BDCC 2,50 x 2,50 m alt. 10,00 a 12,50 m</t>
  </si>
  <si>
    <t>2 S 04 210 24</t>
  </si>
  <si>
    <t>Corpo BDCC 3,00 x 3,00 m alt. 10,00 a 12,50 m</t>
  </si>
  <si>
    <t>2 S 04 210 25</t>
  </si>
  <si>
    <t>Corpo BDCC 1,50 x 1,50 m alt. 12,50 a 15,00 m</t>
  </si>
  <si>
    <t>2 S 04 210 26</t>
  </si>
  <si>
    <t>Corpo BDCC 2,00 x 2,00 m alt. 12,50 a 15,00 m</t>
  </si>
  <si>
    <t>2 S 04 210 27</t>
  </si>
  <si>
    <t>Corpo BDCC 2,50 x 2,50 m alt. 12,50 a 15,00 m</t>
  </si>
  <si>
    <t>2 S 04 210 28</t>
  </si>
  <si>
    <t>Corpo BDCC 3,00 x 3,00 m alt. 12,50 a 15,00 m</t>
  </si>
  <si>
    <t>2 S 04 210 51</t>
  </si>
  <si>
    <t>Corpo BDCC 1,50 x 1,50 m alt. 0 a 1,00 m AC/BC</t>
  </si>
  <si>
    <t>2 S 04 210 52</t>
  </si>
  <si>
    <t>Corpo BDCC 2,00 x 2,00 m alt. 0 a 1,00 m AC/BC</t>
  </si>
  <si>
    <t>2 S 04 210 53</t>
  </si>
  <si>
    <t>Corpo BDCC 2,50 a 2,50 m alt. 0 a 1,00 m AC/BC</t>
  </si>
  <si>
    <t>2 S 04 210 54</t>
  </si>
  <si>
    <t>Corpo BDCC 3,00 x 3,00 m alt. 0 a 1,00 m AC/BC</t>
  </si>
  <si>
    <t>2 S 04 210 55</t>
  </si>
  <si>
    <t>Corpo BDCC 1,50 x 1,50 m alt. 1,00 a 2,50 m AC/BC</t>
  </si>
  <si>
    <t>2 S 04 210 56</t>
  </si>
  <si>
    <t>Corpo BDCC 2,00 x 2,00 m alt. 1,00 a 2,50 m AC/BC</t>
  </si>
  <si>
    <t>2 S 04 210 57</t>
  </si>
  <si>
    <t>Corpo BDCC 2,50 x 2,50 m alt. 1,00 a 2,50 m AC/BC</t>
  </si>
  <si>
    <t>2 S 04 210 58</t>
  </si>
  <si>
    <t>Corpo BDCC 3,00 x 3,00 m alt. 1,00 a 2,50 m AC/BC</t>
  </si>
  <si>
    <t>2 S 04 210 59</t>
  </si>
  <si>
    <t>Corpo BDCC 1,50 x 1,50 m alt. 2,50 a 5,00 m AC/BC</t>
  </si>
  <si>
    <t>2 S 04 210 60</t>
  </si>
  <si>
    <t>Corpo BDCC 2,00 x 2,00 m alt. 2,50 a 5,00 m AC/BC</t>
  </si>
  <si>
    <t>2 S 04 210 61</t>
  </si>
  <si>
    <t>Corpo BDCC 2,50 x 2,50 m alt. 2,50 a 5,00 m AC/BC</t>
  </si>
  <si>
    <t>2 S 04 210 62</t>
  </si>
  <si>
    <t>Corpo BDCC 3,00 x 3,00 m alt. 2,50 a 5,00 m AC/BC</t>
  </si>
  <si>
    <t>2 S 04 210 63</t>
  </si>
  <si>
    <t>Corpo BDCC 1,50 x 1,50 m alt. 5,00 a 7,50 m AC/BC</t>
  </si>
  <si>
    <t>2 S 04 210 64</t>
  </si>
  <si>
    <t>Corpo BDCC 2,00 x 2,00 m alt. 5,00 a 7,50 m AC/BC</t>
  </si>
  <si>
    <t>2 S 04 210 65</t>
  </si>
  <si>
    <t>Corpo BDCC 2,50 x 2,50 m alt. 5,00 a 7,50 m AC/BC</t>
  </si>
  <si>
    <t>2 S 04 210 66</t>
  </si>
  <si>
    <t>Corpo BDCC 3,00 x 3,00 m alt. 5,00 a 7,50 m AC/BC</t>
  </si>
  <si>
    <t>2 S 04 210 67</t>
  </si>
  <si>
    <t>Corpo BDCC 1,50 x 1,50 m alt. 7,50 a 10,00 m AC/BC</t>
  </si>
  <si>
    <t>2 S 04 210 68</t>
  </si>
  <si>
    <t>Corpo BDCC 2,00 x 2,00 m alt. 7,50 a 10,00 m AC/BC</t>
  </si>
  <si>
    <t>2 S 04 210 69</t>
  </si>
  <si>
    <t>Corpo BDCC 2,50 x 2,50 m alt. 7,50 a 10,00 m AC/BC</t>
  </si>
  <si>
    <t>2 S 04 210 70</t>
  </si>
  <si>
    <t>Corpo BDCC 3,00 x 3,00 m alt. 7,50 a 10,00 m AC/BC</t>
  </si>
  <si>
    <t>2 S 04 210 71</t>
  </si>
  <si>
    <t>Corpo BDCC 1,50 x 1,50 m alt.10,00 a 12,50 m AC/BC</t>
  </si>
  <si>
    <t>2 S 04 210 72</t>
  </si>
  <si>
    <t>Corpo BDCC 2,00 x 2,00 m alt.10,00 a 12,50 m AC/BC</t>
  </si>
  <si>
    <t>2 S 04 210 73</t>
  </si>
  <si>
    <t>Corpo BDCC 2,50 x 2,50 m alt.10,00 a 12,50 m AC/BC</t>
  </si>
  <si>
    <t>2 S 04 210 74</t>
  </si>
  <si>
    <t>Corpo BDCC 3,00 x 3,00 m alt.10,00 a 12,50 m AC/BC</t>
  </si>
  <si>
    <t>2 S 04 210 75</t>
  </si>
  <si>
    <t>Corpo BDCC 1,50 x 1,50 m alt.12,50 a 15,00 m AC/BC</t>
  </si>
  <si>
    <t>2 S 04 210 76</t>
  </si>
  <si>
    <t>Corpo BDCC 2,00 x 2,00 m alt.12,50 a 15,00 m AC/BC</t>
  </si>
  <si>
    <t>2 S 04 210 77</t>
  </si>
  <si>
    <t>Corpo BDCC 2,50 x 2,50 m alt.12,50 a 15,00 m AC/BC</t>
  </si>
  <si>
    <t>2 S 04 210 78</t>
  </si>
  <si>
    <t>Corpo BDCC 3,00 x 3,00 m alt.12,50 a 15,00 m AC/BC</t>
  </si>
  <si>
    <t>2 S 04 211 01</t>
  </si>
  <si>
    <t>Boca BDCC 1,50 x 1,50 m normal</t>
  </si>
  <si>
    <t>2 S 04 211 02</t>
  </si>
  <si>
    <t>Boca BDCC 2,00 x 2,00 m normal</t>
  </si>
  <si>
    <t>2 S 04 211 03</t>
  </si>
  <si>
    <t>Boca BDCC 2,50 x 2,50 m normal</t>
  </si>
  <si>
    <t>2 S 04 211 04</t>
  </si>
  <si>
    <t>Boca BDCC 3,00 x 3,00 m normal</t>
  </si>
  <si>
    <t>2 S 04 211 05</t>
  </si>
  <si>
    <t>Boca BDCC 1,50 x 1,50 m esc.=15</t>
  </si>
  <si>
    <t>2 S 04 211 06</t>
  </si>
  <si>
    <t>Boca BDCC 2,00 x 2,00 m esc=15</t>
  </si>
  <si>
    <t>2 S 04 211 07</t>
  </si>
  <si>
    <t>Boca BDCC 2,50 x 2,50 m esc=15</t>
  </si>
  <si>
    <t>2 S 04 211 08</t>
  </si>
  <si>
    <t>Boca BDCC 3,00 x 3,00 m esc=15</t>
  </si>
  <si>
    <t>2 S 04 211 09</t>
  </si>
  <si>
    <t>Boca BDCC 1,50 x 1,50 m - esc.=30</t>
  </si>
  <si>
    <t>2 S 04 211 10</t>
  </si>
  <si>
    <t>Boca BDCC 2,00 x 2,00 m esc=30</t>
  </si>
  <si>
    <t>2 S 04 211 11</t>
  </si>
  <si>
    <t>Boca BDCC 2,50 x 2,50 m esc.=30</t>
  </si>
  <si>
    <t>2 S 04 211 12</t>
  </si>
  <si>
    <t>Boca BDCC 3,00 x 3,00 m esc=30</t>
  </si>
  <si>
    <t>2 S 04 211 13</t>
  </si>
  <si>
    <t>Boca BDCC 1,50 x 1,50 m esc=45</t>
  </si>
  <si>
    <t>2 S 04 211 14</t>
  </si>
  <si>
    <t>Boca BDCC 2,00 x 2,00 m esc=45</t>
  </si>
  <si>
    <t>2 S 04 211 15</t>
  </si>
  <si>
    <t>Boca BDCC 2,50 x 2,50 m esc=45</t>
  </si>
  <si>
    <t>2 S 04 211 16</t>
  </si>
  <si>
    <t>Boca BDCC 3,00x3,00m - esc=45</t>
  </si>
  <si>
    <t>2 S 04 211 51</t>
  </si>
  <si>
    <t>Boca BDCC 1,50 x 1,50 m normal AC/BC</t>
  </si>
  <si>
    <t>2 S 04 211 52</t>
  </si>
  <si>
    <t>Boca BDCC 2,00 x 2,00 m normal AC/BC</t>
  </si>
  <si>
    <t>2 S 04 211 53</t>
  </si>
  <si>
    <t>Boca BDCC 2,50 x 2,50 m normal AC/BC</t>
  </si>
  <si>
    <t>2 S 04 211 54</t>
  </si>
  <si>
    <t>Boca BDCC 3,00 x 3,00 m normal AC/BC</t>
  </si>
  <si>
    <t>2 S 04 211 55</t>
  </si>
  <si>
    <t>Boca BDCC 1,50 x 1,50 m esc=15 AC/BC</t>
  </si>
  <si>
    <t>2 S 04 211 56</t>
  </si>
  <si>
    <t>Boca BDCC 2,00 x 2,00 m esc=15 AC/BC</t>
  </si>
  <si>
    <t>2 S 04 211 57</t>
  </si>
  <si>
    <t>Boca BDCC 2,50 x 2,50 m esc=15 AC/BC</t>
  </si>
  <si>
    <t>2 S 04 211 58</t>
  </si>
  <si>
    <t>Boca BDCC 3,00 x 3,00 m esc=15 AC/BC</t>
  </si>
  <si>
    <t>2 S 04 211 59</t>
  </si>
  <si>
    <t>Boca BDCC 1,50 x 1,50 m esc=30 AC/BC</t>
  </si>
  <si>
    <t>2 S 04 211 60</t>
  </si>
  <si>
    <t>Boca BDCC 2,00 x 2,00 m esc=30 AC/BC</t>
  </si>
  <si>
    <t>2 S 04 211 61</t>
  </si>
  <si>
    <t>Boca BDCC 2,50 x 2,50 m - esc=30 AC/BC</t>
  </si>
  <si>
    <t>2 S 04 211 62</t>
  </si>
  <si>
    <t>Boca BDCC 3,00 x 3,00 m - esc=30 AC/BC</t>
  </si>
  <si>
    <t>2 S 04 211 63</t>
  </si>
  <si>
    <t>Boca BDCC 1,50 x 1,50 m - esc=45 AC/BC</t>
  </si>
  <si>
    <t>2 S 04 211 64</t>
  </si>
  <si>
    <t>Boca BDCC 2,00 x 2,00 m - esc=45 AC/BC</t>
  </si>
  <si>
    <t>2 S 04 211 65</t>
  </si>
  <si>
    <t>Boca BDCC 2,50 x 2,50 m - esc=45 AC/BC</t>
  </si>
  <si>
    <t>2 S 04 211 66</t>
  </si>
  <si>
    <t>Boca BDCC 3,00 x 3,00 m - esc=45 AC/BC</t>
  </si>
  <si>
    <t>2 S 04 220 01</t>
  </si>
  <si>
    <t>Corpo BTCC 1,50 x 1,50 m alt. 0 a 1,00 m</t>
  </si>
  <si>
    <t>2 S 04 220 02</t>
  </si>
  <si>
    <t>Corpo BTCC 2,00 x 2,00 m alt. 0 a 1,00 m</t>
  </si>
  <si>
    <t>2 S 04 220 03</t>
  </si>
  <si>
    <t>Corpo BTCC 2,50 x 2,50 m alt. 0 a 1,00 m</t>
  </si>
  <si>
    <t>2 S 04 220 04</t>
  </si>
  <si>
    <t>Corpo BTCC 3,00 x 3,00 m alt. 0 a 1,00 m</t>
  </si>
  <si>
    <t>2 S 04 220 05</t>
  </si>
  <si>
    <t>Corpo BTCC 1,50 x 1,50 m alt. 1,00 a 2,50 m</t>
  </si>
  <si>
    <t>2 S 04 220 06</t>
  </si>
  <si>
    <t>Corpo BTCC 2,00 x 2,00 m alt. 1,00 a 2,50 m</t>
  </si>
  <si>
    <t>2 S 04 220 07</t>
  </si>
  <si>
    <t>Corpo BTCC 2,50 a 2,50 m alt. 1,00 a 2,50 m</t>
  </si>
  <si>
    <t>2 S 04 220 08</t>
  </si>
  <si>
    <t>Corpo BTCC 3,00 x 3,00 m alt. 1,00 a 2,50 m</t>
  </si>
  <si>
    <t>2 S 04 220 09</t>
  </si>
  <si>
    <t>Corpo BTCC 1,50 x 1,50 m alt. 2,50 a 5,00 m</t>
  </si>
  <si>
    <t>2 S 04 220 10</t>
  </si>
  <si>
    <t>Corpo BTCC 2,00 x 2,00 m alt. 2,50 a 5,00 m</t>
  </si>
  <si>
    <t>2 S 04 220 11</t>
  </si>
  <si>
    <t>Corpo BTCC 2,50 x 2,50 m alt. 2,50 a 5,00 m</t>
  </si>
  <si>
    <t>2 S 04 220 12</t>
  </si>
  <si>
    <t>Corpo BTCC 3,00 x 3,00 m alt. 2,50 a 5,00 m</t>
  </si>
  <si>
    <t>2 S 04 220 13</t>
  </si>
  <si>
    <t>Corpo BTCC 1,50 x 1,50 m alt. 5,00 a 7,50 m</t>
  </si>
  <si>
    <t>2 S 04 220 14</t>
  </si>
  <si>
    <t>Corpo BTCC 2,00 x 2,00 m alt. 5,00 a 7,50 m</t>
  </si>
  <si>
    <t>2 S 04 220 15</t>
  </si>
  <si>
    <t>Corpo BTCC 2,50 x 2,50 m alt. 5,00 a 7,50 m</t>
  </si>
  <si>
    <t>2 S 04 220 16</t>
  </si>
  <si>
    <t>Corpo BTCC 3,00 x 3,00 m alt. 5,00 a 7,50 m</t>
  </si>
  <si>
    <t>2 S 04 220 17</t>
  </si>
  <si>
    <t>Corpo BTCC 1,50 x 1,50 m alt. 7,50 a 10,00 m</t>
  </si>
  <si>
    <t>2 S 04 220 18</t>
  </si>
  <si>
    <t>Corpo BTCC 2,00 x 2,00 m alt. 7,50 m a 10,00 m</t>
  </si>
  <si>
    <t>2 S 04 220 19</t>
  </si>
  <si>
    <t>Corpo BTCC 2,50 x 2,50 m alt. 7,50 a 10,00 m</t>
  </si>
  <si>
    <t>2 S 04 220 20</t>
  </si>
  <si>
    <t>Corpo BTCC 3,00 x 3,00 m alt 7,50 a 10,00 m</t>
  </si>
  <si>
    <t>2 S 04 220 21</t>
  </si>
  <si>
    <t>Corpo BTCC 1,50 x 1,50 m alt. 10,00 a 12,50 m</t>
  </si>
  <si>
    <t>2 S 04 220 22</t>
  </si>
  <si>
    <t>Corpo BTCC 2,00 x 2,00 m alt. 10,00 a 12,50 m</t>
  </si>
  <si>
    <t>2 S 04 220 23</t>
  </si>
  <si>
    <t>Corpo BTCC 2,50 x 2,50 m alt. 10,00 a 12,50 m</t>
  </si>
  <si>
    <t>2 S 04 220 24</t>
  </si>
  <si>
    <t>Corpo BTCC 3,00 x 3,00 m alt. 10,00 a 12,50 m</t>
  </si>
  <si>
    <t>2 S 04 220 25</t>
  </si>
  <si>
    <t>Corpo BTCC 1,50 x 1,50 m alt. 12,50 a 15,00 m</t>
  </si>
  <si>
    <t>2 S 04 220 26</t>
  </si>
  <si>
    <t>Corpo BTCC 2,00 x 2,00 m alt. 12,50 a 15,00 m</t>
  </si>
  <si>
    <t>2 S 04 220 27</t>
  </si>
  <si>
    <t>Corpo BTCC 2,50 x 2,50 m alt. 12,50 a 15,00 m</t>
  </si>
  <si>
    <t>2 S 04 220 28</t>
  </si>
  <si>
    <t>Corpo BTCC 3,00 x 3,00 m alt. 12,50 a 15,00 m</t>
  </si>
  <si>
    <t>2 S 04 220 51</t>
  </si>
  <si>
    <t>Corpo BTCC 1,50 x 1,50 m alt. 0 a 1,00 m AC/BC</t>
  </si>
  <si>
    <t>2 S 04 220 52</t>
  </si>
  <si>
    <t>Corpo BTCC 2,00 x 2,00 m alt. 0 a 1,00 m AC/BC</t>
  </si>
  <si>
    <t>2 S 04 220 53</t>
  </si>
  <si>
    <t>Corpo BTCC 2,50 x 2,50 m alt. 0 a 1,00 m AC/BC</t>
  </si>
  <si>
    <t>2 S 04 220 54</t>
  </si>
  <si>
    <t>Corpo BTCC 3,00 x 3,00 m alt. 0 a 1,00 m AC/BC</t>
  </si>
  <si>
    <t>2 S 04 220 55</t>
  </si>
  <si>
    <t>Corpo BTCC 1,50 x 1,50 m alt. 1,00 a 2,50 m AC/BC</t>
  </si>
  <si>
    <t>2 S 04 220 56</t>
  </si>
  <si>
    <t>Corpo BTCC 2,00 x 2,00 m alt. 1,00 a 2,50 m AC/BC</t>
  </si>
  <si>
    <t>2 S 04 220 57</t>
  </si>
  <si>
    <t>Corpo BTCC 2,50 x 2,50 m alt. 1,00 a 2,50 m AC/BC</t>
  </si>
  <si>
    <t>2 S 04 220 58</t>
  </si>
  <si>
    <t>Corpo BTCC 3,00 x 3,00 m alt. 1,00 a 2,50 m AC/BC</t>
  </si>
  <si>
    <t>2 S 04 220 59</t>
  </si>
  <si>
    <t>Corpo BTCC 1,50 x 1,50 m alt. 2,50 a 5,00 m AC/BC</t>
  </si>
  <si>
    <t>2 S 04 220 60</t>
  </si>
  <si>
    <t>Corpo BTCC 2,00 x 2,00 m alt. 2,50 a 5,00 m AC/BC</t>
  </si>
  <si>
    <t>2 S 04 220 61</t>
  </si>
  <si>
    <t>Corpo BTCC 2,50 x 2,50 m alt. 2,50 a 5,00 m AC/BC</t>
  </si>
  <si>
    <t>2 S 04 220 62</t>
  </si>
  <si>
    <t>Corpo BTCC 3,00 x 3,00 m alt. 2,50 a 5,00 m AC/BC</t>
  </si>
  <si>
    <t>2 S 04 220 63</t>
  </si>
  <si>
    <t>Corpo BTCC 1,50 x 1,50 m alt. 5,00 a 7,50 m AC/BC</t>
  </si>
  <si>
    <t>2 S 04 220 64</t>
  </si>
  <si>
    <t>Corpo BTCC 2,00 x 2,00 m alt. 5,00 a 7,50 m AC/BC</t>
  </si>
  <si>
    <t>2 S 04 220 65</t>
  </si>
  <si>
    <t>Corpo BTCC 2,50 x 2,50 m alt. 5,00 a 7,50 m AC/BC</t>
  </si>
  <si>
    <t>2 S 04 220 66</t>
  </si>
  <si>
    <t>Corpo BTCC 3,00 x 3,00 m alt. 5,00 a 7,50 m AC/BC</t>
  </si>
  <si>
    <t>2 S 04 220 67</t>
  </si>
  <si>
    <t>Corpo BTCC 1,50 x 1,50 m alt. 7,50 a 10,00 m AC/BC</t>
  </si>
  <si>
    <t>2 S 04 220 68</t>
  </si>
  <si>
    <t>Corpo BTCC 2,00 x 2,00 m alt. 7,50 a 10,00 m AC/BC</t>
  </si>
  <si>
    <t>2 S 04 220 69</t>
  </si>
  <si>
    <t>Corpo BTCC 2,50 x 2,50 m alt. 7,50 a 10,00 m AC/BC</t>
  </si>
  <si>
    <t>2 S 04 220 70</t>
  </si>
  <si>
    <t>Corpo BTCC 3,00 x 3,00 m alt. 7,50 a 10,00 m AC/BC</t>
  </si>
  <si>
    <t>2 S 04 220 71</t>
  </si>
  <si>
    <t>Corpo BTCC 1,50 x 1,50 m alt.10,00 a 12,50 m AC/BC</t>
  </si>
  <si>
    <t>2 S 04 220 72</t>
  </si>
  <si>
    <t>Corpo BTCC 2,00 x 2,00 m alt.10,00 a 12,50 m AC/BC</t>
  </si>
  <si>
    <t>2 S 04 220 73</t>
  </si>
  <si>
    <t>Corpo BTCC 2,50 x 2,50 m alt.10,00 a 12,50 m AC/BC</t>
  </si>
  <si>
    <t>2 S 04 220 74</t>
  </si>
  <si>
    <t>Corpo BTCC 3,00 x 3,00 m alt.10,00 a 12,50 m AC/BC</t>
  </si>
  <si>
    <t>2 S 04 220 75</t>
  </si>
  <si>
    <t>Corpo BTCC 1,50 x 1,50 m alt.12,50 a 15,00 m AC/BC</t>
  </si>
  <si>
    <t>2 S 04 220 76</t>
  </si>
  <si>
    <t>Corpo BTCC 2,00 x 2,00 m alt.12,50 a 15,00 m AC/BC</t>
  </si>
  <si>
    <t>2 S 04 220 77</t>
  </si>
  <si>
    <t>Corpo BTCC 2,50 x 2,50 m alt.12,50 a 15,00 m AC/BC</t>
  </si>
  <si>
    <t>2 S 04 220 78</t>
  </si>
  <si>
    <t>Corpo BTCC 3,00 x 3,00 m alt.12,50 a 15,00 m AC/BC</t>
  </si>
  <si>
    <t>2 S 04 221 01</t>
  </si>
  <si>
    <t>Boca BTCC 1,50 x 1,50 m normal</t>
  </si>
  <si>
    <t>2 S 04 221 02</t>
  </si>
  <si>
    <t>Boca BTCC 2,00 x 2,00 m normal</t>
  </si>
  <si>
    <t>2 S 04 221 03</t>
  </si>
  <si>
    <t>Boca BTCC 2,50 x 2,50 m normal</t>
  </si>
  <si>
    <t>2 S 04 221 04</t>
  </si>
  <si>
    <t>Boca BTCC 3,00 x 3,00 m normal</t>
  </si>
  <si>
    <t>2 S 04 221 05</t>
  </si>
  <si>
    <t>Boca BTCC 1,50 x 1,50 m esc=15</t>
  </si>
  <si>
    <t>2 S 04 221 06</t>
  </si>
  <si>
    <t>Boca BTCC 2,00 x 2,00 m esc=15</t>
  </si>
  <si>
    <t>2 S 04 221 07</t>
  </si>
  <si>
    <t>Boca BTCC 2,50 x 2,50 m esc=15</t>
  </si>
  <si>
    <t>2 S 04 221 08</t>
  </si>
  <si>
    <t>Boca BTCC 3,00 x 3,00 m esc=15</t>
  </si>
  <si>
    <t>2 S 04 221 09</t>
  </si>
  <si>
    <t>Boca BTCC 1,50 x 1,50 m esc=30</t>
  </si>
  <si>
    <t>2 S 04 221 10</t>
  </si>
  <si>
    <t>Boca BTCC 2,00 x 2,00 m exc.=30</t>
  </si>
  <si>
    <t>2 S 04 221 11</t>
  </si>
  <si>
    <t>Boca BTCC 2,50 x 2,50 m esc=30</t>
  </si>
  <si>
    <t>2 S 04 221 12</t>
  </si>
  <si>
    <t>Boca BTCC 3,00 x 3,00 m esc=30</t>
  </si>
  <si>
    <t>2 S 04 221 13</t>
  </si>
  <si>
    <t>Boca BTCC 1,50 x 1,50 m esc.=45</t>
  </si>
  <si>
    <t>2 S 04 221 14</t>
  </si>
  <si>
    <t>Boca BTCC 2,00 x 2,00 m esc=45</t>
  </si>
  <si>
    <t>2 S 04 221 15</t>
  </si>
  <si>
    <t>Boca BTCC 2,50 x 2,50 m esc=45</t>
  </si>
  <si>
    <t>2 S 04 221 16</t>
  </si>
  <si>
    <t>Boca BTCC 3,00 x 3,00 m esc=45</t>
  </si>
  <si>
    <t>2 S 04 221 51</t>
  </si>
  <si>
    <t>Boca BTCC 1,50 x 1,50 m normal AC/BC</t>
  </si>
  <si>
    <t>2 S 04 221 52</t>
  </si>
  <si>
    <t>Boca BTCC 2,00 x 2,00 m normal AC/BC</t>
  </si>
  <si>
    <t>2 S 04 221 53</t>
  </si>
  <si>
    <t>Boca BTCC 2,50 x 2,50 m normal AC/BC</t>
  </si>
  <si>
    <t>2 S 04 221 54</t>
  </si>
  <si>
    <t>Boca BTCC 3,00 x 3,00 m normal AC/BC</t>
  </si>
  <si>
    <t>2 S 04 221 55</t>
  </si>
  <si>
    <t>Boca BTCC 1,50 x 1,50 m - esc=15 AC/BC</t>
  </si>
  <si>
    <t>2 S 04 221 56</t>
  </si>
  <si>
    <t>Boca BTCC 2,00 x 2,00 m - esc=15 AC/BC</t>
  </si>
  <si>
    <t>2 S 04 221 57</t>
  </si>
  <si>
    <t>Boca BTCC 2,50 x 2,50 m - esc=15 AC/BC</t>
  </si>
  <si>
    <t>2 S 04 221 58</t>
  </si>
  <si>
    <t>Boca BTCC 3,00 x 3,00 m - esc=15 AC/BC</t>
  </si>
  <si>
    <t>2 S 04 221 59</t>
  </si>
  <si>
    <t>Boca BTCC 1,50 x 1,50 m - esc=30 AC/BC</t>
  </si>
  <si>
    <t>2 S 04 221 60</t>
  </si>
  <si>
    <t>Boca BTCC 2,00 x 2,00 m - esc=30 AC/BC</t>
  </si>
  <si>
    <t>2 S 04 221 61</t>
  </si>
  <si>
    <t>Boca BTCC 2,50 x 2,50 m - esc=30 AC/BC</t>
  </si>
  <si>
    <t>2 S 04 221 62</t>
  </si>
  <si>
    <t>Boca BTCC 3,00 x 3,00 m - esc=30 AC/BC</t>
  </si>
  <si>
    <t>2 S 04 221 63</t>
  </si>
  <si>
    <t>Boca BTCC 1,50 x 1,50 m - esc=45 AC/BC</t>
  </si>
  <si>
    <t>2 S 04 221 64</t>
  </si>
  <si>
    <t>Boca BTCC 2,00 x 2,00 m - esc=45 AC/BC</t>
  </si>
  <si>
    <t>2 S 04 221 65</t>
  </si>
  <si>
    <t>Boca BTCC 2,50 x 2,50 m - esc=45 AC/BC</t>
  </si>
  <si>
    <t>2 S 04 221 66</t>
  </si>
  <si>
    <t>Boca BTCC 3,00 x 3,00 m - esc = 45 AC/BC</t>
  </si>
  <si>
    <t>2 S 04 300 16</t>
  </si>
  <si>
    <t>Bueiro met. chapas múltiplas D=1,60 m galv.</t>
  </si>
  <si>
    <t>2 S 04 300 20</t>
  </si>
  <si>
    <t>Bueiro met.chapas múltiplas D=2,00 m galv.</t>
  </si>
  <si>
    <t>2 S 04 300 66</t>
  </si>
  <si>
    <t>Bueiro met.chapas múltiplas D=1,60 m galvan.BC</t>
  </si>
  <si>
    <t>2 S 04 300 70</t>
  </si>
  <si>
    <t>Bueiro met.chapas múltiplas D=2,00 m galvan.BC</t>
  </si>
  <si>
    <t>2 S 04 301 16</t>
  </si>
  <si>
    <t>Bueiro met. chapas múltiplas D=1,60 m rev. epoxy</t>
  </si>
  <si>
    <t>2 S 04 301 20</t>
  </si>
  <si>
    <t>Bueiro met. chapa múltipla D=2,00 m rev. epoxy</t>
  </si>
  <si>
    <t>2 S 04 301 30</t>
  </si>
  <si>
    <t>Bueiro met. D=3,05 m rev.epoxy Hmax. aterro 12,50m</t>
  </si>
  <si>
    <t>2 S 04 301 66</t>
  </si>
  <si>
    <t>Bueiro met.chapas múlt. D=1,60 m rev. c/epoxy BC</t>
  </si>
  <si>
    <t>2 S 04 301 70</t>
  </si>
  <si>
    <t>Bueiro met.chapas múlt. D=2,00 m rev. c/epoxy BC</t>
  </si>
  <si>
    <t>2 S 04 301 71</t>
  </si>
  <si>
    <t>Bueiro met.D=3,05m rev.epoxy Hmax.aterro 12,50m BC</t>
  </si>
  <si>
    <t>2 S 04 310 12</t>
  </si>
  <si>
    <t>Bueiro met.s/interrupção traf. D=1,20m galv.</t>
  </si>
  <si>
    <t>2 S 04 310 16</t>
  </si>
  <si>
    <t>Bueiro met.s/ interrupção tráf. D=1,60m galv.</t>
  </si>
  <si>
    <t>2 S 04 310 20</t>
  </si>
  <si>
    <t>Bueiro met.s/ interrupção tráf. D=2,00m galv.</t>
  </si>
  <si>
    <t>2 S 04 311 12</t>
  </si>
  <si>
    <t>Bueiro met.s/interrupção traf. D=1,20m epoxy</t>
  </si>
  <si>
    <t>2 S 04 311 16</t>
  </si>
  <si>
    <t>Bueiro met.s/interrupção tráf.D=1,60 m rev.epoxy</t>
  </si>
  <si>
    <t>2 S 04 311 20</t>
  </si>
  <si>
    <t>Bueiro met.s/interrupção traf.D=2,00 m rev.epoxy</t>
  </si>
  <si>
    <t>2 S 04 400 01</t>
  </si>
  <si>
    <t>Valeta prot.cortes c/revest. vegetal - VPC 01</t>
  </si>
  <si>
    <t>2 S 04 400 02</t>
  </si>
  <si>
    <t>Valeta prot.cortes c/revest. vegetal - VPC 02</t>
  </si>
  <si>
    <t>Valeta prot.cortes c/revest.concreto - VPC 03</t>
  </si>
  <si>
    <t>2 S 04 400 04</t>
  </si>
  <si>
    <t>Valeta prot.cortes c/revest.concreto - VPC 04</t>
  </si>
  <si>
    <t>Valeta prot.de cortes c/revest.concr.VPC 03 AC/BC</t>
  </si>
  <si>
    <t>2 S 04 400 54</t>
  </si>
  <si>
    <t>Valeta prot.de cortes c/revest.concr.VPC 04 AC/BC</t>
  </si>
  <si>
    <t>2 S 04 401 01</t>
  </si>
  <si>
    <t>Valeta prot.aterros c/revest. vegetal - VPA 01</t>
  </si>
  <si>
    <t>2 S 04 401 02</t>
  </si>
  <si>
    <t>Valeta prot.aterros c/revest. vegetal - VPA 02</t>
  </si>
  <si>
    <t>Valeta prot.aterro c/revest. concreto - VPA 03</t>
  </si>
  <si>
    <t>2 S 04 401 04</t>
  </si>
  <si>
    <t>Valeta prot.aterro c/revest. concreto - VPA 04</t>
  </si>
  <si>
    <t>2 S 04 401 05</t>
  </si>
  <si>
    <t>Valeta prot.corte/aterro s/rev. - VPC 05/VPA 05</t>
  </si>
  <si>
    <t>2 S 04 401 06</t>
  </si>
  <si>
    <t>Valeta prot.corte/aterro s/rev. - VPC 06/VPA 06</t>
  </si>
  <si>
    <t>Valeta prot.de aterro c/revest.concr.VPA 03 AC/BC</t>
  </si>
  <si>
    <t>2 S 04 401 54</t>
  </si>
  <si>
    <t>Valeta prot.de aterro c/revest.concr.VPA 04 AC/BC</t>
  </si>
  <si>
    <t>2 S 04 500 01</t>
  </si>
  <si>
    <t>Dreno longitudinal prof. p/corte em solo - DPS 01</t>
  </si>
  <si>
    <t>2 S 04 500 02</t>
  </si>
  <si>
    <t>Dreno longitudinal prof. p/corte em solo - DPS 02</t>
  </si>
  <si>
    <t>2 S 04 500 03</t>
  </si>
  <si>
    <t>Dreno longitudinal prof. p/corte em solo - DPS 03</t>
  </si>
  <si>
    <t>Dreno longitudinal prof. p/corte em solo - DPS 04</t>
  </si>
  <si>
    <t>2 S 04 500 05</t>
  </si>
  <si>
    <t>Dreno longitudinal prof. p/corte em solo - DPS 05</t>
  </si>
  <si>
    <t>2 S 04 500 06</t>
  </si>
  <si>
    <t>Dreno longitudinal prof. p/corte em solo - DPS 06</t>
  </si>
  <si>
    <t>2 S 04 500 07</t>
  </si>
  <si>
    <t>Dreno longitudinal prof. p/corte em solo - DPS 07</t>
  </si>
  <si>
    <t>2 S 04 500 08</t>
  </si>
  <si>
    <t>Dreno longitudinal prof. p/corte em solo - DPS 08</t>
  </si>
  <si>
    <t>2 S 04 500 09</t>
  </si>
  <si>
    <t>Dreno PEAD long. profundo p/ corte em solo-DPS 01</t>
  </si>
  <si>
    <t>2 S 04 500 10</t>
  </si>
  <si>
    <t>Dreno PEAD long. profundo p/ corte em solo-DPS 02</t>
  </si>
  <si>
    <t>2 S 04 500 11</t>
  </si>
  <si>
    <t>Dreno PEAD long. profundo p/ corte em solo-DPS 03</t>
  </si>
  <si>
    <t>2 S 04 500 12</t>
  </si>
  <si>
    <t>Dreno PEAD long. profundo p/ corte em solo-DPS 04</t>
  </si>
  <si>
    <t>2 S 04 500 13</t>
  </si>
  <si>
    <t>Dreno PEAD long. profundo p/ corte em solo-DPS 07</t>
  </si>
  <si>
    <t>2 S 04 500 14</t>
  </si>
  <si>
    <t>Dreno PEAD long. profundo p/ corte em solo-DPS 08</t>
  </si>
  <si>
    <t>2 S 04 500 51</t>
  </si>
  <si>
    <t>Dreno longit. prof.p/corte em solo - DPS 01 AC/BC</t>
  </si>
  <si>
    <t>2 S 04 500 52</t>
  </si>
  <si>
    <t>Dreno longit.prof. p/corte em solo - DPS 02 AC/BC</t>
  </si>
  <si>
    <t>2 S 04 500 53</t>
  </si>
  <si>
    <t>Dreno longit.prof. p/corte em solo - DPS 03 AC/BC</t>
  </si>
  <si>
    <t>2 S 04 500 54</t>
  </si>
  <si>
    <t>Dreno longit.prof. p/corte em solo - DPS 04 AC/BC</t>
  </si>
  <si>
    <t>2 S 04 500 55</t>
  </si>
  <si>
    <t>Dreno longit.prof. p/corte em solo - DPS 05 AC/BC</t>
  </si>
  <si>
    <t>2 S 04 500 56</t>
  </si>
  <si>
    <t>Dreno longit.prof. p/corte em solo - DPS 06 AC/BC</t>
  </si>
  <si>
    <t>2 S 04 500 57</t>
  </si>
  <si>
    <t>Dreno longit.prof. p/corte em solo - DPS 07 AC/BC</t>
  </si>
  <si>
    <t>2 S 04 500 58</t>
  </si>
  <si>
    <t>Dreno longit.prof. p/corte em solo - DPS 08 AC/BC</t>
  </si>
  <si>
    <t>2 S 04 500 59</t>
  </si>
  <si>
    <t>Dreno PEAD long. prof.p/corte em solo-DPS 01 AC/BC</t>
  </si>
  <si>
    <t>2 S 04 500 60</t>
  </si>
  <si>
    <t>Dreno PEAD long. prof.p/corte em solo-DPS 02 AC/BC</t>
  </si>
  <si>
    <t>2 S 04 500 61</t>
  </si>
  <si>
    <t>Dreno PEAD long. prof.p/corte em solo-DPS 03 AC/BC</t>
  </si>
  <si>
    <t>2 S 04 500 62</t>
  </si>
  <si>
    <t>Dreno PEAD long. prof.p/corte em solo-DPS 04 AC/BC</t>
  </si>
  <si>
    <t>2 S 04 500 63</t>
  </si>
  <si>
    <t>Dreno PEAD long. prof.p/corte em solo-DPS 07 AC/BC</t>
  </si>
  <si>
    <t>2 S 04 500 64</t>
  </si>
  <si>
    <t>Dreno PEAD long. prof.p/corte em solo-DPS 08 AC/BC</t>
  </si>
  <si>
    <t>2 S 04 501 01</t>
  </si>
  <si>
    <t>Dreno longitudinal prof. p/corte em rocha - DPR 01</t>
  </si>
  <si>
    <t>2 S 04 501 02</t>
  </si>
  <si>
    <t>Dreno longitudinal prof. p/corte em rocha - DPR 02</t>
  </si>
  <si>
    <t>2 S 04 501 03</t>
  </si>
  <si>
    <t>Dreno longitudinal prof. p/corte em rocha - DPR 03</t>
  </si>
  <si>
    <t>2 S 04 501 04</t>
  </si>
  <si>
    <t>Dreno longitudinal prof. p/corte em rocha - DPR 04</t>
  </si>
  <si>
    <t>2 S 04 501 05</t>
  </si>
  <si>
    <t>Dreno longitudinal prof. p/corte em rocha - DPR 05</t>
  </si>
  <si>
    <t>2 S 04 501 06</t>
  </si>
  <si>
    <t>Dreno PEAD long. prof. p /corte em rocha - DPR 01</t>
  </si>
  <si>
    <t>2 S 04 501 07</t>
  </si>
  <si>
    <t>Dreno PEAD long. prof. p /corte em rocha - DPR 02</t>
  </si>
  <si>
    <t>2 S 04 501 10</t>
  </si>
  <si>
    <t>Dreno PEAD long. prof. p /corte em rocha - DPR 05</t>
  </si>
  <si>
    <t>2 S 04 501 51</t>
  </si>
  <si>
    <t>Dreno longit.prof. p/corte em rocha - DPR 01 AC/BC</t>
  </si>
  <si>
    <t>2 S 04 501 52</t>
  </si>
  <si>
    <t>Dreno longit.prof. p/corte em rocha - DPR 02 AC/BC</t>
  </si>
  <si>
    <t>2 S 04 501 53</t>
  </si>
  <si>
    <t>Dreno longit.prof. p/corte em rocha - DPR 03 BC</t>
  </si>
  <si>
    <t>2 S 04 501 54</t>
  </si>
  <si>
    <t>Dreno longit.prof. p/corte em rocha - DPR 04 BC</t>
  </si>
  <si>
    <t>2 S 04 501 55</t>
  </si>
  <si>
    <t>Dreno longit.prof. p/corte em rocha - DPR 05 AC/BC</t>
  </si>
  <si>
    <t>2 S 04 501 56</t>
  </si>
  <si>
    <t>Dreno PEAD long.prof.p/corte em rocha-DPR 01 AC/BC</t>
  </si>
  <si>
    <t>2 S 04 501 57</t>
  </si>
  <si>
    <t>Dreno PEAD long.prof.p/corte em rocha-DPR 02 AC/BC</t>
  </si>
  <si>
    <t>2 S 04 501 58</t>
  </si>
  <si>
    <t>Dreno PEAD long.prof.p/corte em rocha-DPR 05 AC/BC</t>
  </si>
  <si>
    <t>2 S 04 502 01</t>
  </si>
  <si>
    <t>Boca saída p/dreno longitudinal prof. BSD 01</t>
  </si>
  <si>
    <t>2 S 04 502 02</t>
  </si>
  <si>
    <t>Boca saída p/dreno longitudinal prof. BSD 02</t>
  </si>
  <si>
    <t>2 S 04 502 51</t>
  </si>
  <si>
    <t>Boca de saída p/dreno longit. prof. - BSD 01 AC/BC</t>
  </si>
  <si>
    <t>2 S 04 502 52</t>
  </si>
  <si>
    <t>Boca de saída p/dreno longit. prof. - BSD 02 AC/BC</t>
  </si>
  <si>
    <t>2 S 04 510 01</t>
  </si>
  <si>
    <t>Dreno sub-superficial - DSS 01</t>
  </si>
  <si>
    <t>2 S 04 510 02</t>
  </si>
  <si>
    <t>Dreno sub-superficial - DSS 02</t>
  </si>
  <si>
    <t>2 S 04 510 03</t>
  </si>
  <si>
    <t>Dreno sub-superficial - DSS 03</t>
  </si>
  <si>
    <t>Dreno sub-superficial - DSS 04</t>
  </si>
  <si>
    <t>2 S 04 510 05</t>
  </si>
  <si>
    <t>Dreno PEAD subsuperficial - DSS 01</t>
  </si>
  <si>
    <t>2 S 04 510 06</t>
  </si>
  <si>
    <t>Dreno PEAD subsuperficial - DSS 04</t>
  </si>
  <si>
    <t>2 S 04 510 51</t>
  </si>
  <si>
    <t>Dreno sub-superficial - DSS 01 AC</t>
  </si>
  <si>
    <t>2 S 04 510 52</t>
  </si>
  <si>
    <t>Dreno sub-superficial - DSS 02 BC</t>
  </si>
  <si>
    <t>2 S 04 510 53</t>
  </si>
  <si>
    <t>Dreno sub-superficial - DSS 03 BC</t>
  </si>
  <si>
    <t>2 S 04 510 54</t>
  </si>
  <si>
    <t>Dreno sub-superficial - DSS 04 BC</t>
  </si>
  <si>
    <t>2 S 04 510 55</t>
  </si>
  <si>
    <t>Dreno PEAD subsuperficial - DSS 01 AC</t>
  </si>
  <si>
    <t>2 S 04 510 56</t>
  </si>
  <si>
    <t>Dreno PEAD subsuperficial - DSS 04 BC</t>
  </si>
  <si>
    <t>2 S 04 511 01</t>
  </si>
  <si>
    <t>Boca saída p/dreno sub-superficial - BSD 03</t>
  </si>
  <si>
    <t>2 S 04 511 51</t>
  </si>
  <si>
    <t>Boca de saída p/dreno sub-superficial-BSD 03 AC/BC</t>
  </si>
  <si>
    <t>2 S 04 520 01</t>
  </si>
  <si>
    <t>Dreno sub-horizontal - DSH 01</t>
  </si>
  <si>
    <t>2 S 04 520 51</t>
  </si>
  <si>
    <t>2 S 04 521 01</t>
  </si>
  <si>
    <t>Boca saída p/dreno sub-horizontal - BSD 04</t>
  </si>
  <si>
    <t>2 S 04 521 51</t>
  </si>
  <si>
    <t>Boca de saída p/dreno sub-superficial-BSD 04 AC/BC</t>
  </si>
  <si>
    <t>2 S 04 900 01</t>
  </si>
  <si>
    <t>Sarjeta triangular de concreto - STC 01</t>
  </si>
  <si>
    <t>Sarjeta triangular de concreto - STC 02</t>
  </si>
  <si>
    <t>2 S 04 900 03</t>
  </si>
  <si>
    <t>Sarjeta triangular de concreto - STC 03</t>
  </si>
  <si>
    <t>2 S 04 900 04</t>
  </si>
  <si>
    <t>Sarjeta triangular de concreto - STC 04</t>
  </si>
  <si>
    <t>2 S 04 900 05</t>
  </si>
  <si>
    <t>Sarjeta triangular de concreto - STC 05</t>
  </si>
  <si>
    <t>2 S 04 900 06</t>
  </si>
  <si>
    <t>Sarjeta triangular de concreto - STC 06</t>
  </si>
  <si>
    <t>2 S 04 900 07</t>
  </si>
  <si>
    <t>Sarjeta triangular de concreto - STC 07</t>
  </si>
  <si>
    <t>2 S 04 900 08</t>
  </si>
  <si>
    <t>Sarjeta triangular de concreto - STC 08</t>
  </si>
  <si>
    <t>2 S 04 900 21</t>
  </si>
  <si>
    <t>Sarjeta canteiro central concreto - SCC 01</t>
  </si>
  <si>
    <t>2 S 04 900 22</t>
  </si>
  <si>
    <t>Sarjeta canteiro central concreto - SCC 02</t>
  </si>
  <si>
    <t>2 S 04 900 31</t>
  </si>
  <si>
    <t>Sarjeta triangular de grama - STG 01</t>
  </si>
  <si>
    <t>2 S 04 900 32</t>
  </si>
  <si>
    <t>Sarjeta triangular de grama - STG 02</t>
  </si>
  <si>
    <t>2 S 04 900 33</t>
  </si>
  <si>
    <t>Sarjeta triangular de grama - STG 03</t>
  </si>
  <si>
    <t>2 S 04 900 34</t>
  </si>
  <si>
    <t>Sarjeta triangular de grama - STG 04</t>
  </si>
  <si>
    <t>2 S 04 900 41</t>
  </si>
  <si>
    <t>Sarjeta triangular não revestida - STT 01</t>
  </si>
  <si>
    <t>2 S 04 900 42</t>
  </si>
  <si>
    <t>Sarjeta triangular não revestida - STT 02</t>
  </si>
  <si>
    <t>2 S 04 900 43</t>
  </si>
  <si>
    <t>Sarjeta triangular não revestida - STT 03</t>
  </si>
  <si>
    <t>2 S 04 900 44</t>
  </si>
  <si>
    <t>Sarjeta triangular não revestida - STT 04</t>
  </si>
  <si>
    <t>2 S 04 900 51</t>
  </si>
  <si>
    <t>Sarjeta triangular de concreto - STC 01 AC/BC</t>
  </si>
  <si>
    <t>2 S 04 900 52</t>
  </si>
  <si>
    <t>Sarjeta triangular de concreto - STC 02 AC/BC</t>
  </si>
  <si>
    <t>2 S 04 900 53</t>
  </si>
  <si>
    <t>Sarjeta triangular de concreto - STC 03 AC/BC</t>
  </si>
  <si>
    <t>2 S 04 900 54</t>
  </si>
  <si>
    <t>Sarjeta triangular de concreto - STC 04 AC/BC</t>
  </si>
  <si>
    <t>2 S 04 900 55</t>
  </si>
  <si>
    <t>Sarjeta triangular de concreto - STC 05 AC/BC</t>
  </si>
  <si>
    <t>2 S 04 900 56</t>
  </si>
  <si>
    <t>Sarjeta triangular de concreto - STC 06 AC/BC</t>
  </si>
  <si>
    <t>2 S 04 900 57</t>
  </si>
  <si>
    <t>Sarjeta triangular de concreto - STC 07 AC/BC</t>
  </si>
  <si>
    <t>2 S 04 900 58</t>
  </si>
  <si>
    <t>Sarjeta triangular de concreto - STC 08 AC/BC</t>
  </si>
  <si>
    <t>2 S 04 900 71</t>
  </si>
  <si>
    <t>Sarjeta canteiro central concreto - SCC 01 AC/BC</t>
  </si>
  <si>
    <t>2 S 04 900 72</t>
  </si>
  <si>
    <t>Sarjeta canteiro central concreto - SCC 02 AC/BC</t>
  </si>
  <si>
    <t>Sarjeta trapezoidal de concreto - SZC 01</t>
  </si>
  <si>
    <t>2 S 04 901 02</t>
  </si>
  <si>
    <t>Sarjeta trapezoidal de concreto - SZC 02</t>
  </si>
  <si>
    <t>2 S 04 901 21</t>
  </si>
  <si>
    <t>Sarjeta de canteiro central de concreto - SCC 03</t>
  </si>
  <si>
    <t>Sarjeta de canteiro central de cocnreto - SCC 04</t>
  </si>
  <si>
    <t>2 S 04 901 31</t>
  </si>
  <si>
    <t>Sarjeta trapezoidal de grama - SZG 01</t>
  </si>
  <si>
    <t>2 S 04 901 32</t>
  </si>
  <si>
    <t>Sarjeta trapezoidal de grama - SZG 02</t>
  </si>
  <si>
    <t>2 S 04 901 41</t>
  </si>
  <si>
    <t>Sarjeta trapezoidal não revestida - SZT 01</t>
  </si>
  <si>
    <t>2 S 04 901 42</t>
  </si>
  <si>
    <t>Sarjeta trapezoidal não revestida - SZT 02</t>
  </si>
  <si>
    <t>2 S 04 901 51</t>
  </si>
  <si>
    <t>Sarjeta trapezoidal de concreto - SZC 01 AC/BC</t>
  </si>
  <si>
    <t>2 S 04 901 52</t>
  </si>
  <si>
    <t>Sarjeta trapezoidal de concreto - SZC 02 AC/BC</t>
  </si>
  <si>
    <t>2 S 04 901 71</t>
  </si>
  <si>
    <t>Sarjeta canteiro central concreto - SCC 03 AC/BC</t>
  </si>
  <si>
    <t>2 S 04 901 72</t>
  </si>
  <si>
    <t>Sarjeta canteiro central concreto - SCC 04 AC/BC</t>
  </si>
  <si>
    <t>2 S 04 910 01</t>
  </si>
  <si>
    <t>Meio fio de concreto - MFC 01</t>
  </si>
  <si>
    <t>Meio fio de concreto - MFC 02</t>
  </si>
  <si>
    <t>2 S 04 910 03</t>
  </si>
  <si>
    <t>Meio fio de concreto - MFC 03</t>
  </si>
  <si>
    <t>2 S 04 910 04</t>
  </si>
  <si>
    <t>Meio fio de concreto - MFC 04</t>
  </si>
  <si>
    <t>2 S 04 910 05</t>
  </si>
  <si>
    <t>Meio fio de concreto - MFC 05</t>
  </si>
  <si>
    <t>2 S 04 910 06</t>
  </si>
  <si>
    <t>Meio fio de concreto - MFC 06</t>
  </si>
  <si>
    <t>2 S 04 910 07</t>
  </si>
  <si>
    <t>Meio fio de concreto - MFC 07</t>
  </si>
  <si>
    <t>2 S 04 910 08</t>
  </si>
  <si>
    <t>Meio fio de concreto - MFC 08</t>
  </si>
  <si>
    <t>2 S 04 910 51</t>
  </si>
  <si>
    <t>Meio-fio de concreto - MFC 01 AC/BC</t>
  </si>
  <si>
    <t>Meio-fio de concreto - MFC 02 AC/BC</t>
  </si>
  <si>
    <t>2 S 04 910 53</t>
  </si>
  <si>
    <t>Meio-fio de concreto - MFC 03 AC/BC</t>
  </si>
  <si>
    <t>2 S 04 910 54</t>
  </si>
  <si>
    <t>Meio-fio de concreto - MFC 04 AC/BC</t>
  </si>
  <si>
    <t>2 S 04 910 55</t>
  </si>
  <si>
    <t>Meio-fio de concreto - MFC 05 AC/BC</t>
  </si>
  <si>
    <t>2 S 04 910 56</t>
  </si>
  <si>
    <t>Meio-fio de concreto - MFC 06 AC/BC</t>
  </si>
  <si>
    <t>2 S 04 910 57</t>
  </si>
  <si>
    <t>Meio-fio de concreto - MFC 07 AC/BC</t>
  </si>
  <si>
    <t>2 S 04 910 58</t>
  </si>
  <si>
    <t>Meio-fio de concreto - MFC 08 AC/BC</t>
  </si>
  <si>
    <t>2 S 04 930 01</t>
  </si>
  <si>
    <t>Caixa coletora de sarjeta - CCS 01</t>
  </si>
  <si>
    <t>2 S 04 930 02</t>
  </si>
  <si>
    <t>Caixa coletora de sarjeta - CCS 02</t>
  </si>
  <si>
    <t>2 S 04 930 03</t>
  </si>
  <si>
    <t>Caixa coletora de sarjeta - CCS 03</t>
  </si>
  <si>
    <t>2 S 04 930 04</t>
  </si>
  <si>
    <t>Caixa coletora de sarjeta - CCS 04</t>
  </si>
  <si>
    <t>2 S 04 930 05</t>
  </si>
  <si>
    <t>Caixa coletora de sarjeta - CCS 05</t>
  </si>
  <si>
    <t>2 S 04 930 06</t>
  </si>
  <si>
    <t>Caixa coletora de sarjeta - CCS 06</t>
  </si>
  <si>
    <t>2 S 04 930 07</t>
  </si>
  <si>
    <t>Caixa coletora de sarjeta - CCS 07</t>
  </si>
  <si>
    <t>2 S 04 930 08</t>
  </si>
  <si>
    <t>Caixa coletora de sarjeta - CCS 08</t>
  </si>
  <si>
    <t>2 S 04 930 09</t>
  </si>
  <si>
    <t>Caixa coletora de sarjeta - CCS 09</t>
  </si>
  <si>
    <t>2 S 04 930 10</t>
  </si>
  <si>
    <t>Caixa coletora de sarjeta - CCS 10</t>
  </si>
  <si>
    <t>2 S 04 930 11</t>
  </si>
  <si>
    <t>Caixa coletora de sarjeta - CCS 11</t>
  </si>
  <si>
    <t>2 S 04 930 12</t>
  </si>
  <si>
    <t>Caixa coletora de sarjeta - CCS 12</t>
  </si>
  <si>
    <t>2 S 04 930 13</t>
  </si>
  <si>
    <t>Caixa coletora de sarjeta - CCS 13</t>
  </si>
  <si>
    <t>2 S 04 930 14</t>
  </si>
  <si>
    <t>Caixa coletora de sarjeta - CCS14</t>
  </si>
  <si>
    <t>2 S 04 930 15</t>
  </si>
  <si>
    <t>Caixa coletora de sarjeta - CCS 15</t>
  </si>
  <si>
    <t>2 S 04 930 16</t>
  </si>
  <si>
    <t>Caixa coletora de sarjeta - CCS 16</t>
  </si>
  <si>
    <t>2 S 04 930 17</t>
  </si>
  <si>
    <t>Caixa coletora de sarjeta - CCS 17</t>
  </si>
  <si>
    <t>2 S 04 930 18</t>
  </si>
  <si>
    <t>Caixa coletora de sarjeta - CCS 18</t>
  </si>
  <si>
    <t>2 S 04 930 19</t>
  </si>
  <si>
    <t>Caixa coletora de sarjeta - CCS 19</t>
  </si>
  <si>
    <t>Caixa coletora de sarjeta - CCS 20</t>
  </si>
  <si>
    <t>2 S 04 930 51</t>
  </si>
  <si>
    <t>Caixa coletora de sarjeta - CCS 01 AC/BC</t>
  </si>
  <si>
    <t>2 S 04 930 52</t>
  </si>
  <si>
    <t>Caixa coletora de sarjeta - CCS 02 AC/BC</t>
  </si>
  <si>
    <t>2 S 04 930 53</t>
  </si>
  <si>
    <t>Caixa coletora de sarjeta - CCS 03 AC/BC</t>
  </si>
  <si>
    <t>2 S 04 930 54</t>
  </si>
  <si>
    <t>Caixa coletora de sarjeta - CCS 04 AC/BC</t>
  </si>
  <si>
    <t>2 S 04 930 55</t>
  </si>
  <si>
    <t>Caixa coletora de sarjeta - CCS 05 AC/BC</t>
  </si>
  <si>
    <t>2 S 04 930 56</t>
  </si>
  <si>
    <t>Caixa coletora de sarjeta - CCS 06 AC/BC</t>
  </si>
  <si>
    <t>2 S 04 930 57</t>
  </si>
  <si>
    <t>Caixa coletora de sarjeta - CCS 07 AC/BC</t>
  </si>
  <si>
    <t>2 S 04 930 58</t>
  </si>
  <si>
    <t>Caixa coletora de sarjeta - CCS 08 AC/BC</t>
  </si>
  <si>
    <t>2 S 04 930 59</t>
  </si>
  <si>
    <t>Caixa coletora de sarjeta - CCS 09 AC/BC</t>
  </si>
  <si>
    <t>2 S 04 930 60</t>
  </si>
  <si>
    <t>Caixa coletora de sarjeta - CCS 10 AC/BC</t>
  </si>
  <si>
    <t>2 S 04 930 61</t>
  </si>
  <si>
    <t>Caixa coletora de sarjeta - CCS 11 AC/BC</t>
  </si>
  <si>
    <t>2 S 04 930 62</t>
  </si>
  <si>
    <t>Caixa coletora de sarjeta - CCS 12 AC/BC</t>
  </si>
  <si>
    <t>2 S 04 930 63</t>
  </si>
  <si>
    <t>Caixa coletora de sarjeta - CCS 13 AC/BC</t>
  </si>
  <si>
    <t>2 S 04 930 64</t>
  </si>
  <si>
    <t>Caixa coletora de sarjeta - CCS 14 AC/BC</t>
  </si>
  <si>
    <t>2 S 04 930 65</t>
  </si>
  <si>
    <t>Caixa coletora de sarjeta - CCS 15 AC/BC</t>
  </si>
  <si>
    <t>2 S 04 930 66</t>
  </si>
  <si>
    <t>Caixa coletora de sarjeta - CCS 16 AC/BC</t>
  </si>
  <si>
    <t>2 S 04 930 67</t>
  </si>
  <si>
    <t>Caixa coletora de sarjeta - CCS 17 AC/BC</t>
  </si>
  <si>
    <t>2 S 04 930 68</t>
  </si>
  <si>
    <t>Caixa coletora de sarjeta - CCS 18 AC/BC</t>
  </si>
  <si>
    <t>2 S 04 930 69</t>
  </si>
  <si>
    <t>Caixa coletora de sarjeta - CCS 19 AC/BC</t>
  </si>
  <si>
    <t>Caixa coletora de sarjeta - CCS 20 AC/BC</t>
  </si>
  <si>
    <t>2 S 04 931 01</t>
  </si>
  <si>
    <t>Caixa coletora de talvegue - CCT 01</t>
  </si>
  <si>
    <t>2 S 04 931 02</t>
  </si>
  <si>
    <t>Caixa coletora de talvegue - CCT 02</t>
  </si>
  <si>
    <t>2 S 04 931 03</t>
  </si>
  <si>
    <t>Caixa coletora de talvegue - CCT 03</t>
  </si>
  <si>
    <t>2 S 04 931 04</t>
  </si>
  <si>
    <t>Caixa coletora de talvegue - CCT 04</t>
  </si>
  <si>
    <t>2 S 04 931 05</t>
  </si>
  <si>
    <t>Caixa coletora de talvegue - CCT 05</t>
  </si>
  <si>
    <t>2 S 04 931 06</t>
  </si>
  <si>
    <t>Caixa coletora de talvegue - CCT 06</t>
  </si>
  <si>
    <t>2 S 04 931 07</t>
  </si>
  <si>
    <t>Caixa coletora de talvegue - CCT 07</t>
  </si>
  <si>
    <t>2 S 04 931 08</t>
  </si>
  <si>
    <t>Caixa coletora de talvegue - CCT 08</t>
  </si>
  <si>
    <t>2 S 04 931 09</t>
  </si>
  <si>
    <t>Caixa coletora de talvegue - CCT 09</t>
  </si>
  <si>
    <t>2 S 04 931 10</t>
  </si>
  <si>
    <t>Caixa coletora de talvegue - CCT 10</t>
  </si>
  <si>
    <t>2 S 04 931 11</t>
  </si>
  <si>
    <t>Caixa coletora de talvegue - CCT 11</t>
  </si>
  <si>
    <t>2 S 04 931 12</t>
  </si>
  <si>
    <t>Caixa coletora de talvegue - CCT 12</t>
  </si>
  <si>
    <t>2 S 04 931 13</t>
  </si>
  <si>
    <t>Caixa coletora de talvegue - CCT 13</t>
  </si>
  <si>
    <t>2 S 04 931 14</t>
  </si>
  <si>
    <t>Caixa coletora de talvegue - CCT 14</t>
  </si>
  <si>
    <t>2 S 04 931 15</t>
  </si>
  <si>
    <t>Caixa coletora de talvegue - CCT 15</t>
  </si>
  <si>
    <t>2 S 04 931 16</t>
  </si>
  <si>
    <t>Caixa coletora de talvegue - CCT 16</t>
  </si>
  <si>
    <t>2 S 04 931 17</t>
  </si>
  <si>
    <t>Caixa coletora de talvegue - CCT 17</t>
  </si>
  <si>
    <t>2 S 04 931 18</t>
  </si>
  <si>
    <t>Caixa coletora de talvegue - CCT 18</t>
  </si>
  <si>
    <t>2 S 04 931 19</t>
  </si>
  <si>
    <t>Caixa coletora de talvegue - CCT 19</t>
  </si>
  <si>
    <t>2 S 04 931 20</t>
  </si>
  <si>
    <t>Caixa coletora de talvegue - CCT 20</t>
  </si>
  <si>
    <t>2 S 04 931 51</t>
  </si>
  <si>
    <t>Caixa coletora de talvegue - CCT 01 AC/BC</t>
  </si>
  <si>
    <t>2 S 04 931 52</t>
  </si>
  <si>
    <t>Caixa coletora de talvegue - CCT 02 AC/BC</t>
  </si>
  <si>
    <t>2 S 04 931 53</t>
  </si>
  <si>
    <t>Caixa coletora de talvegue - CCT 03 AC/BC</t>
  </si>
  <si>
    <t>2 S 04 931 54</t>
  </si>
  <si>
    <t>Caixa coletora de talvegue - CCT 04 AC/BC</t>
  </si>
  <si>
    <t>2 S 04 931 55</t>
  </si>
  <si>
    <t>Caixa coletora de talvegue - CCT 05 AC/BC</t>
  </si>
  <si>
    <t>2 S 04 931 56</t>
  </si>
  <si>
    <t>Caixa coletora de talvegue - CCT 06 AC/BC</t>
  </si>
  <si>
    <t>2 S 04 931 57</t>
  </si>
  <si>
    <t>Caixa coletora de talvegue - CCT 07 AC/BC</t>
  </si>
  <si>
    <t>2 S 04 931 58</t>
  </si>
  <si>
    <t>Caixa coletora de talvegue - CCT 08 AC/BC</t>
  </si>
  <si>
    <t>2 S 04 931 59</t>
  </si>
  <si>
    <t>Caixa coletora de talvegue - CCT 09 AC/BC</t>
  </si>
  <si>
    <t>2 S 04 931 60</t>
  </si>
  <si>
    <t>Caixa coletora de talvegue - CCT 10 AC/BC</t>
  </si>
  <si>
    <t>2 S 04 931 61</t>
  </si>
  <si>
    <t>Caixa coletora de talvegue - CCT 11 AC/BC</t>
  </si>
  <si>
    <t>2 S 04 931 62</t>
  </si>
  <si>
    <t>Caixa coletora de talvegue - CCT 12 AC/BC</t>
  </si>
  <si>
    <t>2 S 04 931 63</t>
  </si>
  <si>
    <t>Caixa coletora de talvegue - CCT 13 AC/BC</t>
  </si>
  <si>
    <t>2 S 04 931 64</t>
  </si>
  <si>
    <t>Caixa coletora de talvegue - CCT 14 AC/BC</t>
  </si>
  <si>
    <t>2 S 04 931 65</t>
  </si>
  <si>
    <t>Caixa coletora de talvegue - CCT 15 AC/BC</t>
  </si>
  <si>
    <t>2 S 04 931 66</t>
  </si>
  <si>
    <t>Caixa coletora de talvegue - CCT 16 AC/BC</t>
  </si>
  <si>
    <t>2 S 04 931 67</t>
  </si>
  <si>
    <t>Caixa coleotra de talvegue - CCT 17 AC/BC</t>
  </si>
  <si>
    <t>2 S 04 931 68</t>
  </si>
  <si>
    <t>Caixa coletora de talvegue - CCT 18 AC/BC</t>
  </si>
  <si>
    <t>2 S 04 931 69</t>
  </si>
  <si>
    <t>Caixa coletora de talvegue - CCT 19 AC/BC</t>
  </si>
  <si>
    <t>2 S 04 931 70</t>
  </si>
  <si>
    <t>Caixa coletora de talvegue - CCT 20 AC/BC</t>
  </si>
  <si>
    <t>2 S 04 940 01</t>
  </si>
  <si>
    <t>Descida d'água tipo rap. - calha concr. - DAR 01</t>
  </si>
  <si>
    <t>2 S 04 940 02</t>
  </si>
  <si>
    <t>Descida d'água tipo rap. - canal retang.- DAR 02</t>
  </si>
  <si>
    <t>2 S 04 940 03</t>
  </si>
  <si>
    <t>Descida d'água tipo rap. - canal retang.- DAR 03</t>
  </si>
  <si>
    <t>2 S 04 940 04</t>
  </si>
  <si>
    <t>Descida d'água tipo rap. - calha metálica - DAR 04</t>
  </si>
  <si>
    <t>2 S 04 940 51</t>
  </si>
  <si>
    <t>Descida d'água tipo rap.calha concreto-DAR 01AC/BC</t>
  </si>
  <si>
    <t>2 S 04 940 52</t>
  </si>
  <si>
    <t>Descida d'água tipo rap.canal retang.-DAR 02 AC/BC</t>
  </si>
  <si>
    <t>2 S 04 940 53</t>
  </si>
  <si>
    <t>Descida d'água tipo rap.canal retang.-DAR 03 AC/BC</t>
  </si>
  <si>
    <t>2 S 04 940 54</t>
  </si>
  <si>
    <t>Descida d'água tipo rap.calha metál.-DAR 04 AC/BC</t>
  </si>
  <si>
    <t>Descida d'água aterros em degraus - DAD 01</t>
  </si>
  <si>
    <t>2 S 04 941 02</t>
  </si>
  <si>
    <t>Descida d'água aterros em degraus - arm - DAD 02</t>
  </si>
  <si>
    <t>Descida d'água aterros em degraus - DAD 03</t>
  </si>
  <si>
    <t>2 S 04 941 04</t>
  </si>
  <si>
    <t>Descida d'água aterros em degraus - arm - DAD 04</t>
  </si>
  <si>
    <t>2 S 04 941 05</t>
  </si>
  <si>
    <t>Descida d'água aterros em degraus - DAD 05</t>
  </si>
  <si>
    <t>2 S 04 941 06</t>
  </si>
  <si>
    <t>Descida d'água aterros em degraus - arm - DAD 06</t>
  </si>
  <si>
    <t>2 S 04 941 07</t>
  </si>
  <si>
    <t>Descida d'água aterros em degraus - DAD 07</t>
  </si>
  <si>
    <t>2 S 04 941 08</t>
  </si>
  <si>
    <t>Descida d'água aterros em degraus - arm - DAD 08</t>
  </si>
  <si>
    <t>2 S 04 941 09</t>
  </si>
  <si>
    <t>Descida d'água aterros em degraus - DAD 09</t>
  </si>
  <si>
    <t>2 S 04 941 10</t>
  </si>
  <si>
    <t>Descida d'água aterros em degraus - arm - DAD 10</t>
  </si>
  <si>
    <t>2 S 04 941 11</t>
  </si>
  <si>
    <t>Descida d'água aterros em degraus - DAD 11</t>
  </si>
  <si>
    <t>2 S 04 941 12</t>
  </si>
  <si>
    <t>Descida d'água aterros em degraus - arm - dad 12</t>
  </si>
  <si>
    <t>2 S 04 941 13</t>
  </si>
  <si>
    <t>Descida d'água aterros em degraus - DAD 13</t>
  </si>
  <si>
    <t>2 S 04 941 14</t>
  </si>
  <si>
    <t>Descida d'água aterros em degraus - arm - DAD 14</t>
  </si>
  <si>
    <t>2 S 04 941 15</t>
  </si>
  <si>
    <t>Descida d'água aterros em degraus - DAD 15</t>
  </si>
  <si>
    <t>2 S 04 941 16</t>
  </si>
  <si>
    <t>Descida d'água aterros em degraus - arm - DAD 16</t>
  </si>
  <si>
    <t>2 S 04 941 17</t>
  </si>
  <si>
    <t>Descida d'água aterros em degraus - DAD 17</t>
  </si>
  <si>
    <t>Descida d'água aterros em degraus - arm - DAD 18</t>
  </si>
  <si>
    <t>2 S 04 941 31</t>
  </si>
  <si>
    <t>Descida d'água cortes em degraus - DCD 01</t>
  </si>
  <si>
    <t>2 S 04 941 32</t>
  </si>
  <si>
    <t>Descida d'água cortes em degraus - arm - DCD 02</t>
  </si>
  <si>
    <t>2 S 04 941 33</t>
  </si>
  <si>
    <t>Descida d'água cortes em degraus - DCD 03</t>
  </si>
  <si>
    <t>2 S 04 941 34</t>
  </si>
  <si>
    <t>Descida d'água cortes em degraus - arm - DCD 04</t>
  </si>
  <si>
    <t>2 S 04 941 51</t>
  </si>
  <si>
    <t>Descida d'água aterros em degraus - DAD 01 AC/BC</t>
  </si>
  <si>
    <t>2 S 04 941 52</t>
  </si>
  <si>
    <t>Descida d'água aterros em degraus arm-DAD 02 AC/BC</t>
  </si>
  <si>
    <t>2 S 04 941 53</t>
  </si>
  <si>
    <t>Descida d'água aterros em degraus - DAD 03 AC/BC</t>
  </si>
  <si>
    <t>2 S 04 941 54</t>
  </si>
  <si>
    <t>Descida d'água aterros em degraus arm-DAD 04 AC/BC</t>
  </si>
  <si>
    <t>2 S 04 941 55</t>
  </si>
  <si>
    <t>Descida d'água aterros em degraus-DAD 05 AC/BC</t>
  </si>
  <si>
    <t>2 S 04 941 56</t>
  </si>
  <si>
    <t>Descida d'água aterros em degraus - DAD 06 AC/BC</t>
  </si>
  <si>
    <t>2 S 04 941 57</t>
  </si>
  <si>
    <t>Descida d'água aterros em degraus - DAD 07 AC/BC</t>
  </si>
  <si>
    <t>2 S 04 941 58</t>
  </si>
  <si>
    <t>Descida d'água aterros em degraus arm-DAD 08 AC/BC</t>
  </si>
  <si>
    <t>2 S 04 941 59</t>
  </si>
  <si>
    <t>Descida d'água aterros em degraus - DAD 09 AC/BC</t>
  </si>
  <si>
    <t>2 S 04 941 60</t>
  </si>
  <si>
    <t>Descida d'água aterros em degraus arm-DAD 10 AC/BC</t>
  </si>
  <si>
    <t>2 S 04 941 61</t>
  </si>
  <si>
    <t>Descida d'água aterros em degraus - DAD 11 AC/BC</t>
  </si>
  <si>
    <t>2 S 04 941 62</t>
  </si>
  <si>
    <t>Descida d'água aterros em degraus arm-DAD 12 AC/BC</t>
  </si>
  <si>
    <t>2 S 04 941 63</t>
  </si>
  <si>
    <t>Descida d'água aterros em degraus - DAD 13 AC/BC</t>
  </si>
  <si>
    <t>2 S 04 941 64</t>
  </si>
  <si>
    <t>Descida d'água aterros em degraus arm-DAD 14 AC/BC</t>
  </si>
  <si>
    <t>2 S 04 941 65</t>
  </si>
  <si>
    <t>Descida d'água aterros em degraus - DAD 15 AC/BC</t>
  </si>
  <si>
    <t>2 S 04 941 66</t>
  </si>
  <si>
    <t>Descida d'água aterros em degraus arm-DAD 16 AC/BC</t>
  </si>
  <si>
    <t>2 S 04 941 67</t>
  </si>
  <si>
    <t>Descida d'água aterros em degraus - DAD 17 AC/BC</t>
  </si>
  <si>
    <t>Descida d'água aterros em degraus arm-DAD 18 AC/BC</t>
  </si>
  <si>
    <t>2 S 04 941 81</t>
  </si>
  <si>
    <t>Descida d'água cortes em degraus - DCD 01 AC/BC</t>
  </si>
  <si>
    <t>2 S 04 941 82</t>
  </si>
  <si>
    <t>Descida d'água cortes em degraus arm-DCD 02 AC/BC</t>
  </si>
  <si>
    <t>2 S 04 941 83</t>
  </si>
  <si>
    <t>Descida d'água cortes em degraus - DCD 03 AC/BC</t>
  </si>
  <si>
    <t>2 S 04 941 84</t>
  </si>
  <si>
    <t>Descida d'água cortes em degraus arm-DCD 04 AC/BC</t>
  </si>
  <si>
    <t>2 S 04 942 01</t>
  </si>
  <si>
    <t>Entrada d'água - EDA 01</t>
  </si>
  <si>
    <t>2 S 04 942 02</t>
  </si>
  <si>
    <t>Entrada d'água - EDA 02</t>
  </si>
  <si>
    <t>2 S 04 942 51</t>
  </si>
  <si>
    <t>Entrada d'água - EDA 01 AC/BC</t>
  </si>
  <si>
    <t>2 S 04 942 52</t>
  </si>
  <si>
    <t>Entrada d'água - EDA 02 AC/BC</t>
  </si>
  <si>
    <t>2 S 04 950 01</t>
  </si>
  <si>
    <t>Dissipador de energia - DES 01</t>
  </si>
  <si>
    <t>2 S 04 950 02</t>
  </si>
  <si>
    <t>Dissipador de energia - DES 02</t>
  </si>
  <si>
    <t>2 S 04 950 03</t>
  </si>
  <si>
    <t>Dissipador de energia - DES 03</t>
  </si>
  <si>
    <t>2 S 04 950 04</t>
  </si>
  <si>
    <t>Dissipador de energia - DES04</t>
  </si>
  <si>
    <t>2 S 04 950 21</t>
  </si>
  <si>
    <t>Dissipador de energia - DEB 01</t>
  </si>
  <si>
    <t>2 S 04 950 22</t>
  </si>
  <si>
    <t>Dissipador de energia - DEB 02</t>
  </si>
  <si>
    <t>2 S 04 950 23</t>
  </si>
  <si>
    <t>Dissipador de energia - DEB 03</t>
  </si>
  <si>
    <t>Dissipador de energia - DEB 04</t>
  </si>
  <si>
    <t>2 S 04 950 25</t>
  </si>
  <si>
    <t>Dissipador de energia - DEB 05</t>
  </si>
  <si>
    <t>2 S 04 950 26</t>
  </si>
  <si>
    <t>Dissipador de energia - DEB 06</t>
  </si>
  <si>
    <t>2 S 04 950 27</t>
  </si>
  <si>
    <t>Dissipador de energia - DEB 07</t>
  </si>
  <si>
    <t>2 S 04 950 28</t>
  </si>
  <si>
    <t>Dissipador de energia - DEB 08</t>
  </si>
  <si>
    <t>2 S 04 950 29</t>
  </si>
  <si>
    <t>Dissipador de energia - DEB 09</t>
  </si>
  <si>
    <t>2 S 04 950 30</t>
  </si>
  <si>
    <t>Dissipador de energia - DEB 10</t>
  </si>
  <si>
    <t>2 S 04 950 31</t>
  </si>
  <si>
    <t>Dissipador de energia - DEB 11</t>
  </si>
  <si>
    <t>2 S 04 950 32</t>
  </si>
  <si>
    <t>Dissipador de energia - DEB 12</t>
  </si>
  <si>
    <t>2 S 04 950 51</t>
  </si>
  <si>
    <t>Dissipador de energia - DED 01</t>
  </si>
  <si>
    <t>2 S 04 950 61</t>
  </si>
  <si>
    <t>Dissipador de energia - DES 01 AC/PC</t>
  </si>
  <si>
    <t>2 S 04 950 62</t>
  </si>
  <si>
    <t>Dissipador de energia - DES 02 AC/PC</t>
  </si>
  <si>
    <t>2 S 04 950 63</t>
  </si>
  <si>
    <t>Dissipador de energia - DES 03 AC/PC</t>
  </si>
  <si>
    <t>2 S 04 950 64</t>
  </si>
  <si>
    <t>Dissipador de energia - DES 04 AC/PC</t>
  </si>
  <si>
    <t>2 S 04 950 71</t>
  </si>
  <si>
    <t>Dissipador de energia - DEB 01 AC/BC/PC</t>
  </si>
  <si>
    <t>2 S 04 950 72</t>
  </si>
  <si>
    <t>Dissipador de energia - DEB 02 AC/BC/PC</t>
  </si>
  <si>
    <t>2 S 04 950 73</t>
  </si>
  <si>
    <t>Dissipador de energia - DEB 03 AC/BC/PC</t>
  </si>
  <si>
    <t>2 S 04 950 74</t>
  </si>
  <si>
    <t>Dissipador de energia - DEB 04 AC/BC/PC</t>
  </si>
  <si>
    <t>2 S 04 950 75</t>
  </si>
  <si>
    <t>Dissipador de energia - DEB 05 AC/BC/PC</t>
  </si>
  <si>
    <t>2 S 04 950 76</t>
  </si>
  <si>
    <t>Dissipador de energia - DEB 06 AC/BC/PC</t>
  </si>
  <si>
    <t>2 S 04 950 77</t>
  </si>
  <si>
    <t>Dissipador de energia - DEB 07 AC/BC/PC</t>
  </si>
  <si>
    <t>2 S 04 950 78</t>
  </si>
  <si>
    <t>Dissipador de energia - DEB 08 AC/BC/PC</t>
  </si>
  <si>
    <t>2 S 04 950 79</t>
  </si>
  <si>
    <t>Dissipador de energia - DEB 09 AC/BC/PC</t>
  </si>
  <si>
    <t>2 S 04 950 80</t>
  </si>
  <si>
    <t>Dissipador de energia - DEB 10 AC/BC/PC</t>
  </si>
  <si>
    <t>2 S 04 950 81</t>
  </si>
  <si>
    <t>Dissipador de energia - DEB 11 AC/BC/PC</t>
  </si>
  <si>
    <t>2 S 04 950 82</t>
  </si>
  <si>
    <t>Dissipador de energia - DEB 12 AC/BC/PC</t>
  </si>
  <si>
    <t>2 S 04 950 99</t>
  </si>
  <si>
    <t>Dissipador de energia - DED 01 AC/BC</t>
  </si>
  <si>
    <t>2 S 04 960 01</t>
  </si>
  <si>
    <t>Boca de lobo simples grelha concr. - BLS 01</t>
  </si>
  <si>
    <t>2 S 04 960 02</t>
  </si>
  <si>
    <t>Boca de lobo simples grelha concr. - BLS 02</t>
  </si>
  <si>
    <t>2 S 04 960 03</t>
  </si>
  <si>
    <t>Boca de lobo simples grelha concr. - BLS 03</t>
  </si>
  <si>
    <t>2 S 04 960 04</t>
  </si>
  <si>
    <t>Boca de lobo simples grelha concr. - BLS 04</t>
  </si>
  <si>
    <t>2 S 04 960 05</t>
  </si>
  <si>
    <t>Boca de lobo simples grelha concr. - BLS 05</t>
  </si>
  <si>
    <t>2 S 04 960 06</t>
  </si>
  <si>
    <t>Boca de lobo simples grelha concr. - BLS 06</t>
  </si>
  <si>
    <t>2 S 04 960 07</t>
  </si>
  <si>
    <t>Boca de lobo simples grelha concr. - BLS 07</t>
  </si>
  <si>
    <t>Boca de lobo simples grelha concr. BLS 01 AC/BC</t>
  </si>
  <si>
    <t>2 S 04 960 52</t>
  </si>
  <si>
    <t>Boca de lobo simples grelha concr. BLS 02 AC/BC</t>
  </si>
  <si>
    <t>2 S 04 960 53</t>
  </si>
  <si>
    <t>Boca de lobo simples grelha concr. BLS 03 AC/BC</t>
  </si>
  <si>
    <t>2 S 04 960 54</t>
  </si>
  <si>
    <t>Boca de lobo simples grelha concr. BLS 04 AC/BC</t>
  </si>
  <si>
    <t>2 S 04 960 55</t>
  </si>
  <si>
    <t>Boca de lobo simples grelha concr. BLS 05 AC/BC</t>
  </si>
  <si>
    <t>2 S 04 960 56</t>
  </si>
  <si>
    <t>Boca de lobo simples grelha concr. BLS 06 AC/BC</t>
  </si>
  <si>
    <t>2 S 04 960 57</t>
  </si>
  <si>
    <t>Boca de lobo simples grelha concr. BLS 07 AC/BC</t>
  </si>
  <si>
    <t>2 S 04 961 01</t>
  </si>
  <si>
    <t>Boca de lobo dupla com grelha de concreto - BLD 01</t>
  </si>
  <si>
    <t>2 S 04 961 02</t>
  </si>
  <si>
    <t>Boca de lobo dupla com grelha de concreto - BLD 02</t>
  </si>
  <si>
    <t>2 S 04 961 03</t>
  </si>
  <si>
    <t>Boca de lobo dupla com grelha de concreto - BLD 03</t>
  </si>
  <si>
    <t>2 S 04 961 04</t>
  </si>
  <si>
    <t>Boca de lobo dupla com grelha de concreto - BLD 04</t>
  </si>
  <si>
    <t>2 S 04 961 05</t>
  </si>
  <si>
    <t>Boca de lobo dupla com grelha de concreto - BLD 05</t>
  </si>
  <si>
    <t>2 S 04 961 06</t>
  </si>
  <si>
    <t>Boca de lobo dupla com grelha de concreto - BLD 06</t>
  </si>
  <si>
    <t>2 S 04 961 07</t>
  </si>
  <si>
    <t>Boca de lobo dupla com grelha de concreto - BLD 07</t>
  </si>
  <si>
    <t>2 S 04 961 51</t>
  </si>
  <si>
    <t>Boca de lobo dupla grelha concr. BLD 01 AC/BC</t>
  </si>
  <si>
    <t>2 S 04 961 52</t>
  </si>
  <si>
    <t>Boca de lobo dupla grelha concr. BLD 02 AC/BC</t>
  </si>
  <si>
    <t>2 S 04 961 53</t>
  </si>
  <si>
    <t>Boca de lobo dupla grelha concr. BLD 03 AC/BC</t>
  </si>
  <si>
    <t>2 S 04 961 54</t>
  </si>
  <si>
    <t>Boca de lobo dupla grelha concr. BLD 04 AC/BC</t>
  </si>
  <si>
    <t>2 S 04 961 55</t>
  </si>
  <si>
    <t>Boca de lobo dupla grelha concr. BLD 05 AC/BC</t>
  </si>
  <si>
    <t>2 S 04 961 56</t>
  </si>
  <si>
    <t>Boca de lobo dupla grelha concr. BLD 06 AC/BC</t>
  </si>
  <si>
    <t>2 S 04 961 57</t>
  </si>
  <si>
    <t>Boca de lobo dupla grelha concr. BLD 07 AC/BC</t>
  </si>
  <si>
    <t>2 S 04 962 01</t>
  </si>
  <si>
    <t>Caixa de ligação e passagem - CLP 01</t>
  </si>
  <si>
    <t>2 S 04 962 02</t>
  </si>
  <si>
    <t>Caixa de ligação e passagem - CLP 02</t>
  </si>
  <si>
    <t>2 S 04 962 03</t>
  </si>
  <si>
    <t>Caixa de ligação e passagem - CLP 03</t>
  </si>
  <si>
    <t>2 S 04 962 04</t>
  </si>
  <si>
    <t>Caixa de ligação e passagem - CLP 04</t>
  </si>
  <si>
    <t>2 S 04 962 05</t>
  </si>
  <si>
    <t>Caixa de ligação e passagem - CLP 05</t>
  </si>
  <si>
    <t>2 S 04 962 06</t>
  </si>
  <si>
    <t>Caixa de ligação e passagem - CLP 06</t>
  </si>
  <si>
    <t>2 S 04 962 07</t>
  </si>
  <si>
    <t>Caixa de ligação e passagem - CLP 07</t>
  </si>
  <si>
    <t>2 S 04 962 08</t>
  </si>
  <si>
    <t>Caixa de ligação e passagem - CLP 08</t>
  </si>
  <si>
    <t>2 S 04 962 09</t>
  </si>
  <si>
    <t>Caixa de ligação e passagem - CLP 09</t>
  </si>
  <si>
    <t>2 S 04 962 10</t>
  </si>
  <si>
    <t>Caixa de ligação e passagem - CLP 10</t>
  </si>
  <si>
    <t>2 S 04 962 11</t>
  </si>
  <si>
    <t>Caixa de ligação e passagem - CLP 11</t>
  </si>
  <si>
    <t>2 S 04 962 12</t>
  </si>
  <si>
    <t>Caixa de ligação e passagem - CLP 12</t>
  </si>
  <si>
    <t>2 S 04 962 13</t>
  </si>
  <si>
    <t>Caixa de ligação e passagem - CLP 13</t>
  </si>
  <si>
    <t>2 S 04 962 14</t>
  </si>
  <si>
    <t>Caixa de ligação e passagem - CLP 14</t>
  </si>
  <si>
    <t>2 S 04 962 15</t>
  </si>
  <si>
    <t>Caixa de ligação e passagem - CLP 15</t>
  </si>
  <si>
    <t>2 S 04 962 16</t>
  </si>
  <si>
    <t>Caixa de ligação e passagem - CLP 16</t>
  </si>
  <si>
    <t>2 S 04 962 17</t>
  </si>
  <si>
    <t>Caixa de ligação e passagem - CLP 17</t>
  </si>
  <si>
    <t>2 S 04 962 18</t>
  </si>
  <si>
    <t>Caixa de ligação e passagem - CLP 18</t>
  </si>
  <si>
    <t>2 S 04 962 51</t>
  </si>
  <si>
    <t>Caixa de ligação e passagem - CLP 01 AC/BC</t>
  </si>
  <si>
    <t>2 S 04 962 52</t>
  </si>
  <si>
    <t>Caixa de ligação e passagem - CLP 02 AC/BC</t>
  </si>
  <si>
    <t>2 S 04 962 53</t>
  </si>
  <si>
    <t>Caixa de ligação e passagem - CLP 03 AC/BC</t>
  </si>
  <si>
    <t>2 S 04 962 54</t>
  </si>
  <si>
    <t>Caixa de ligação e passagem - CLP 04 AC/BC</t>
  </si>
  <si>
    <t>2 S 04 962 55</t>
  </si>
  <si>
    <t>Caixa de ligação e passagem - CLP 05 AC/BC</t>
  </si>
  <si>
    <t>2 S 04 962 56</t>
  </si>
  <si>
    <t>Caixa de ligação e passagem - CLP 06 AC/BC</t>
  </si>
  <si>
    <t>2 S 04 962 57</t>
  </si>
  <si>
    <t>Caixa de ligação e passagem - CLP 07 AC/BC</t>
  </si>
  <si>
    <t>2 S 04 962 58</t>
  </si>
  <si>
    <t>Caixa de ligação e passagem - CLP 08 AC/BC</t>
  </si>
  <si>
    <t>2 S 04 962 59</t>
  </si>
  <si>
    <t>Caixa de ligação e passagem - CLP 09 AC/BC</t>
  </si>
  <si>
    <t>2 S 04 962 60</t>
  </si>
  <si>
    <t>Caixa de ligação e passagem - CLP 10 AC/BC</t>
  </si>
  <si>
    <t>2 S 04 962 61</t>
  </si>
  <si>
    <t>Caixa de ligação e passagem - CLP 11 AC/BC</t>
  </si>
  <si>
    <t>2 S 04 962 62</t>
  </si>
  <si>
    <t>Caixa de ligação e passagem - CLP 12 AC/BC</t>
  </si>
  <si>
    <t>2 S 04 962 63</t>
  </si>
  <si>
    <t>Caixa de ligação e passagem - CLP 13 AC/BC</t>
  </si>
  <si>
    <t>2 S 04 962 64</t>
  </si>
  <si>
    <t>Caixa de ligação e passagem - CLP 14 AC/BC</t>
  </si>
  <si>
    <t>2 S 04 962 65</t>
  </si>
  <si>
    <t>Caixa de ligação e passagem - CLP 15 AC/BC</t>
  </si>
  <si>
    <t>2 S 04 962 66</t>
  </si>
  <si>
    <t>Caixa de ligação e passagem - CLP 16 AC/BC</t>
  </si>
  <si>
    <t>2 S 04 962 67</t>
  </si>
  <si>
    <t>Caixa de ligação e passagem - CLP 17 AC/BC</t>
  </si>
  <si>
    <t>2 S 04 962 68</t>
  </si>
  <si>
    <t>Caixa de ligação e passagem - CLP 18 AC/BC</t>
  </si>
  <si>
    <t>2 S 04 963 01</t>
  </si>
  <si>
    <t>Poço de visita - PVI 01</t>
  </si>
  <si>
    <t>2 S 04 963 02</t>
  </si>
  <si>
    <t>Poço de visita - PVI 02</t>
  </si>
  <si>
    <t>2 S 04 963 03</t>
  </si>
  <si>
    <t>Poço de visita - PVI 03</t>
  </si>
  <si>
    <t>2 S 04 963 04</t>
  </si>
  <si>
    <t>Poço de visita - PVI 04</t>
  </si>
  <si>
    <t>2 S 04 963 05</t>
  </si>
  <si>
    <t>Poço de visita - PVI 05</t>
  </si>
  <si>
    <t>2 S 04 963 06</t>
  </si>
  <si>
    <t>Poço de visita - PVI 06</t>
  </si>
  <si>
    <t>2 S 04 963 07</t>
  </si>
  <si>
    <t>Poço de visita - PVI 07</t>
  </si>
  <si>
    <t>2 S 04 963 08</t>
  </si>
  <si>
    <t>Poço de visita - PVI 08</t>
  </si>
  <si>
    <t>2 S 04 963 09</t>
  </si>
  <si>
    <t>Poço de visita - PVI 09</t>
  </si>
  <si>
    <t>2 S 04 963 10</t>
  </si>
  <si>
    <t>Poço de visita - PVI 10</t>
  </si>
  <si>
    <t>2 S 04 963 11</t>
  </si>
  <si>
    <t>Poço de visita - PVI 11</t>
  </si>
  <si>
    <t>2 S 04 963 12</t>
  </si>
  <si>
    <t>Poço de visita - PVI 12</t>
  </si>
  <si>
    <t>2 S 04 963 13</t>
  </si>
  <si>
    <t>Poço de visita - PVI 13</t>
  </si>
  <si>
    <t>2 S 04 963 14</t>
  </si>
  <si>
    <t>Poço de visita - PVI 14</t>
  </si>
  <si>
    <t>2 S 04 963 15</t>
  </si>
  <si>
    <t>Poço de visita - PVI 15</t>
  </si>
  <si>
    <t>2 S 04 963 16</t>
  </si>
  <si>
    <t>Poço de visita - PVI 16</t>
  </si>
  <si>
    <t>2 S 04 963 17</t>
  </si>
  <si>
    <t>Poço de visita - PVI 17</t>
  </si>
  <si>
    <t>2 S 04 963 18</t>
  </si>
  <si>
    <t>Poço de visita - PVI 18</t>
  </si>
  <si>
    <t>2 S 04 963 31</t>
  </si>
  <si>
    <t>Chaminé dos poços de visita - CPV 01</t>
  </si>
  <si>
    <t>2 S 04 963 32</t>
  </si>
  <si>
    <t>Chaminé dos poços de visita - CPV 02</t>
  </si>
  <si>
    <t>2 S 04 963 33</t>
  </si>
  <si>
    <t>Chaminé dos poços de visita - CPV 03</t>
  </si>
  <si>
    <t>2 S 04 963 34</t>
  </si>
  <si>
    <t>Chaminé dos poços de visita - CPV 04</t>
  </si>
  <si>
    <t>2 S 04 963 35</t>
  </si>
  <si>
    <t>Chaminé dos poços de visita - CPV 05</t>
  </si>
  <si>
    <t>2 S 04 963 36</t>
  </si>
  <si>
    <t>Chaminé dos poços de visita - CPV 06</t>
  </si>
  <si>
    <t>2 S 04 963 37</t>
  </si>
  <si>
    <t>Chaminé dos poços de visita - CPV 07</t>
  </si>
  <si>
    <t>2 S 04 963 51</t>
  </si>
  <si>
    <t>Poço de visita - PVI 01 AC/BC</t>
  </si>
  <si>
    <t>2 S 04 963 52</t>
  </si>
  <si>
    <t>Poço de visita - PVI 02 AC/BC</t>
  </si>
  <si>
    <t>2 S 04 963 53</t>
  </si>
  <si>
    <t>Poço de visita - PVI 03 AC/BC</t>
  </si>
  <si>
    <t>2 S 04 963 54</t>
  </si>
  <si>
    <t>Poço de visita - PVI 04 AC/BC</t>
  </si>
  <si>
    <t>2 S 04 963 55</t>
  </si>
  <si>
    <t>Poço de visita - PVI 05 AC/BC</t>
  </si>
  <si>
    <t>2 S 04 963 56</t>
  </si>
  <si>
    <t>Poço de visita - PVI 06 AC/BC</t>
  </si>
  <si>
    <t>2 S 04 963 57</t>
  </si>
  <si>
    <t>Poço de visita - PVI 07 AC/BC</t>
  </si>
  <si>
    <t>2 S 04 963 58</t>
  </si>
  <si>
    <t>Poço de visita - PVI 08 AC/BC</t>
  </si>
  <si>
    <t>2 S 04 963 59</t>
  </si>
  <si>
    <t>Poço de visita - PVI 09 AC/BC</t>
  </si>
  <si>
    <t>2 S 04 963 60</t>
  </si>
  <si>
    <t>Poço de visita - PVI 10 AC/BC</t>
  </si>
  <si>
    <t>2 S 04 963 61</t>
  </si>
  <si>
    <t>Poço de visita - PVI 11 AC/BC</t>
  </si>
  <si>
    <t>2 S 04 963 62</t>
  </si>
  <si>
    <t>Poço de visita - PVI 12 AC/BC</t>
  </si>
  <si>
    <t>2 S 04 963 63</t>
  </si>
  <si>
    <t>Poço de visita - PVI 13 AC/BC</t>
  </si>
  <si>
    <t>2 S 04 963 64</t>
  </si>
  <si>
    <t>Poço de visita - PVI 14 AC/BC</t>
  </si>
  <si>
    <t>2 S 04 963 65</t>
  </si>
  <si>
    <t>Poço de visita - PVI 15 AC/BC</t>
  </si>
  <si>
    <t>2 S 04 963 66</t>
  </si>
  <si>
    <t>Poço de visita - PVI 16 AC/BC</t>
  </si>
  <si>
    <t>2 S 04 963 67</t>
  </si>
  <si>
    <t>Poço de visita - PVI 17 AC/BC</t>
  </si>
  <si>
    <t>2 S 04 963 68</t>
  </si>
  <si>
    <t>Poço de visita - PVI 18 AC/BC</t>
  </si>
  <si>
    <t>2 S 04 963 81</t>
  </si>
  <si>
    <t>Chaminé dos poços de visita - CPV 01 AC/BC</t>
  </si>
  <si>
    <t>2 S 04 963 82</t>
  </si>
  <si>
    <t>Chaminé dos poços de visita - CPV 02 AC/BC</t>
  </si>
  <si>
    <t>2 S 04 963 83</t>
  </si>
  <si>
    <t>Chaminé dos poços de visita - CPV 03 AC/BC</t>
  </si>
  <si>
    <t>2 S 04 963 84</t>
  </si>
  <si>
    <t>Chaminé dos poços de visita - CPV 04 AC/BC</t>
  </si>
  <si>
    <t>2 S 04 963 85</t>
  </si>
  <si>
    <t>Chaminé dos poços de visita - CPV 05 AC/BC</t>
  </si>
  <si>
    <t>2 S 04 963 86</t>
  </si>
  <si>
    <t>Chaminé dos poços de visita - CPV 06 AC/BC</t>
  </si>
  <si>
    <t>2 S 04 963 87</t>
  </si>
  <si>
    <t>Chaminé dos poços de visita - CPV 07 AC/BC</t>
  </si>
  <si>
    <t>2 S 04 964 01</t>
  </si>
  <si>
    <t>Tubulação de drenagem urbana - D=0,40 m s/ berço</t>
  </si>
  <si>
    <t>2 S 04 964 02</t>
  </si>
  <si>
    <t>Tubulação de drenagem urbana - D=0,60 m s/ berço</t>
  </si>
  <si>
    <t>2 S 04 964 03</t>
  </si>
  <si>
    <t>Tubulação de drenagem urbana - D=0,80 m s/ berço</t>
  </si>
  <si>
    <t>2 S 04 964 04</t>
  </si>
  <si>
    <t>Tubulação de drenagem urbana - D=1,00 m s/ berço</t>
  </si>
  <si>
    <t>2 S 04 964 05</t>
  </si>
  <si>
    <t>Tubulação de drenagem urbana - D=1,20 m s/ berço</t>
  </si>
  <si>
    <t>2 S 04 964 06</t>
  </si>
  <si>
    <t>Tubulação de drenagem urbana - D=1,50 m s/ berço</t>
  </si>
  <si>
    <t>2 S 04 964 51</t>
  </si>
  <si>
    <t>Tubulação de drenagem urbana-D=0,40m s/berço AC/BC</t>
  </si>
  <si>
    <t>2 S 04 964 52</t>
  </si>
  <si>
    <t>Tubulação de drenagem urbana-D=0,60m s/berço AC/BC</t>
  </si>
  <si>
    <t>2 S 04 964 53</t>
  </si>
  <si>
    <t>Tubulação de drenagem urbana-D=0,80m s/berço AC/BC</t>
  </si>
  <si>
    <t>2 S 04 964 54</t>
  </si>
  <si>
    <t>Tubulação de drenagem urbana-D=1,00m s/berço AC/BC</t>
  </si>
  <si>
    <t>2 S 04 964 55</t>
  </si>
  <si>
    <t>Tubulação de drenagem urbana-D=1,20m s/berço AC/BC</t>
  </si>
  <si>
    <t>2 S 04 964 56</t>
  </si>
  <si>
    <t>Tubulação de drenagem urbana-D=1,50m s/berço AC/BC</t>
  </si>
  <si>
    <t>2 S 04 990 01</t>
  </si>
  <si>
    <t>Transposição de segmento de sarjetas - TSS 01</t>
  </si>
  <si>
    <t>2 S 04 990 02</t>
  </si>
  <si>
    <t>Transposição de segmento de sarjetas - TSS 02</t>
  </si>
  <si>
    <t>2 S 04 990 03</t>
  </si>
  <si>
    <t>Transposição de segmento de sarjetas - TSS 03</t>
  </si>
  <si>
    <t>2 S 04 990 04</t>
  </si>
  <si>
    <t>Transposição de segmento de sarjetas - TSS 04</t>
  </si>
  <si>
    <t>2 S 04 990 05</t>
  </si>
  <si>
    <t>Transposição de segmento de sarjetas - TSS 05</t>
  </si>
  <si>
    <t>2 S 04 990 06</t>
  </si>
  <si>
    <t>Transposição de segmento de sarjetas - TSS 06</t>
  </si>
  <si>
    <t>2 S 04 990 51</t>
  </si>
  <si>
    <t>Transposição de segmentos de sarjetas-TSS 01 AC/BC</t>
  </si>
  <si>
    <t>2 S 04 990 52</t>
  </si>
  <si>
    <t>Transposição de segmentos de sarjetas-TSS 02 AC/BC</t>
  </si>
  <si>
    <t>2 S 04 990 53</t>
  </si>
  <si>
    <t>Transposição de segmento de sarjetas-TSS 03 AC/BC</t>
  </si>
  <si>
    <t>2 S 04 990 54</t>
  </si>
  <si>
    <t>Transposição de segmento de sarjetas-TSS 04 AC/BC</t>
  </si>
  <si>
    <t>2 S 04 990 55</t>
  </si>
  <si>
    <t>Transposição de segmento de sarjetas-TSS 05 AC/BC</t>
  </si>
  <si>
    <t>2 S 04 990 56</t>
  </si>
  <si>
    <t>Transposição de segmento de sarjetas-TSS 06 AC/BC</t>
  </si>
  <si>
    <t>2 S 04 991 01</t>
  </si>
  <si>
    <t>Tampa concr. p/caixa colet. (4 nervuras) - TCC 01</t>
  </si>
  <si>
    <t>2 S 04 991 02</t>
  </si>
  <si>
    <t>Tampa de ferro p/ caixa coletora - TCC 02</t>
  </si>
  <si>
    <t>2 S 04 991 51</t>
  </si>
  <si>
    <t>Tampa concr.p/caixa colet(4 nervuras)-TCC 01 AC/BC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</si>
  <si>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</si>
  <si>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</si>
  <si>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</si>
  <si>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</si>
  <si>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</si>
  <si>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</si>
  <si>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</si>
  <si>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</si>
  <si>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</si>
  <si>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</si>
  <si>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</si>
  <si>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</si>
  <si>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</si>
  <si>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</si>
  <si>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</si>
  <si>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Dentes para bueiros triplos D=1,20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</si>
  <si>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</si>
  <si>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</si>
  <si>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</si>
  <si>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</si>
  <si>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</si>
  <si>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</si>
  <si>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</si>
  <si>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</si>
  <si>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</si>
  <si>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</si>
  <si>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</si>
  <si>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Dentes para bueiros triplos D=1,20 AC/BC/PC</t>
  </si>
  <si>
    <t>2 S 05 000 69</t>
  </si>
  <si>
    <t>2 S 05 300 01</t>
  </si>
  <si>
    <t>Alvenaria de pedra arrumada</t>
  </si>
  <si>
    <t>Enrocamento de pedra jogada</t>
  </si>
  <si>
    <t>2 S 05 301 00</t>
  </si>
  <si>
    <t>Alvenaria tijolos de 20 cm de espessura</t>
  </si>
  <si>
    <t>2 S 05 301 50</t>
  </si>
  <si>
    <t>Alvenaria de pedra argamassada AC/BC/PC</t>
  </si>
  <si>
    <t>2 S 05 301 51</t>
  </si>
  <si>
    <t>Alvenaria tijolos de 0,20 cm de espessura AC</t>
  </si>
  <si>
    <t>Muro gabião cx 0,50 alt.8X10,ZN/AL+PVC D=2,4mm</t>
  </si>
  <si>
    <t>2 S 05 302 03</t>
  </si>
  <si>
    <t>Muro gabião cx1,00 alt.8X10 ZN/AL+PVC D=2,4mm</t>
  </si>
  <si>
    <t>2 S 05 302 04</t>
  </si>
  <si>
    <t>Muro gabião cx 0,50 alt.8X10,ZN/AL D=2,7mm</t>
  </si>
  <si>
    <t>2 S 05 302 05</t>
  </si>
  <si>
    <t>Muro gabião cx 1,00 alt.8X10,ZN/AL D=2,7mm</t>
  </si>
  <si>
    <t>2 S 05 302 06</t>
  </si>
  <si>
    <t>Gabião colchão esp 0,23m 6X8ZN/AL+PVC D=2,00mm</t>
  </si>
  <si>
    <t>2 S 05 302 07</t>
  </si>
  <si>
    <t>Gabião colchão esp. 0,30m 6X8ZN/AL+PVC D=2,00mm</t>
  </si>
  <si>
    <t>2 S 05 302 08</t>
  </si>
  <si>
    <t>Gabião saco D=0,65m 8X10ZN/AL+PVC D=2,40mm</t>
  </si>
  <si>
    <t>2 S 05 303 01</t>
  </si>
  <si>
    <t>Terra armada - ECE - greide 0,0&lt;h&lt;6,00m</t>
  </si>
  <si>
    <t>2 S 05 303 02</t>
  </si>
  <si>
    <t>Terra armada - ECE - greide 6,0&lt;h&lt;9,00m</t>
  </si>
  <si>
    <t>2 S 05 303 03</t>
  </si>
  <si>
    <t>Terra armada - ECE - greide 9,0&lt;h&lt;12,00m</t>
  </si>
  <si>
    <t>2 S 05 303 04</t>
  </si>
  <si>
    <t>Terra armada - ECE - pé de talude 0,0&lt;h&lt;6,00m</t>
  </si>
  <si>
    <t>2 S 05 303 05</t>
  </si>
  <si>
    <t>Terra armada - ECE - pé de talude 6,0&lt;h&lt;9,00m</t>
  </si>
  <si>
    <t>2 S 05 303 06</t>
  </si>
  <si>
    <t>Terra armada - ECE - pé de talude 9,0&lt;h&lt;12,00m</t>
  </si>
  <si>
    <t>2 S 05 303 07</t>
  </si>
  <si>
    <t>Terra armada - ECE - encontro portante 0,0&lt;h&lt;6,00m</t>
  </si>
  <si>
    <t>2 S 05 303 08</t>
  </si>
  <si>
    <t>Terra armada - ECE - encontro portante 6,0&lt;h&lt;9,00m</t>
  </si>
  <si>
    <t>2 S 05 303 09</t>
  </si>
  <si>
    <t>Escamas de concreto armado para terra armada</t>
  </si>
  <si>
    <t>2 S 05 303 10</t>
  </si>
  <si>
    <t>Concr. soleira e arremates de maciço terra armada</t>
  </si>
  <si>
    <t>2 S 05 303 11</t>
  </si>
  <si>
    <t>Montagem de maciço terra armada</t>
  </si>
  <si>
    <t>2 S 05 303 59</t>
  </si>
  <si>
    <t>Escamas de concr.armado para terra armada AC/BC</t>
  </si>
  <si>
    <t>2 S 05 303 60</t>
  </si>
  <si>
    <t>Concr.soleira/arremates de maciço terra arm.AC/BC</t>
  </si>
  <si>
    <t>2 S 05 340 01</t>
  </si>
  <si>
    <t>Execução cortina atirantada conc.armado fck=15 MPa</t>
  </si>
  <si>
    <t>Exec.cortina atirantada concr.arm.fck=15 MPa AC/BC</t>
  </si>
  <si>
    <t>2 S 05 900 01</t>
  </si>
  <si>
    <t>Tirante protendido p/ cort. aço st 85/105 D= 32mm</t>
  </si>
  <si>
    <t>Pórtico metálico</t>
  </si>
  <si>
    <t>2 S 06 210 51</t>
  </si>
  <si>
    <t>Pórtico metálico AC/BC</t>
  </si>
  <si>
    <t>Cerca arame farp. c/ mourão concr. seção quadrada</t>
  </si>
  <si>
    <t>2 S 06 400 02</t>
  </si>
  <si>
    <t>Cerca arame farp. c/ mourão concr. seção triang.</t>
  </si>
  <si>
    <t>2 S 06 400 51</t>
  </si>
  <si>
    <t>Cerca arame farp.c/mourão concr.seção quadr.AC/BC</t>
  </si>
  <si>
    <t>2 S 06 400 52</t>
  </si>
  <si>
    <t>Cerca arame farp.c/mourão concr.seção triang.AC/BC</t>
  </si>
  <si>
    <t>2 S 06 410 00</t>
  </si>
  <si>
    <t>Cercas de arame farpado com suportes de madeira</t>
  </si>
  <si>
    <t>2 S 08 302 24</t>
  </si>
  <si>
    <t>2 S 09 001 05</t>
  </si>
  <si>
    <t>Transporte local em rodov. não pav. (const.)</t>
  </si>
  <si>
    <t>2 S 09 001 40</t>
  </si>
  <si>
    <t>Transporte local c/ carroceria em rodovia não pav.</t>
  </si>
  <si>
    <t>2 S 09 001 90</t>
  </si>
  <si>
    <t>Transporte comercial c/ carr. rodov. não pav.</t>
  </si>
  <si>
    <t>2 S 09 001 91</t>
  </si>
  <si>
    <t>2 S 09 002 05</t>
  </si>
  <si>
    <t>Transporte local em rodov. pavim. (const.)</t>
  </si>
  <si>
    <t>2 S 09 002 40</t>
  </si>
  <si>
    <t>Transporte local c/ carroceria em rodov. pavim.</t>
  </si>
  <si>
    <t>2 S 09 002 90</t>
  </si>
  <si>
    <t>Transporte comerc. c/ carr. rodov. pavim.</t>
  </si>
  <si>
    <t>2 S 09 002 91</t>
  </si>
  <si>
    <t>3 S 01 200 00</t>
  </si>
  <si>
    <t>Escavação e carga mat. jazida (consv)</t>
  </si>
  <si>
    <t>3 S 01 401 00</t>
  </si>
  <si>
    <t>Recomposição de revestimento primário</t>
  </si>
  <si>
    <t>3 S 01 930 00</t>
  </si>
  <si>
    <t>Regularização mecânica da faixa de domínio</t>
  </si>
  <si>
    <t>3 S 02 200 00</t>
  </si>
  <si>
    <t>Solo p/ base de remendo profundo</t>
  </si>
  <si>
    <t>3 S 02 200 01</t>
  </si>
  <si>
    <t>Recomposição de camada granular do pavimento</t>
  </si>
  <si>
    <t>3 S 02 220 00</t>
  </si>
  <si>
    <t>Solo brita p/ base de rem. profundo</t>
  </si>
  <si>
    <t>3 S 02 220 50</t>
  </si>
  <si>
    <t>Solo brita p/ base de remendo profundo BC</t>
  </si>
  <si>
    <t>3 S 02 230 00</t>
  </si>
  <si>
    <t>Brita para base de remendo profundo</t>
  </si>
  <si>
    <t>3 S 02 230 50</t>
  </si>
  <si>
    <t>Brita para base de remendo profundo BC</t>
  </si>
  <si>
    <t>3 S 02 241 00</t>
  </si>
  <si>
    <t>Solo melhorado c/ cimento p/ base rem. profundo</t>
  </si>
  <si>
    <t>3 S 02 400 00</t>
  </si>
  <si>
    <t>3 S 02 500 00</t>
  </si>
  <si>
    <t>Capa selante com pedrisco</t>
  </si>
  <si>
    <t>3 S 02 500 01</t>
  </si>
  <si>
    <t>Capa selante com areia</t>
  </si>
  <si>
    <t>3 S 02 500 03</t>
  </si>
  <si>
    <t>Tratamento superficial simples com emulsão</t>
  </si>
  <si>
    <t>3 S 02 500 04</t>
  </si>
  <si>
    <t>3 S 02 500 50</t>
  </si>
  <si>
    <t>Capa selante com pedrisco BC</t>
  </si>
  <si>
    <t>3 S 02 500 51</t>
  </si>
  <si>
    <t>Capa selante com areia AC</t>
  </si>
  <si>
    <t>3 S 02 500 52</t>
  </si>
  <si>
    <t>Tratamento superficial simples com CAP BC</t>
  </si>
  <si>
    <t>3 S 02 500 53</t>
  </si>
  <si>
    <t>Tratamento superficial simples com emulsão BC</t>
  </si>
  <si>
    <t>3 S 02 500 54</t>
  </si>
  <si>
    <t>Tratam.superficial simples c/banho diluído BC</t>
  </si>
  <si>
    <t>3 S 02 501 01</t>
  </si>
  <si>
    <t>Tratamento superficial duplo com emulsão</t>
  </si>
  <si>
    <t>3 S 02 501 02</t>
  </si>
  <si>
    <t>Tratamento superficial duplo com banho diluído</t>
  </si>
  <si>
    <t>3 S 02 501 50</t>
  </si>
  <si>
    <t>Tratamento superficial duplo c/ CAP BC</t>
  </si>
  <si>
    <t>3 S 02 501 51</t>
  </si>
  <si>
    <t>Tratamento superficial duplo com emulsão BC</t>
  </si>
  <si>
    <t>3 S 02 501 52</t>
  </si>
  <si>
    <t>Tratam.superficial duplo com banho diluído BC</t>
  </si>
  <si>
    <t>3 S 02 502 01</t>
  </si>
  <si>
    <t>Tratamento superficial triplo com emulsão</t>
  </si>
  <si>
    <t>3 S 02 502 02</t>
  </si>
  <si>
    <t>Tratamento superficial triplo com banho diluído</t>
  </si>
  <si>
    <t>3 S 02 502 50</t>
  </si>
  <si>
    <t>Tratamento superficial triplo com CAP BC</t>
  </si>
  <si>
    <t>3 S 02 502 51</t>
  </si>
  <si>
    <t>Tratamento superficial triplo com emulsão BC</t>
  </si>
  <si>
    <t>3 S 02 502 52</t>
  </si>
  <si>
    <t>Tratam.superficial triplo com banho diluído BC</t>
  </si>
  <si>
    <t>3 S 02 510 00</t>
  </si>
  <si>
    <t>Lama asfáltica fina (granulometrias I e II )</t>
  </si>
  <si>
    <t>3 S 02 510 01</t>
  </si>
  <si>
    <t>Lama asfáltica grossa (granulometrias III e IV)</t>
  </si>
  <si>
    <t>3 S 02 510 50</t>
  </si>
  <si>
    <t>Lama asfáltica fina (granulometrias I e II ) AC/BC</t>
  </si>
  <si>
    <t>3 S 02 510 51</t>
  </si>
  <si>
    <t>Lama asfált.grossa (granulometrias III e IV)AC/BC</t>
  </si>
  <si>
    <t>3 S 02 520 00</t>
  </si>
  <si>
    <t>Mistura areia-asfalto em betoneira</t>
  </si>
  <si>
    <t>3 S 02 520 01</t>
  </si>
  <si>
    <t>3 S 02 520 02</t>
  </si>
  <si>
    <t>Rec.do rev. com areia asfalto a frio</t>
  </si>
  <si>
    <t>3 S 02 520 50</t>
  </si>
  <si>
    <t>Mistura areia-asfalto em betoneira AC</t>
  </si>
  <si>
    <t>3 S 02 520 51</t>
  </si>
  <si>
    <t>Mistura areia-asfalto usinada a frio AC</t>
  </si>
  <si>
    <t>3 S 02 521 00</t>
  </si>
  <si>
    <t>3 S 02 521 01</t>
  </si>
  <si>
    <t>Rec. do rev. com areia asfalto a quente</t>
  </si>
  <si>
    <t>3 S 02 521 50</t>
  </si>
  <si>
    <t>Mistura areia-asfalto usinada a quente AC</t>
  </si>
  <si>
    <t>3 S 02 530 00</t>
  </si>
  <si>
    <t>Mistura betuminosa em betoneira</t>
  </si>
  <si>
    <t>3 S 02 530 01</t>
  </si>
  <si>
    <t>3 S 02 530 02</t>
  </si>
  <si>
    <t>Rec.do rev. com mistura betuminosa a frio</t>
  </si>
  <si>
    <t>3 S 02 530 50</t>
  </si>
  <si>
    <t>Mistura betuminosa em betoneira AC/BC</t>
  </si>
  <si>
    <t>3 S 02 530 51</t>
  </si>
  <si>
    <t>Mistura betuminosa usinada a frio AC/BC</t>
  </si>
  <si>
    <t>3 S 02 540 00</t>
  </si>
  <si>
    <t>3 S 02 540 01</t>
  </si>
  <si>
    <t>Rec.do rev.com mistura betuminosa a quente</t>
  </si>
  <si>
    <t>3 S 02 540 50</t>
  </si>
  <si>
    <t>Mistura betuminosa usinada a quente AC/BC</t>
  </si>
  <si>
    <t>3 S 02 601 00</t>
  </si>
  <si>
    <t>Recomposição de placa de concreto</t>
  </si>
  <si>
    <t>3 S 02 601 50</t>
  </si>
  <si>
    <t>Recomposição de placa de concreto AC/BC</t>
  </si>
  <si>
    <t>3 S 02 900 00</t>
  </si>
  <si>
    <t>Remoção mecanizada de revestimento betuminoso</t>
  </si>
  <si>
    <t>3 S 02 901 00</t>
  </si>
  <si>
    <t>Remoção manual de revestimento betuminoso</t>
  </si>
  <si>
    <t>3 S 02 902 00</t>
  </si>
  <si>
    <t>Remoção mecanizada da camada granular do pavimento</t>
  </si>
  <si>
    <t>3 S 02 903 00</t>
  </si>
  <si>
    <t>Remoção manual da camada granular do pavimento</t>
  </si>
  <si>
    <t>3 S 02 999 00</t>
  </si>
  <si>
    <t>Peneiramento</t>
  </si>
  <si>
    <t>3 S 03 310 00</t>
  </si>
  <si>
    <t>Concreto ciclópico</t>
  </si>
  <si>
    <t>3 S 03 310 50</t>
  </si>
  <si>
    <t>Concreto ciclópico  AC/BC/PC</t>
  </si>
  <si>
    <t>3 S 03 329 00</t>
  </si>
  <si>
    <t>Concreto de cimento (confecção e lançamento)</t>
  </si>
  <si>
    <t>Concreto c/cimento CP32 (conf.man.lanç.)</t>
  </si>
  <si>
    <t>3 S 03 329 50</t>
  </si>
  <si>
    <t>Concreto de cimento (confecção e lançamento) AC/BC</t>
  </si>
  <si>
    <t>3 S 03 329 51</t>
  </si>
  <si>
    <t>Concreto c/cimento CP32 (conf.man.lanç.) AC/BC</t>
  </si>
  <si>
    <t>Argamassa cimento areia 1-6</t>
  </si>
  <si>
    <t>3 S 03 340 03</t>
  </si>
  <si>
    <t>Argamassa cimento solo 1:10</t>
  </si>
  <si>
    <t>3 S 03 340 52</t>
  </si>
  <si>
    <t>Argamassa cimento areia 1-6 AC</t>
  </si>
  <si>
    <t>3 S 03 353 00</t>
  </si>
  <si>
    <t>Dobragem e colocação de armadura</t>
  </si>
  <si>
    <t>3 S 03 370 00</t>
  </si>
  <si>
    <t>3 S 03 940 01</t>
  </si>
  <si>
    <t>Reaterro e compactação p/ bueiro</t>
  </si>
  <si>
    <t>Reaterro apiloado</t>
  </si>
  <si>
    <t>Limpeza de ponte</t>
  </si>
  <si>
    <t>3 S 04 000 01</t>
  </si>
  <si>
    <t>Escavação manual em material de 2a categoria</t>
  </si>
  <si>
    <t>3 S 04 001 00</t>
  </si>
  <si>
    <t>Escavação mecaniz. de vala em mater. de 1a cat.</t>
  </si>
  <si>
    <t>3 S 04 010 00</t>
  </si>
  <si>
    <t>Escavação mecaniz.de vala em material de 2a cat.</t>
  </si>
  <si>
    <t>3 S 04 020 00</t>
  </si>
  <si>
    <t>Escavação e carga de material de 3a cat. em valas</t>
  </si>
  <si>
    <t>3 S 04 300 16</t>
  </si>
  <si>
    <t>Bueiro met. chapa múltipla D=1,60m galv.</t>
  </si>
  <si>
    <t>3 S 04 300 20</t>
  </si>
  <si>
    <t>Bueiro met. chapa múltipla D=2,00m galv.</t>
  </si>
  <si>
    <t>3 S 04 300 66</t>
  </si>
  <si>
    <t>Bueiro met. chapa múltipla D=1,60m galvan. BC</t>
  </si>
  <si>
    <t>3 S 04 300 70</t>
  </si>
  <si>
    <t>Bueiro met. chapa múltipla D=2,00m galvan. BC</t>
  </si>
  <si>
    <t>3 S 04 301 16</t>
  </si>
  <si>
    <t>Bueiro met.chapas múlt. D=1,60 m rev. epoxy</t>
  </si>
  <si>
    <t>3 S 04 301 20</t>
  </si>
  <si>
    <t>Bueiro met. chapas múlt. D=2,00 m rev. epoxy</t>
  </si>
  <si>
    <t>3 S 04 301 30</t>
  </si>
  <si>
    <t>3 S 04 301 66</t>
  </si>
  <si>
    <t>Bueiro met. chapas múlt. D=1,60 m rev. Epoxy BC</t>
  </si>
  <si>
    <t>3 S 04 301 70</t>
  </si>
  <si>
    <t>Bueiro met. chapas múlt. D=2,00 m rev. epoxy BC</t>
  </si>
  <si>
    <t>3 S 04 301 71</t>
  </si>
  <si>
    <t>3 S 04 310 12</t>
  </si>
  <si>
    <t>Bueiro met. s/interrupção tráf. D=1,20 m galv.</t>
  </si>
  <si>
    <t>3 S 04 310 16</t>
  </si>
  <si>
    <t>Bueiro met. s/interrupção tráf. D=1,60 m galv.</t>
  </si>
  <si>
    <t>3 S 04 310 20</t>
  </si>
  <si>
    <t>Bueiro met. s/interrupção tráf. D=2,00 m galv.</t>
  </si>
  <si>
    <t>3 S 04 311 12</t>
  </si>
  <si>
    <t>Bueiro met.s/interrupção tráf. D=1,20 m rev. epoxy</t>
  </si>
  <si>
    <t>3 S 04 311 16</t>
  </si>
  <si>
    <t>Bueiro met.s/interrupção tráf. D=1,60 m rev. epoxy</t>
  </si>
  <si>
    <t>3 S 04 311 20</t>
  </si>
  <si>
    <t>Bueiro met.s/interrupção tráf. D=2,00 m rev. epoxy</t>
  </si>
  <si>
    <t>3 S 04 590 00</t>
  </si>
  <si>
    <t>Assentamento de dreno profundo</t>
  </si>
  <si>
    <t>3 S 04 590 50</t>
  </si>
  <si>
    <t>Assentamento de dreno profundo AC/BC</t>
  </si>
  <si>
    <t>3 S 04 999 08</t>
  </si>
  <si>
    <t>Selo de argila apiloado com solo local</t>
  </si>
  <si>
    <t>Enrocamento de pedra arrumada</t>
  </si>
  <si>
    <t>3 S 05 001 00</t>
  </si>
  <si>
    <t>Revestimento vegetal com mudas</t>
  </si>
  <si>
    <t>3 S 05 101 02</t>
  </si>
  <si>
    <t>Revestimento vegetal com grama em leivas</t>
  </si>
  <si>
    <t>3 S 08 001 00</t>
  </si>
  <si>
    <t>Reconformação da plataforma</t>
  </si>
  <si>
    <t>3 S 08 100 00</t>
  </si>
  <si>
    <t>Tapa buraco</t>
  </si>
  <si>
    <t>3 S 08 101 01</t>
  </si>
  <si>
    <t>Remendo profundo com demolição manual</t>
  </si>
  <si>
    <t>Remendo profundo com demolição mecanica</t>
  </si>
  <si>
    <t>3 S 08 101 03</t>
  </si>
  <si>
    <t>Remendo prof.com demol.mec.e serra</t>
  </si>
  <si>
    <t>3 S 08 101 04</t>
  </si>
  <si>
    <t>Tapa buraco com serra corta piso</t>
  </si>
  <si>
    <t>3 S 08 102 00</t>
  </si>
  <si>
    <t>Limpeza ench. juntas pav. concr. a quente (consv)</t>
  </si>
  <si>
    <t>3 S 08 102 01</t>
  </si>
  <si>
    <t>Limpeza ench. juntas pav. concr. a frio (consv)</t>
  </si>
  <si>
    <t>3 S 08 102 51</t>
  </si>
  <si>
    <t>Limpeza ench.juntas pav.concr.a frio(consv) AC</t>
  </si>
  <si>
    <t>Selagem de trinca</t>
  </si>
  <si>
    <t>l</t>
  </si>
  <si>
    <t>3 S 08 103 50</t>
  </si>
  <si>
    <t>Selagem de trinca AC</t>
  </si>
  <si>
    <t>3 S 08 104 01</t>
  </si>
  <si>
    <t>Combate à exsudação com areia</t>
  </si>
  <si>
    <t>3 S 08 104 02</t>
  </si>
  <si>
    <t>Combate à exsudação com pedrisco</t>
  </si>
  <si>
    <t>3 S 08 104 51</t>
  </si>
  <si>
    <t>Combate à exsudação com areia AC</t>
  </si>
  <si>
    <t>3 S 08 104 52</t>
  </si>
  <si>
    <t>Combate à exsudação com pedrisco BC</t>
  </si>
  <si>
    <t>3 S 08 109 00</t>
  </si>
  <si>
    <t>Correção de defeitos com mistura betuminosa</t>
  </si>
  <si>
    <t>3 S 08 109 03</t>
  </si>
  <si>
    <t>Reparo Localizado (superficial)</t>
  </si>
  <si>
    <t>3 S 08 109 04</t>
  </si>
  <si>
    <t>Reparo Localizado c/ CBUQ</t>
  </si>
  <si>
    <t>3 S 08 109 12</t>
  </si>
  <si>
    <t>Correção de defeitos por fresagem descontínua</t>
  </si>
  <si>
    <t>3 S 08 110 00</t>
  </si>
  <si>
    <t>Correção de defeitos por penetração</t>
  </si>
  <si>
    <t>3 S 08 110 50</t>
  </si>
  <si>
    <t>Correção de defeitos por penetração BC</t>
  </si>
  <si>
    <t>3 S 08 200 00</t>
  </si>
  <si>
    <t>Recomp. de guarda corpo</t>
  </si>
  <si>
    <t>3 S 08 200 01</t>
  </si>
  <si>
    <t>Recomposição de sarjeta em alvenaria de tijolo</t>
  </si>
  <si>
    <t>3 S 08 200 50</t>
  </si>
  <si>
    <t>Recomp. de guarda corpo AC/BC</t>
  </si>
  <si>
    <t>3 S 08 200 51</t>
  </si>
  <si>
    <t>Recomp.de sarjeta em alvenaria de tijolo AC</t>
  </si>
  <si>
    <t>Limpeza de sarjeta e meio fio</t>
  </si>
  <si>
    <t>Limpeza de valeta de corte</t>
  </si>
  <si>
    <t>Limpeza de vala de drenagem</t>
  </si>
  <si>
    <t>Limpeza de descida d'água</t>
  </si>
  <si>
    <t>Limpeza de bueiro</t>
  </si>
  <si>
    <t>Desobstrução de bueiro</t>
  </si>
  <si>
    <t>3 S 08 302 03</t>
  </si>
  <si>
    <t>Assentamento de tubo D=0,60 m</t>
  </si>
  <si>
    <t>3 S 08 302 04</t>
  </si>
  <si>
    <t>Assentamento de tubo D=0,80 m</t>
  </si>
  <si>
    <t>3 S 08 302 05</t>
  </si>
  <si>
    <t>Assentamento de tubo D=1,0 m</t>
  </si>
  <si>
    <t>3 S 08 302 06</t>
  </si>
  <si>
    <t>Assentamento de tubo D=1,20 m</t>
  </si>
  <si>
    <t>3 S 08 302 08</t>
  </si>
  <si>
    <t>Assent.de tubo D=0,60 m PA-1 comerc-junta rigida M</t>
  </si>
  <si>
    <t>3 S 08 302 09</t>
  </si>
  <si>
    <t>Assent.de tubo D=0,80 m PA-1 comerc-junta rigida M</t>
  </si>
  <si>
    <t>3 S 08 302 10</t>
  </si>
  <si>
    <t>Assent.de tubo D=1,00 m PA-1 comerc-junta rigida M</t>
  </si>
  <si>
    <t>3 S 08 302 11</t>
  </si>
  <si>
    <t>Assent.de tubo D=1,20 m PA-1 comerc-junta rigida M</t>
  </si>
  <si>
    <t>3 S 08 302 12</t>
  </si>
  <si>
    <t>Assent.de tubo D=1,50 m PA-1 comerc-junta rigida M</t>
  </si>
  <si>
    <t>3 S 08 302 13</t>
  </si>
  <si>
    <t>Assent.de tubo D=0,60m PA-2 comerc-junta rigida M</t>
  </si>
  <si>
    <t>3 S 08 302 14</t>
  </si>
  <si>
    <t>Assent.de tubo D=0,80m PA-2 comerc-junta rigida M</t>
  </si>
  <si>
    <t>3 S 08 302 15</t>
  </si>
  <si>
    <t>Assent.de tubo D=1,00m PA-2 comerc-junta rigida M</t>
  </si>
  <si>
    <t>3 S 08 302 16</t>
  </si>
  <si>
    <t>Assent.de tubo D=1,20m PA-2 comerc-junta rigida M</t>
  </si>
  <si>
    <t>3 S 08 302 17</t>
  </si>
  <si>
    <t>Assent.de tubo D=1,50m PA-2 comerc-junta rigida M</t>
  </si>
  <si>
    <t>3 S 08 302 18</t>
  </si>
  <si>
    <t>Assent.de tubo D=0,60m PA-3 comerc-junta rigida M</t>
  </si>
  <si>
    <t>3 S 08 302 19</t>
  </si>
  <si>
    <t>Assent.de tubo D=0,80m PA-3 comerc-junta rigida M</t>
  </si>
  <si>
    <t>3 S 08 302 20</t>
  </si>
  <si>
    <t>Assent.de tubo D=1,00m PA-3 comerc-junta rigida M</t>
  </si>
  <si>
    <t>3 S 08 302 21</t>
  </si>
  <si>
    <t>Assent.de tubo D=1,20m PA-3 comerc-junta rigida M</t>
  </si>
  <si>
    <t>3 S 08 302 22</t>
  </si>
  <si>
    <t>Assent.de tubo D=1,50m PA-3 comerc-junta rigida M</t>
  </si>
  <si>
    <t>3 S 08 302 23</t>
  </si>
  <si>
    <t>Assent.de tubo D=0,60m PA-4 comerc-junta rigida M</t>
  </si>
  <si>
    <t>3 S 08 302 24</t>
  </si>
  <si>
    <t>Assent.de tubo D=0,80m PA-4 comerc-junta rigida M</t>
  </si>
  <si>
    <t>3 S 08 302 25</t>
  </si>
  <si>
    <t>Assent.de tubo D=1,00m PA-4 comerc-junta rigida M</t>
  </si>
  <si>
    <t>3 S 08 302 26</t>
  </si>
  <si>
    <t>Assent.de tubo D=1,20m PA-4 comerc-junta rigida M</t>
  </si>
  <si>
    <t>3 S 08 302 27</t>
  </si>
  <si>
    <t>Assent.de tubo D=1,50m PA-4 comerc-junta rigida M</t>
  </si>
  <si>
    <t>3 S 08 302 53</t>
  </si>
  <si>
    <t>Assentamento de tubo D=0,60 m AC/BC</t>
  </si>
  <si>
    <t>3 S 08 302 54</t>
  </si>
  <si>
    <t>Assentamento de tubo D=0,80 m AC/BC</t>
  </si>
  <si>
    <t>3 S 08 302 55</t>
  </si>
  <si>
    <t>Assentamento de tubo D=1,0 m AC/BC</t>
  </si>
  <si>
    <t>3 S 08 302 56</t>
  </si>
  <si>
    <t>Assentamento de tubo D=1,20 m AC/BC</t>
  </si>
  <si>
    <t>Limpeza de placa de sinalização</t>
  </si>
  <si>
    <t>3 S 08 400 01</t>
  </si>
  <si>
    <t>Recomposição placa de sinalização</t>
  </si>
  <si>
    <t>3 S 08 400 02</t>
  </si>
  <si>
    <t>Substituição de balizador</t>
  </si>
  <si>
    <t>3 S 08 400 52</t>
  </si>
  <si>
    <t>Substituição de balizador AC/BC</t>
  </si>
  <si>
    <t>3 S 08 401 00</t>
  </si>
  <si>
    <t>Recomposição de defensa metálica</t>
  </si>
  <si>
    <t>3 S 08 403 00</t>
  </si>
  <si>
    <t>Renovação manual de sinalização horizontal</t>
  </si>
  <si>
    <t>3 S 08 404 00</t>
  </si>
  <si>
    <t>Recomp. tot. cerca c/ mourão de conc. secção quad.</t>
  </si>
  <si>
    <t>3 S 08 404 01</t>
  </si>
  <si>
    <t>Recomp. parc. cerca de conc. seção quad. - mourão</t>
  </si>
  <si>
    <t>3 S 08 404 02</t>
  </si>
  <si>
    <t>Recomp. parc. cerca c/ mourão de concr.-arame</t>
  </si>
  <si>
    <t>3 S 08 404 03</t>
  </si>
  <si>
    <t>Recomp. tot. cerca c/ mourão concr. seção triang.</t>
  </si>
  <si>
    <t>3 S 08 404 04</t>
  </si>
  <si>
    <t>Recomp. parc. cerca c/ mourão concr. seção triang.</t>
  </si>
  <si>
    <t>Recomp.tot.cerca c/mourão conc.seção quad. AC/BC</t>
  </si>
  <si>
    <t>3 S 08 404 51</t>
  </si>
  <si>
    <t>Recomp.parc.cerca mourão conc.seção quadrada AC/BC</t>
  </si>
  <si>
    <t>3 S 08 404 53</t>
  </si>
  <si>
    <t>Recomp.tot.cerca c/mourão conc.seção triang. AC/BC</t>
  </si>
  <si>
    <t>3 S 08 404 54</t>
  </si>
  <si>
    <t>Recomp.parc.cerca c/mourão conc.seção triang.AC/BC</t>
  </si>
  <si>
    <t>3 S 08 414 00</t>
  </si>
  <si>
    <t>Recomposição total de cerca com mourão de madeira</t>
  </si>
  <si>
    <t>3 S 08 414 01</t>
  </si>
  <si>
    <t>Recomposição parcial cerca de madeira - mourão</t>
  </si>
  <si>
    <t>3 S 08 414 02</t>
  </si>
  <si>
    <t>Recomp. parcial cerca c/ mourão de madeira - arame</t>
  </si>
  <si>
    <t>Recomposição manual de aterro</t>
  </si>
  <si>
    <t>Recomposição mecanizada de aterro</t>
  </si>
  <si>
    <t>Remoção manual de barreira em solo</t>
  </si>
  <si>
    <t>Remoção manual de barreira em rocha</t>
  </si>
  <si>
    <t>Remoção mecanizada de barreira - solo</t>
  </si>
  <si>
    <t>Remoção mecanizada de barreira - rocha</t>
  </si>
  <si>
    <t>3 S 08 513 00</t>
  </si>
  <si>
    <t>Remoção de matacões</t>
  </si>
  <si>
    <t>Roçada manual</t>
  </si>
  <si>
    <t>Roçada de capim colonião</t>
  </si>
  <si>
    <t>Roçada mecanizada</t>
  </si>
  <si>
    <t>Corte e limpeza de áreas gramadas</t>
  </si>
  <si>
    <t>Capina manual</t>
  </si>
  <si>
    <t>3 S 09 001 00</t>
  </si>
  <si>
    <t>Transporte local c/ basc. 5m3 em rodov. não pav.</t>
  </si>
  <si>
    <t>3 S 09 001 06</t>
  </si>
  <si>
    <t>Transporte local c/ basc. 10m3 em rodov. não pav.</t>
  </si>
  <si>
    <t>3 S 09 001 41</t>
  </si>
  <si>
    <t>Transp. local c/ carroceria 4t em rodov. não pav.</t>
  </si>
  <si>
    <t>3 S 09 001 90</t>
  </si>
  <si>
    <t>3 S 09 001 91</t>
  </si>
  <si>
    <t>Transporte local basc. 5m3 em rodov. pav.</t>
  </si>
  <si>
    <t>Transporte local de material para remendos</t>
  </si>
  <si>
    <t>Transporte local c/ basc. 10m3 em rodov. pav.</t>
  </si>
  <si>
    <t>Transp. local c/ carroceria 4t em rodov. pav.</t>
  </si>
  <si>
    <t>3 S 09 002 90</t>
  </si>
  <si>
    <t>Transporte local material betuminoso</t>
  </si>
  <si>
    <t>3 S 09 201 70</t>
  </si>
  <si>
    <t>3 S 09 202 70</t>
  </si>
  <si>
    <t>Transp. local água c/ cam. tanque em rodov. pav.</t>
  </si>
  <si>
    <t>Confecção e lanç. de concreto magro em betoneira</t>
  </si>
  <si>
    <t>Conf.lançamento de concreto magro em beton.AC/BC</t>
  </si>
  <si>
    <t>Conc.estr.fck=25 MPa contr.raz.uso ger.conf.e lanç</t>
  </si>
  <si>
    <t>4 S 03 323 51</t>
  </si>
  <si>
    <t>Concr.estr.fck=25MPa c.raz.uso ger.conf.lanç.AC/BC</t>
  </si>
  <si>
    <t>Fornecimento, preparo colocação aço CA-50</t>
  </si>
  <si>
    <t>4 S 03 370 00</t>
  </si>
  <si>
    <t>Defensa maleável simples (forn./ impl.)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</si>
  <si>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</si>
  <si>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</si>
  <si>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</si>
  <si>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</si>
  <si>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</si>
  <si>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</si>
  <si>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</si>
  <si>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Barreira de segurança dupla DNER PRO 176/86</t>
  </si>
  <si>
    <t>Barreira de segurança dupla DNER PRO 176/86 AC/BC</t>
  </si>
  <si>
    <t>4 S 06 100 11</t>
  </si>
  <si>
    <t>Pintura de faixa - tinta base acrílica - 1 ano</t>
  </si>
  <si>
    <t>4 S 06 100 12</t>
  </si>
  <si>
    <t>Pint. setas e zebrado - tinta base acrílica -1 ano</t>
  </si>
  <si>
    <t>4 S 06 100 13</t>
  </si>
  <si>
    <t>Pintura faixa-tinta b.acrílica emuls. água - 1 ano</t>
  </si>
  <si>
    <t>4 S 06 100 14</t>
  </si>
  <si>
    <t>Pint. setas/zebrado-tinta b.acríl. emuls. água-1a.</t>
  </si>
  <si>
    <t>Pintura faixa - tinta base acrílica p/ 2 anos</t>
  </si>
  <si>
    <t>Pintura setas e zebrado - tinta b.acrílica -2 anos</t>
  </si>
  <si>
    <t>4 S 06 100 31</t>
  </si>
  <si>
    <t>Pintura faixa-tinta b.acrílica emuls. água -2 anos</t>
  </si>
  <si>
    <t>4 S 06 100 32</t>
  </si>
  <si>
    <t>Pint. setas/zebrado-tinta b.acríl. emuls. água-2a.</t>
  </si>
  <si>
    <t>Pintura faixa c/termoplástico-3 anos (p/ aspersão)</t>
  </si>
  <si>
    <t>Pintura setas e zebrado term.-3 anos (p/ aspersão)</t>
  </si>
  <si>
    <t>4 S 06 110 03</t>
  </si>
  <si>
    <t>Pintura setas e zebrado term.-5 anos (p/ extrusão)</t>
  </si>
  <si>
    <t>4 S 06 111 01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</si>
  <si>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</si>
  <si>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</si>
  <si>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</si>
  <si>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tacha reflet. bidirecional</t>
  </si>
  <si>
    <t>Forn. e colocação de tachão reflet. bidirecional</t>
  </si>
  <si>
    <t>4 S 06 200 01</t>
  </si>
  <si>
    <t>Forn. e implantação placa sinaliz. semi-refletiva</t>
  </si>
  <si>
    <t>Forn. e implantação placa sinaliz. tot.refletiva</t>
  </si>
  <si>
    <t>Remoção de placa de sinalização</t>
  </si>
  <si>
    <t>Recuperação de chapa p/placa de sinalização</t>
  </si>
  <si>
    <t>4 S 06 202 01</t>
  </si>
  <si>
    <t>Confecção de placa sinalização semi-refletiva</t>
  </si>
  <si>
    <t>4 S 06 202 11</t>
  </si>
  <si>
    <t>Confecção placa sinalização tot.refletiva</t>
  </si>
  <si>
    <t>4 S 06 202 21</t>
  </si>
  <si>
    <t>Conf.placa sinal.semi-refletiva chapa recuperada</t>
  </si>
  <si>
    <t>Conf.placa sinal.tot.refletiva - chapa recuperada</t>
  </si>
  <si>
    <t>Confecção suporte e travessa p/placa sinaliz.</t>
  </si>
  <si>
    <t>Forn. e implantação de balizador de concreto</t>
  </si>
  <si>
    <t>4 S 06 230 02</t>
  </si>
  <si>
    <t>Forn. e impl. sup. ecol. sec. quadrad. placa sin.</t>
  </si>
  <si>
    <t>4 S 06 230 03</t>
  </si>
  <si>
    <t>Forn. impl. sup. ecol. s. colindrica placa sin.</t>
  </si>
  <si>
    <t>4 S 06 230 51</t>
  </si>
  <si>
    <t>Forn. e implantação de balizador de concreto AC/BC</t>
  </si>
  <si>
    <t>4 S 08 100 11</t>
  </si>
  <si>
    <t>Manut./recomp. sinal.-pint.faixa-tinta acril.-1ano</t>
  </si>
  <si>
    <t>4 S 08 100 13</t>
  </si>
  <si>
    <t>Manut/recomp.sinal-pint.faixa-tin.acril em água-1a</t>
  </si>
  <si>
    <t>4 S 08 100 21</t>
  </si>
  <si>
    <t>Manut./recomp. sinal.-pint.faixa-tinta acril-2anos</t>
  </si>
  <si>
    <t>4 S 08 100 23</t>
  </si>
  <si>
    <t>Manut/recomp.sinal-pint.faixa-tin.acril em água-2a</t>
  </si>
  <si>
    <t>4 S 08 110 01</t>
  </si>
  <si>
    <t>Man/recomp.sin-pint.faixa-c/termopl-3a(p/aspersão)</t>
  </si>
  <si>
    <t>4 S 09 001 90</t>
  </si>
  <si>
    <t>Transporte comercial c/ carroc 15t rodov. não pav.</t>
  </si>
  <si>
    <t>4 S 09 001 91</t>
  </si>
  <si>
    <t>Transporte local c/ basc. 5 m3 rodov. pav.</t>
  </si>
  <si>
    <t>Transporte comercial c/ carroc 15t rodov. pav.</t>
  </si>
  <si>
    <t>4 S 09 202 70</t>
  </si>
  <si>
    <t>Desm. dest. e limp. áreas c/ arv. diam. até 0,15m</t>
  </si>
  <si>
    <t>5 S 01 010 00</t>
  </si>
  <si>
    <t>Destocamento de árvores c/ diâm. 0,15 a 030m</t>
  </si>
  <si>
    <t>5 S 01 011 00</t>
  </si>
  <si>
    <t>Destocamento de árvores c/ diâm. &gt; 0,30m</t>
  </si>
  <si>
    <t>5 S 01 100 01</t>
  </si>
  <si>
    <t>Esc. carga transp. mat 1a cat DMT 50m</t>
  </si>
  <si>
    <t>5 S 01 100 09</t>
  </si>
  <si>
    <t>Esc. carga tr. mat 1a c. DMT 50 a 200m c/carreg</t>
  </si>
  <si>
    <t>5 S 01 100 10</t>
  </si>
  <si>
    <t>Esc. carga tr. mat 1a c. DMT 200 a 400m c/carreg</t>
  </si>
  <si>
    <t>5 S 01 100 11</t>
  </si>
  <si>
    <t>Esc. carga tr. mat 1a c. DMT 400 a 600m c/carreg</t>
  </si>
  <si>
    <t>5 S 01 100 12</t>
  </si>
  <si>
    <t>Esc. carga tr. mat 1a c. DMT 600 a 800m c/carreg</t>
  </si>
  <si>
    <t>5 S 01 100 13</t>
  </si>
  <si>
    <t>Esc. carga tr. mat 1a c. DMT 800 a 1000m c/carreg</t>
  </si>
  <si>
    <t>5 S 01 100 14</t>
  </si>
  <si>
    <t>Esc. carga tr. mat 1a c. DMT 1000 a 1200m c/carreg</t>
  </si>
  <si>
    <t>5 S 01 100 15</t>
  </si>
  <si>
    <t>Esc. carga tr. mat 1a c. DMT 1200 a 1400m c/carreg</t>
  </si>
  <si>
    <t>5 S 01 100 16</t>
  </si>
  <si>
    <t>Esc. carga tr. mat 1a c. DMT 1400 a 1600m c/carreg</t>
  </si>
  <si>
    <t>5 S 01 100 17</t>
  </si>
  <si>
    <t>Esc. carga tr. mat 1a c. DMT 1600 a 1800m c/carreg</t>
  </si>
  <si>
    <t>5 S 01 100 18</t>
  </si>
  <si>
    <t>Esc. carga tr. mat 1a c. DMT 1800 a 2000m c/carreg</t>
  </si>
  <si>
    <t>5 S 01 100 19</t>
  </si>
  <si>
    <t>Esc. carga tr. mat 1a c. DMT 2000 a 3000m c/carreg</t>
  </si>
  <si>
    <t>5 S 01 100 20</t>
  </si>
  <si>
    <t>Esc. carga tr. mat 1a c. DMT 3000 a 5000m c/carreg</t>
  </si>
  <si>
    <t>5 S 01 100 22</t>
  </si>
  <si>
    <t>Esc. carga transp. mat 1a cat DMT 50 a 200m c/e</t>
  </si>
  <si>
    <t>5 S 01 100 23</t>
  </si>
  <si>
    <t>Esc. carga transp. mat 1a cat DMT 200 a 400m c/e</t>
  </si>
  <si>
    <t>5 S 01 100 24</t>
  </si>
  <si>
    <t>Esc. carga transp. mat 1a cat DMT 400 a 600m c/e</t>
  </si>
  <si>
    <t>5 S 01 100 25</t>
  </si>
  <si>
    <t>Esc. carga transp. mat 1a cat DMT 600 a 800m c/e</t>
  </si>
  <si>
    <t>5 S 01 100 26</t>
  </si>
  <si>
    <t>Esc. carga transp. mat 1a cat DMT 800 a 1000m c/e</t>
  </si>
  <si>
    <t>5 S 01 100 27</t>
  </si>
  <si>
    <t>Esc. carga transp. mat 1a cat DMT 1000 a 1200m c/e</t>
  </si>
  <si>
    <t>5 S 01 100 28</t>
  </si>
  <si>
    <t>Esc. carga transp. mat 1a cat DMT 1200 a 1400m c/e</t>
  </si>
  <si>
    <t>5 S 01 100 29</t>
  </si>
  <si>
    <t>Esc. carga transp. mat 1a cat DMT 1400 a 1600m c/e</t>
  </si>
  <si>
    <t>5 S 01 100 30</t>
  </si>
  <si>
    <t>Esc. carga transp .mat 1a cat DMT 1600 a 1800m c/e</t>
  </si>
  <si>
    <t>5 S 01 100 31</t>
  </si>
  <si>
    <t>Esc. carga transp. mat 1a cat DMT 1800 a 2000m c/e</t>
  </si>
  <si>
    <t>5 S 01 100 32</t>
  </si>
  <si>
    <t>Esc. carga transp. mat 1a cat DMT 2000 a 3000m c/e</t>
  </si>
  <si>
    <t>5 S 01 100 33</t>
  </si>
  <si>
    <t>Esc. carga transp. mat 1a cat DMT 3000 a 5000m c/e</t>
  </si>
  <si>
    <t>5 S 01 101 01</t>
  </si>
  <si>
    <t>Esc. carga transp. mat 2a cat DMT 50m</t>
  </si>
  <si>
    <t>5 S 01 101 09</t>
  </si>
  <si>
    <t>Esc. carga tr. mat 2a c. DMT 50 a 200m c/carreg</t>
  </si>
  <si>
    <t>5 S 01 101 10</t>
  </si>
  <si>
    <t>Esc. carga tr. mat 2a c. DMT 200 a 400m c/carreg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</si>
  <si>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</si>
  <si>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</si>
  <si>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</si>
  <si>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</si>
  <si>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</si>
  <si>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</si>
  <si>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</si>
  <si>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</si>
  <si>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</si>
  <si>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</si>
  <si>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</si>
  <si>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</si>
  <si>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</si>
  <si>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</si>
  <si>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</si>
  <si>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</si>
  <si>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</si>
  <si>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</si>
  <si>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</si>
  <si>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</si>
  <si>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</si>
  <si>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</si>
  <si>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</si>
  <si>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</si>
  <si>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</si>
  <si>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</si>
  <si>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</si>
  <si>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</si>
  <si>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</si>
  <si>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</si>
  <si>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</si>
  <si>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</si>
  <si>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</si>
  <si>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</si>
  <si>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Regul. subleito c/ fresa. corte contr. aut. greide</t>
  </si>
  <si>
    <t>5 S 02 200 00</t>
  </si>
  <si>
    <t>5 S 02 200 01</t>
  </si>
  <si>
    <t>5 S 02 201 00</t>
  </si>
  <si>
    <t>Recomposição camada de base s/ adição de material</t>
  </si>
  <si>
    <t>5 S 02 210 00</t>
  </si>
  <si>
    <t>Sub-base estabiliz. granul. c/ mist. solo na pista</t>
  </si>
  <si>
    <t>5 S 02 210 01</t>
  </si>
  <si>
    <t>Sub-base estab. granul.c/mist. solo-areia na pista</t>
  </si>
  <si>
    <t>5 S 02 210 02</t>
  </si>
  <si>
    <t>Base estabiliz.granul.c/ mist. solo areia na pista</t>
  </si>
  <si>
    <t>5 S 02 210 51</t>
  </si>
  <si>
    <t>Sub-base est.gran.c/mist.solo-areia na pista AC</t>
  </si>
  <si>
    <t>5 S 02 210 52</t>
  </si>
  <si>
    <t>Base estab.gran.c/mist.solo areia na pista AC</t>
  </si>
  <si>
    <t>5 S 02 220 00</t>
  </si>
  <si>
    <t>Base estabilizada granul. c/ mistura solo-brita</t>
  </si>
  <si>
    <t>Base estabilizada granul.c/mist. solo-brita BC</t>
  </si>
  <si>
    <t>5 S 02 230 00</t>
  </si>
  <si>
    <t>5 S 02 230 01</t>
  </si>
  <si>
    <t>Base brita grad.c/distr.agreg. contr. autom.greide</t>
  </si>
  <si>
    <t>5 S 02 230 50</t>
  </si>
  <si>
    <t>5 S 02 230 51</t>
  </si>
  <si>
    <t>Base brita grad.c/dist.agreg.contr.aut.greide BC</t>
  </si>
  <si>
    <t>5 S 02 231 00</t>
  </si>
  <si>
    <t>Base de macadame hidraúlico</t>
  </si>
  <si>
    <t>5 S 02 231 50</t>
  </si>
  <si>
    <t>Base de macadame hidraúlico BC</t>
  </si>
  <si>
    <t>5 S 02 240 11</t>
  </si>
  <si>
    <t>Recomposição camada de base c/ adição de cimento</t>
  </si>
  <si>
    <t>5 S 02 241 01</t>
  </si>
  <si>
    <t>Base de solo cimento com mistura em usina</t>
  </si>
  <si>
    <t>5 S 02 243 01</t>
  </si>
  <si>
    <t>Sub-base solo melhorado c/cimento c/mist. em usina</t>
  </si>
  <si>
    <t>5 S 02 300 00</t>
  </si>
  <si>
    <t>5 S 02 500 01</t>
  </si>
  <si>
    <t>5 S 02 500 02</t>
  </si>
  <si>
    <t>5 S 02 500 50</t>
  </si>
  <si>
    <t>Tratamento superficial simples c/ CAP BC</t>
  </si>
  <si>
    <t>5 S 02 500 51</t>
  </si>
  <si>
    <t>Tratamento superficial simples c/ emulsão BC</t>
  </si>
  <si>
    <t>5 S 02 500 52</t>
  </si>
  <si>
    <t>Tratamento superficial simples c/banho diluído BC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</si>
  <si>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</si>
  <si>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</si>
  <si>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</si>
  <si>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</si>
  <si>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</si>
  <si>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</si>
  <si>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</si>
  <si>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</si>
  <si>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Tratamento superficial triplo c/ CAP BC</t>
  </si>
  <si>
    <t>5 S 02 502 51</t>
  </si>
  <si>
    <t>5 S 02 502 52</t>
  </si>
  <si>
    <t>Tratamento superficial triplo c/ banho diluído BC</t>
  </si>
  <si>
    <t>5 S 02 511 01</t>
  </si>
  <si>
    <t>Micro-revestimento a frio - Microflex 0,8cm</t>
  </si>
  <si>
    <t>Micro-revestimento a frio-Microflex 0,8cm c/filler</t>
  </si>
  <si>
    <t>5 S 02 511 03</t>
  </si>
  <si>
    <t>Micro-revestimento a frio - Microflex 2,0 cm</t>
  </si>
  <si>
    <t>5 S 02 511 04</t>
  </si>
  <si>
    <t>Micro-revestimento a frio - Microflex - 2,5 cm</t>
  </si>
  <si>
    <t>5 S 02 511 05</t>
  </si>
  <si>
    <t>Micro-revest. a frio-Microflex 0,8cm c/filler cal</t>
  </si>
  <si>
    <t>5 S 02 511 06</t>
  </si>
  <si>
    <t>Micro-revest.a frio-Microflex 0,8cm c/filler cimen</t>
  </si>
  <si>
    <t>5 S 02 511 07</t>
  </si>
  <si>
    <t>Micro-revest.frio-Microflex 0,8cm c/fibra c/cal</t>
  </si>
  <si>
    <t>5 S 02 511 08</t>
  </si>
  <si>
    <t>Micro-revest.frio-Microflex 0,8cm c/fibra c/ciment</t>
  </si>
  <si>
    <t>5 S 02 511 09</t>
  </si>
  <si>
    <t>Micro-revest. a frio-Microflex 1,5cm c/filler cal</t>
  </si>
  <si>
    <t>5 S 02 511 10</t>
  </si>
  <si>
    <t>Micro-revest.a frio-Microflex 1,5cm c/filler cimen</t>
  </si>
  <si>
    <t>5 S 02 511 11</t>
  </si>
  <si>
    <t>Micro-revest.frio-Microflex1,5cm c/filler,fibr,cal</t>
  </si>
  <si>
    <t>5 S 02 511 12</t>
  </si>
  <si>
    <t>Micro-revest.frio-Microflex1,5cm c/filler,fibr,cim</t>
  </si>
  <si>
    <t>5 S 02 511 51</t>
  </si>
  <si>
    <t>Micro-revestimento a frio - Microflex 0,8cm BC</t>
  </si>
  <si>
    <t>5 S 02 511 52</t>
  </si>
  <si>
    <t>Micro-revestimento a frio - Microflex 1,5 cm BC</t>
  </si>
  <si>
    <t>5 S 02 511 53</t>
  </si>
  <si>
    <t>Micro-revestimento a frio - Microflex 2,0 cm BC</t>
  </si>
  <si>
    <t>5 S 02 511 54</t>
  </si>
  <si>
    <t>Micro-revestimento a frio-Microflex-2,5 cm BC</t>
  </si>
  <si>
    <t>5 S 02 511 55</t>
  </si>
  <si>
    <t>Micro-revest.a frio - Microflex 0,8cm BC c/ cal</t>
  </si>
  <si>
    <t>5 S 02 511 56</t>
  </si>
  <si>
    <t>Micro-revest.a frio - Microflex 0,8cm BC c/cimento</t>
  </si>
  <si>
    <t>5 S 02 511 57</t>
  </si>
  <si>
    <t>Micro-revest.a frio-Microflex 0,8cm BC c/fibra cal</t>
  </si>
  <si>
    <t>5 S 02 511 58</t>
  </si>
  <si>
    <t>Micro-revest.a frio-Microflex 0,8cm BC c/fibra cim</t>
  </si>
  <si>
    <t>5 S 02 511 59</t>
  </si>
  <si>
    <t>Micro-revest. a frio-Microflex 1,5 cm BC c/cal</t>
  </si>
  <si>
    <t>5 S 02 511 60</t>
  </si>
  <si>
    <t>Micro-revest. a frio-Microflex 1,5 cm BC c/cimento</t>
  </si>
  <si>
    <t>5 S 02 511 61</t>
  </si>
  <si>
    <t>Micro-revest. frio-Microflex 1,5 cm BC fibra c/cal</t>
  </si>
  <si>
    <t>5 S 02 511 62</t>
  </si>
  <si>
    <t>Micro-revest. frio-Microflex 1,5 cm BC fibra c/cim</t>
  </si>
  <si>
    <t>5 S 02 511 63</t>
  </si>
  <si>
    <t>Micro-revestimento a frio - Microflex 2,0 cm c/cal</t>
  </si>
  <si>
    <t>5 S 02 511 64</t>
  </si>
  <si>
    <t>Micro-revestimento a frio - Microflex 2,0 cm c/cim</t>
  </si>
  <si>
    <t>5 S 02 511 65</t>
  </si>
  <si>
    <t>Micro-revest. a frio-Microflex 2,0 cm c/fibra cal</t>
  </si>
  <si>
    <t>5 S 02 511 66</t>
  </si>
  <si>
    <t>Micro-revest. a frio-Microflex 2,0 cm c/fibra cim</t>
  </si>
  <si>
    <t>5 S 02 511 67</t>
  </si>
  <si>
    <t>Micro-revestimento a frio-Microflex 2,0 cm BC cal</t>
  </si>
  <si>
    <t>5 S 02 511 68</t>
  </si>
  <si>
    <t>Micro-revestimento a frio-Microflex 2,0 cm BC cim</t>
  </si>
  <si>
    <t>5 S 02 511 69</t>
  </si>
  <si>
    <t>Micro-revest. frio-Microflex 2,0 cm BC c/fibra cal</t>
  </si>
  <si>
    <t>5 S 02 511 70</t>
  </si>
  <si>
    <t>Micro-revest. frio-Microflex 2,0 cm BC c/fibra cim</t>
  </si>
  <si>
    <t>5 S 02 511 71</t>
  </si>
  <si>
    <t>Micro-revest. a frio-Microflex-2,5cm c/ filler cal</t>
  </si>
  <si>
    <t>5 S 02 511 72</t>
  </si>
  <si>
    <t>Micro-revest. a frio-Microflex-2,5cm c/ filler cim</t>
  </si>
  <si>
    <t>5 S 02 511 73</t>
  </si>
  <si>
    <t>Micro-revest. frio-Microflex-2,5cm c/fibra cal</t>
  </si>
  <si>
    <t>5 S 02 511 74</t>
  </si>
  <si>
    <t>Micro-revest. frio-Microflex-2,5cm c/fibra cim</t>
  </si>
  <si>
    <t>5 S 02 511 75</t>
  </si>
  <si>
    <t>Micro-revest. a frio-Microflex-2,5 cm BC c/ cal</t>
  </si>
  <si>
    <t>5 S 02 511 76</t>
  </si>
  <si>
    <t>Micro-revest. a frio-Microflex-2,5 cm BC c/ cim</t>
  </si>
  <si>
    <t>5 S 02 511 77</t>
  </si>
  <si>
    <t>Micro-revest. frio-Microflex-2,5 cm BC c/fibra cal</t>
  </si>
  <si>
    <t>5 S 02 511 78</t>
  </si>
  <si>
    <t>Micro-revest. frio-Microflex-2,5 cm BC c/fibra cim</t>
  </si>
  <si>
    <t>5 S 02 512 01</t>
  </si>
  <si>
    <t>Lama asfáltica fina (granulometrias I e II)</t>
  </si>
  <si>
    <t>5 S 02 512 02</t>
  </si>
  <si>
    <t>5 S 02 512 51</t>
  </si>
  <si>
    <t>Lama asfáltica fina (granulometrias I e II) AC/BC</t>
  </si>
  <si>
    <t>5 S 02 512 52</t>
  </si>
  <si>
    <t>Lama asfált.grossa (granulometrias III e IV) AC/BC</t>
  </si>
  <si>
    <t>5 S 02 530 00</t>
  </si>
  <si>
    <t>5 S 02 530 50</t>
  </si>
  <si>
    <t>5 S 02 531 00</t>
  </si>
  <si>
    <t>5 S 02 531 50</t>
  </si>
  <si>
    <t>5 S 02 532 00</t>
  </si>
  <si>
    <t>5 S 02 532 50</t>
  </si>
  <si>
    <t>Conc. betumin.usinado a quente - capa de rolamento</t>
  </si>
  <si>
    <t>5 S 02 540 02</t>
  </si>
  <si>
    <t>Concreto betuminoso usinado a quente - binder</t>
  </si>
  <si>
    <t>5 S 02 540 12</t>
  </si>
  <si>
    <t>CBUQ reciclado em usina fixa</t>
  </si>
  <si>
    <t>5 S 02 540 21</t>
  </si>
  <si>
    <t>5 S 02 540 51</t>
  </si>
  <si>
    <t>CBUQ -capa de rolamento AC/BC</t>
  </si>
  <si>
    <t>5 S 02 540 52</t>
  </si>
  <si>
    <t>CBUQ -binder AC/BC</t>
  </si>
  <si>
    <t>5 S 02 540 62</t>
  </si>
  <si>
    <t>CBUQ reciclado em usina fixa AC/BC</t>
  </si>
  <si>
    <t>5 S 02 540 71</t>
  </si>
  <si>
    <t>CBUQ capa de rolam. AC/BC c/ cal hidratada</t>
  </si>
  <si>
    <t>5 S 02 600 00</t>
  </si>
  <si>
    <t>Manta sintét. p/ recap.asfál.- fornec. e aplicação</t>
  </si>
  <si>
    <t>5 S 02 607 00</t>
  </si>
  <si>
    <t>5 S 02 607 50</t>
  </si>
  <si>
    <t>Concr.cimento portland c/equip.pequeno porte AC/BC</t>
  </si>
  <si>
    <t>5 S 02 905 00</t>
  </si>
  <si>
    <t>5 S 02 905 01</t>
  </si>
  <si>
    <t>5 S 02 906 00</t>
  </si>
  <si>
    <t>Remoção mecanizada da camada granular pavimento</t>
  </si>
  <si>
    <t>5 S 02 906 01</t>
  </si>
  <si>
    <t>5 S 02 907 00</t>
  </si>
  <si>
    <t>Remoção mecanizada material de baixa capac.suporte</t>
  </si>
  <si>
    <t>5 S 02 907 01</t>
  </si>
  <si>
    <t>Remoção manual de material de baixa capac.suporte</t>
  </si>
  <si>
    <t>5 S 02 908 00</t>
  </si>
  <si>
    <t>Arrancamento e remoção de paralelepípedos</t>
  </si>
  <si>
    <t>5 S 02 909 00</t>
  </si>
  <si>
    <t>Arrancamento e remoção de meios-fios</t>
  </si>
  <si>
    <t>Fresagem contínua do revest. betuminoso</t>
  </si>
  <si>
    <t>Fresagem descontínua revest. betuminoso</t>
  </si>
  <si>
    <t>5 S 02 993 01</t>
  </si>
  <si>
    <t>Reciclagem simples c/ incorp. rev. asfáltico</t>
  </si>
  <si>
    <t>5 S 02 993 04</t>
  </si>
  <si>
    <t>Reciclagem c/ cimento e incorp. rev. asfáltico</t>
  </si>
  <si>
    <t>5 S 02 993 07</t>
  </si>
  <si>
    <t>Reciclagem c/ brita e incorp. de rev. asfáltico</t>
  </si>
  <si>
    <t>5 S 02 993 10</t>
  </si>
  <si>
    <t>Reciclagem c/ cimento e brita e incorp. rev.</t>
  </si>
  <si>
    <t>5 S 02 993 13</t>
  </si>
  <si>
    <t>Reciclagem c/ espuma asfáltica e incorp. rev. asf.</t>
  </si>
  <si>
    <t>5 S 04 300 16</t>
  </si>
  <si>
    <t>Bueiro met. chapas múltiplas D=1,60m galv.</t>
  </si>
  <si>
    <t>5 S 04 300 20</t>
  </si>
  <si>
    <t>Bueiro met. chapas múltiplas D=2,00m galv.</t>
  </si>
  <si>
    <t>5 S 04 300 30</t>
  </si>
  <si>
    <t>5 S 04 300 66</t>
  </si>
  <si>
    <t>Bueiro met. chapas múltiplas D=1,60m galv. BC</t>
  </si>
  <si>
    <t>5 S 04 300 70</t>
  </si>
  <si>
    <t>Bueiro met. chapas múltiplas D=2,00m galv. BC</t>
  </si>
  <si>
    <t>5 S 04 300 71</t>
  </si>
  <si>
    <t>5 S 04 301 16</t>
  </si>
  <si>
    <t>Bueiro met. chapas múltiplas D=1,60m rev. epoxy</t>
  </si>
  <si>
    <t>5 S 04 301 20</t>
  </si>
  <si>
    <t>Bueiro met. chapas múltiplas D=2,00m rev. epoxy</t>
  </si>
  <si>
    <t>5 S 04 301 66</t>
  </si>
  <si>
    <t>Bueiro met. chapas múlt. D=1,60m rev. epoxy BC</t>
  </si>
  <si>
    <t>5 S 04 301 70</t>
  </si>
  <si>
    <t>Bueiro met. chapas múlt. D=2,00m rev. epoxy BC</t>
  </si>
  <si>
    <t>5 S 04 310 12</t>
  </si>
  <si>
    <t>Bueiro met. s/interrupção traf. D=1,20m galv.</t>
  </si>
  <si>
    <t>5 S 04 310 16</t>
  </si>
  <si>
    <t>Bueiro met. s/ interrup. de tráf. D=1,60m galv.</t>
  </si>
  <si>
    <t>5 S 04 310 20</t>
  </si>
  <si>
    <t>Bueiro met. s/ interrup. de tráf. D=2,00m galv.</t>
  </si>
  <si>
    <t>5 S 04 311 12</t>
  </si>
  <si>
    <t>Bueiro met. s/interrupção traf. D=1,20m rev. epoxy</t>
  </si>
  <si>
    <t>5 S 04 311 16</t>
  </si>
  <si>
    <t>Bueiro met.s/interrupção traf. D=1,60 m rev.epoxy</t>
  </si>
  <si>
    <t>5 S 04 311 20</t>
  </si>
  <si>
    <t>Remoção de bueiros existentes</t>
  </si>
  <si>
    <t>Restauração de disp. danif. com concr. fck=15 MPa</t>
  </si>
  <si>
    <t>Demolição de dispositivos de concreto simples</t>
  </si>
  <si>
    <t>Demolição de dispositivos de concreto armado</t>
  </si>
  <si>
    <t>5 S 04 999 54</t>
  </si>
  <si>
    <t>Restaur.de disp.danif.com concr. fck=15 MPa AC/BC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</si>
  <si>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</si>
  <si>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</si>
  <si>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</si>
  <si>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</si>
  <si>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</si>
  <si>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</si>
  <si>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</si>
  <si>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Terra armada - ECE - greide 6,0&lt;h&lt;9,00</t>
  </si>
  <si>
    <t>5 S 05 303 03</t>
  </si>
  <si>
    <t>5 S 05 303 04</t>
  </si>
  <si>
    <t>5 S 05 303 05</t>
  </si>
  <si>
    <t>5 S 05 303 06</t>
  </si>
  <si>
    <t>5 S 05 303 07</t>
  </si>
  <si>
    <t>Terra armada - ECE - encontro portante 0,0&lt;h&lt;6,0m</t>
  </si>
  <si>
    <t>5 S 05 303 08</t>
  </si>
  <si>
    <t>5 S 05 303 09</t>
  </si>
  <si>
    <t>5 S 05 303 10</t>
  </si>
  <si>
    <t>Conc. de soleira e arrem. de maciço de terra arm.</t>
  </si>
  <si>
    <t>5 S 05 303 59</t>
  </si>
  <si>
    <t>Escamas de concreto armado para terra armada AC/BC</t>
  </si>
  <si>
    <t>5 S 05 303 60</t>
  </si>
  <si>
    <t>Concr. soleira arremate de maciço terra arm. AC/BC</t>
  </si>
  <si>
    <t>5 S 05 340 01</t>
  </si>
  <si>
    <t>5 S 05 340 51</t>
  </si>
  <si>
    <t>Exec.cortina atirant.concr.armado fck=15 MPa AC/BC</t>
  </si>
  <si>
    <t>5 S 05 900 01</t>
  </si>
  <si>
    <t>Execução tirante protendido cortina atirantada</t>
  </si>
  <si>
    <t>Cêrcas arame farp. c/ mourão conc. seção quadr.</t>
  </si>
  <si>
    <t>5 S 06 400 02</t>
  </si>
  <si>
    <t>Cerca arame farp. c/ mourão de conc. seção triang</t>
  </si>
  <si>
    <t>5 S 06 400 51</t>
  </si>
  <si>
    <t>Cercas arame farp. c/mourão conc.seção quadr.AC/BC</t>
  </si>
  <si>
    <t>5 S 06 400 52</t>
  </si>
  <si>
    <t>Cerca arame farp. c/mourão concr.sec. triang.AC/BC</t>
  </si>
  <si>
    <t>5 S 06 410 00</t>
  </si>
  <si>
    <t>Cêrcas arame farpado com suporte madeira</t>
  </si>
  <si>
    <t>5 S 09 001 07</t>
  </si>
  <si>
    <t>Transporte local em rodov. não pavim.</t>
  </si>
  <si>
    <t>5 S 09 001 90</t>
  </si>
  <si>
    <t>5 S 09 001 91</t>
  </si>
  <si>
    <t>5 S 09 002 07</t>
  </si>
  <si>
    <t>Transporte local em rodov. pavim.</t>
  </si>
  <si>
    <t>5 S 09 002 90</t>
  </si>
  <si>
    <t>5 S 09 002 91</t>
  </si>
  <si>
    <t>Caminhão Tanque - 10.000 l (170 kW)</t>
  </si>
  <si>
    <t>operativo</t>
  </si>
  <si>
    <t>Bainha metálica D=70mm STUP</t>
  </si>
  <si>
    <t>Caixa gabião 2 x 1 x 1 m, zn/al</t>
  </si>
  <si>
    <t xml:space="preserve">M709 </t>
  </si>
  <si>
    <t>Brita corrida</t>
  </si>
  <si>
    <t xml:space="preserve">Cimento portland CPII-32 </t>
  </si>
  <si>
    <t>0,3950</t>
  </si>
  <si>
    <t>0,3654</t>
  </si>
  <si>
    <t>0,3434</t>
  </si>
  <si>
    <t>0,3390</t>
  </si>
  <si>
    <t>0,3632</t>
  </si>
  <si>
    <t>0,4400</t>
  </si>
  <si>
    <t>Junta de cantoneira¹</t>
  </si>
  <si>
    <t>M614</t>
  </si>
  <si>
    <t>Tinta base res. acrilica emul. agua</t>
  </si>
  <si>
    <t>T604</t>
  </si>
  <si>
    <t>Pedreiro</t>
  </si>
  <si>
    <t>Materiais Betuminosos</t>
  </si>
  <si>
    <t>Frio</t>
  </si>
  <si>
    <t>Quente</t>
  </si>
  <si>
    <t>Composição</t>
  </si>
  <si>
    <t>Material</t>
  </si>
  <si>
    <t>Material Explosivo</t>
  </si>
  <si>
    <t>1.1.a</t>
  </si>
  <si>
    <t>1.1.b</t>
  </si>
  <si>
    <t>1.2.a</t>
  </si>
  <si>
    <t>1.2.b</t>
  </si>
  <si>
    <t>Duplicação (Canteiro)</t>
  </si>
  <si>
    <t>Duplicação (NJ)</t>
  </si>
  <si>
    <t>Faixa Adicional</t>
  </si>
  <si>
    <t>Área de OAE Adicional/km</t>
  </si>
  <si>
    <t>Adotado - 6 bocas</t>
  </si>
  <si>
    <t>Adotado - 10 descidas com 4 m de altura média</t>
  </si>
  <si>
    <t>Adotado - 8 bocas</t>
  </si>
  <si>
    <t>Adotado - 10 descidas com 6 m de altura média</t>
  </si>
  <si>
    <t>Adotado - 10 descidas com 8 m de altura média</t>
  </si>
  <si>
    <t>Adotado - 10 bocas</t>
  </si>
  <si>
    <t>Adotado - 12 bocas</t>
  </si>
  <si>
    <t>Adotado - Extensão média de 20m em 8 travessias</t>
  </si>
  <si>
    <t>Adotado - Extensão média de 20m em 10 travessias</t>
  </si>
  <si>
    <t>Adotado - 20 bocas</t>
  </si>
  <si>
    <t>Adotado - 16 bocas</t>
  </si>
  <si>
    <t>Regularização do Subleito</t>
  </si>
  <si>
    <t>PO</t>
  </si>
  <si>
    <t>Ponto de Ônibus (90% da passarelas, adotado 10% do valor de uma passarela)</t>
  </si>
  <si>
    <t>TERREPLENAGEM</t>
  </si>
  <si>
    <t>DRENAGEM</t>
  </si>
  <si>
    <t>OUTROS</t>
  </si>
  <si>
    <t>SINALIZAÇÃO E SEGURANÇA</t>
  </si>
  <si>
    <t>SINALIZAÇÃO E OBRAS</t>
  </si>
  <si>
    <t>Sub-base ou base de pedra rachão, conf.ET-POO/042(DERSA)</t>
  </si>
  <si>
    <t>Abrigo para ponto de ônibus em concreto</t>
  </si>
  <si>
    <t>Preço base jul/10 - correção IPCA</t>
  </si>
  <si>
    <t>Transporte e outros</t>
  </si>
  <si>
    <t>4 Alças de 175m x 8m + 4 Alças de 145m x 8m + 2 saídas de 15m de comprimento x 13,8 m</t>
  </si>
  <si>
    <t>Adequação de Multivias</t>
  </si>
  <si>
    <t>Adotado - 1 balizador a cada 20,0m</t>
  </si>
  <si>
    <t>Area total do Canteiro Central das Faixas Laterais (3m)</t>
  </si>
  <si>
    <t>Área da pista antiga a ser demolida (Duas faixas deSegurança e 1 New Jersey central (0,8m+0,6m+0,8m)</t>
  </si>
  <si>
    <t>Regularização da área a ser ocupada pelo novo trecho de acostamento ()</t>
  </si>
  <si>
    <t>Desmatamento da área a ser ocupada pela pista nova (Duas faixas deSegurança e 1 New Jersey central) (0,8m+0,6m+0,8m)</t>
  </si>
  <si>
    <t>Largura da Pista a ser Implantada x Altura da Sub Base (Pista demolida e acostamento)</t>
  </si>
  <si>
    <t>Acessos para marginal Adicional/km</t>
  </si>
  <si>
    <t>Acesso / km</t>
  </si>
  <si>
    <t>Viaduto/Ponte</t>
  </si>
  <si>
    <t>OAE 13 X 20m</t>
  </si>
  <si>
    <t>TOTAL - Viaduto</t>
  </si>
  <si>
    <t>Adotado - 100% da extensão</t>
  </si>
  <si>
    <t>Adotado - 75% do trecho com valetas de corte</t>
  </si>
  <si>
    <t>Adotado - 100% de um dos lados, 25% no outro</t>
  </si>
  <si>
    <t>Execução de Sub-base com Brita Graduada Simples</t>
  </si>
  <si>
    <t>Adotado - 100% do trecho</t>
  </si>
  <si>
    <t>Execução de sub-base solo estabilizado granul. s/ mistura</t>
  </si>
  <si>
    <t>Material de jazida-local</t>
  </si>
  <si>
    <t>E409</t>
  </si>
  <si>
    <t>Caminhão Carroceria : Mercedes Benz : ATEGO 1418/42 -fixa 9 t</t>
  </si>
  <si>
    <t>E909</t>
  </si>
  <si>
    <t>Equip. para Hidrosemeadura : M. Benz/Consmaq : 1420 - 5500 l</t>
  </si>
  <si>
    <t>T501</t>
  </si>
  <si>
    <t>Encarregado de turma</t>
  </si>
  <si>
    <t>T701</t>
  </si>
  <si>
    <t>Servente</t>
  </si>
  <si>
    <t>M602</t>
  </si>
  <si>
    <t>Adubo NPK (4,14,8)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</si>
</sst>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#,##0.0000_);[Red]\(#,##0.0000\)"/>
    <numFmt numFmtId="166" formatCode="_(* #,##0.0000_);_(* \(#,##0.0000\);_(* &quot;-&quot;??_);_(@_)"/>
    <numFmt numFmtId="167" formatCode="0.0%"/>
    <numFmt numFmtId="168" formatCode="#,##0.0"/>
    <numFmt numFmtId="169" formatCode="#,##0.00_ ;[Red]\-#,##0.00\ "/>
    <numFmt numFmtId="170" formatCode="0.0"/>
    <numFmt numFmtId="171" formatCode="0.000%"/>
    <numFmt numFmtId="172" formatCode="#,##0.0000_ ;[Red]\-#,##0.0000\ "/>
    <numFmt numFmtId="173" formatCode="#,##0.0000"/>
    <numFmt numFmtId="174" formatCode="_(&quot;R$&quot;* #,##0.00_);_(&quot;R$&quot;* \(#,##0.00\);_(&quot;R$&quot;* &quot;-&quot;??_);_(@_)"/>
    <numFmt numFmtId="175" formatCode="#,##0.00000"/>
  </numFmts>
  <fonts count="4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8"/>
      <color indexed="10"/>
      <name val="Arial"/>
      <family val="2"/>
    </font>
    <font>
      <b/>
      <sz val="10"/>
      <color indexed="8"/>
      <name val="Arial"/>
      <family val="2"/>
    </font>
    <font>
      <sz val="9"/>
      <name val="Arial"/>
      <family val="2"/>
    </font>
    <font>
      <sz val="11"/>
      <color indexed="8"/>
      <name val="Arial"/>
      <family val="2"/>
    </font>
    <font>
      <b/>
      <sz val="9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b/>
      <sz val="11"/>
      <color indexed="8"/>
      <name val="Arial"/>
      <family val="2"/>
    </font>
    <font>
      <sz val="9"/>
      <color indexed="8"/>
      <name val="Arial"/>
      <family val="2"/>
    </font>
    <font>
      <b/>
      <sz val="14"/>
      <color indexed="8"/>
      <name val="Arial"/>
      <family val="2"/>
    </font>
    <font>
      <b/>
      <sz val="12"/>
      <color indexed="8"/>
      <name val="Arial"/>
      <family val="2"/>
    </font>
    <font>
      <b/>
      <sz val="8"/>
      <color indexed="8"/>
      <name val="Arial"/>
      <family val="2"/>
    </font>
    <font>
      <b/>
      <sz val="9"/>
      <color indexed="8"/>
      <name val="Arial"/>
      <family val="2"/>
    </font>
    <font>
      <sz val="10"/>
      <color indexed="8"/>
      <name val="Arial"/>
      <family val="2"/>
    </font>
    <font>
      <sz val="11"/>
      <color theme="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0"/>
      <color theme="0"/>
      <name val="Arial"/>
      <family val="2"/>
    </font>
    <font>
      <b/>
      <sz val="10"/>
      <color theme="0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2"/>
      <color theme="0"/>
      <name val="Arial"/>
      <family val="2"/>
    </font>
    <font>
      <b/>
      <sz val="14"/>
      <color theme="0"/>
      <name val="Arial"/>
      <family val="2"/>
    </font>
    <font>
      <b/>
      <sz val="16"/>
      <color theme="0"/>
      <name val="Arial"/>
      <family val="2"/>
    </font>
    <font>
      <sz val="10"/>
      <color theme="1"/>
      <name val="Calibri"/>
      <family val="2"/>
      <scheme val="minor"/>
    </font>
    <font>
      <b/>
      <vertAlign val="superscript"/>
      <sz val="10"/>
      <color theme="0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8"/>
      <color rgb="FF000000"/>
      <name val="Arial"/>
      <family val="2"/>
    </font>
    <font>
      <vertAlign val="subscript"/>
      <sz val="11"/>
      <name val="Arial"/>
      <family val="2"/>
    </font>
    <font>
      <b/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vertAlign val="superscript"/>
      <sz val="11"/>
      <color indexed="8"/>
      <name val="Arial"/>
      <family val="2"/>
    </font>
    <font>
      <b/>
      <vertAlign val="subscript"/>
      <sz val="11"/>
      <name val="Arial"/>
      <family val="2"/>
    </font>
    <font>
      <b/>
      <sz val="9"/>
      <color theme="0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/>
        <bgColor indexed="64"/>
      </patternFill>
    </fill>
  </fills>
  <borders count="6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3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</borders>
  <cellStyleXfs count="25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5" fillId="0" borderId="0"/>
    <xf numFmtId="9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3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4" fontId="43" fillId="0" borderId="0" applyFont="0" applyFill="0" applyBorder="0" applyAlignment="0" applyProtection="0"/>
    <xf numFmtId="174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3" fillId="0" borderId="0" applyFont="0" applyFill="0" applyBorder="0" applyAlignment="0" applyProtection="0"/>
  </cellStyleXfs>
  <cellXfs count="668">
    <xf numFmtId="0" fontId="0" fillId="0" borderId="0" xfId="0"/>
    <xf numFmtId="0" fontId="4" fillId="0" borderId="0" xfId="0" applyFont="1" applyFill="1" applyAlignment="1">
      <alignment horizontal="centerContinuous"/>
    </xf>
    <xf numFmtId="0" fontId="5" fillId="0" borderId="0" xfId="0" applyFont="1" applyFill="1" applyAlignment="1">
      <alignment horizontal="centerContinuous"/>
    </xf>
    <xf numFmtId="0" fontId="6" fillId="0" borderId="0" xfId="0" applyFont="1" applyFill="1"/>
    <xf numFmtId="0" fontId="4" fillId="0" borderId="0" xfId="0" applyFont="1" applyFill="1" applyAlignment="1">
      <alignment horizontal="centerContinuous" vertical="center"/>
    </xf>
    <xf numFmtId="0" fontId="12" fillId="0" borderId="0" xfId="0" applyFont="1"/>
    <xf numFmtId="0" fontId="5" fillId="0" borderId="0" xfId="0" applyFont="1" applyFill="1" applyAlignment="1">
      <alignment horizontal="centerContinuous" vertical="center"/>
    </xf>
    <xf numFmtId="0" fontId="13" fillId="0" borderId="0" xfId="0" applyFont="1" applyAlignment="1">
      <alignment horizontal="center" vertical="center"/>
    </xf>
    <xf numFmtId="0" fontId="11" fillId="0" borderId="0" xfId="0" applyFont="1" applyAlignment="1">
      <alignment vertical="center"/>
    </xf>
    <xf numFmtId="0" fontId="11" fillId="0" borderId="0" xfId="0" applyFont="1"/>
    <xf numFmtId="0" fontId="15" fillId="0" borderId="0" xfId="0" applyFont="1" applyFill="1"/>
    <xf numFmtId="2" fontId="6" fillId="0" borderId="13" xfId="0" quotePrefix="1" applyNumberFormat="1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left" vertical="center"/>
    </xf>
    <xf numFmtId="0" fontId="17" fillId="0" borderId="0" xfId="8" applyFont="1" applyFill="1"/>
    <xf numFmtId="0" fontId="18" fillId="0" borderId="0" xfId="8" applyFont="1" applyFill="1" applyAlignment="1">
      <alignment horizontal="centerContinuous"/>
    </xf>
    <xf numFmtId="0" fontId="17" fillId="0" borderId="0" xfId="8" applyFont="1" applyFill="1" applyAlignment="1">
      <alignment horizontal="centerContinuous"/>
    </xf>
    <xf numFmtId="0" fontId="16" fillId="0" borderId="0" xfId="8" applyFont="1" applyFill="1" applyAlignment="1">
      <alignment horizontal="centerContinuous"/>
    </xf>
    <xf numFmtId="0" fontId="17" fillId="0" borderId="0" xfId="8" applyFont="1"/>
    <xf numFmtId="0" fontId="17" fillId="0" borderId="0" xfId="8" applyFont="1" applyBorder="1" applyAlignment="1">
      <alignment horizontal="center"/>
    </xf>
    <xf numFmtId="0" fontId="14" fillId="0" borderId="16" xfId="8" applyFont="1" applyBorder="1" applyAlignment="1">
      <alignment horizontal="center" vertical="center"/>
    </xf>
    <xf numFmtId="0" fontId="14" fillId="0" borderId="0" xfId="8" applyFont="1" applyAlignment="1">
      <alignment vertical="center"/>
    </xf>
    <xf numFmtId="0" fontId="14" fillId="0" borderId="0" xfId="8" applyFont="1" applyBorder="1" applyAlignment="1">
      <alignment horizontal="center" vertical="center"/>
    </xf>
    <xf numFmtId="0" fontId="20" fillId="0" borderId="14" xfId="8" applyFont="1" applyFill="1" applyBorder="1" applyAlignment="1">
      <alignment horizontal="left" vertical="center" indent="1"/>
    </xf>
    <xf numFmtId="0" fontId="14" fillId="0" borderId="0" xfId="8" applyFont="1"/>
    <xf numFmtId="0" fontId="14" fillId="0" borderId="0" xfId="8" applyFont="1" applyAlignment="1">
      <alignment horizontal="center"/>
    </xf>
    <xf numFmtId="0" fontId="14" fillId="0" borderId="0" xfId="8" applyFont="1" applyBorder="1"/>
    <xf numFmtId="0" fontId="14" fillId="0" borderId="0" xfId="8" applyFont="1" applyBorder="1" applyAlignment="1">
      <alignment horizontal="center"/>
    </xf>
    <xf numFmtId="0" fontId="14" fillId="0" borderId="0" xfId="8" applyFont="1" applyFill="1" applyBorder="1"/>
    <xf numFmtId="0" fontId="14" fillId="0" borderId="10" xfId="8" applyFont="1" applyBorder="1"/>
    <xf numFmtId="0" fontId="14" fillId="0" borderId="10" xfId="8" applyFont="1" applyBorder="1" applyAlignment="1">
      <alignment horizontal="center"/>
    </xf>
    <xf numFmtId="0" fontId="19" fillId="0" borderId="0" xfId="8" applyFont="1" applyFill="1" applyAlignment="1">
      <alignment horizontal="center" vertical="center"/>
    </xf>
    <xf numFmtId="0" fontId="20" fillId="0" borderId="14" xfId="8" applyFont="1" applyFill="1" applyBorder="1" applyAlignment="1">
      <alignment horizontal="centerContinuous" vertical="center"/>
    </xf>
    <xf numFmtId="0" fontId="14" fillId="0" borderId="14" xfId="8" applyFont="1" applyFill="1" applyBorder="1" applyAlignment="1">
      <alignment horizontal="centerContinuous" vertical="center"/>
    </xf>
    <xf numFmtId="0" fontId="14" fillId="0" borderId="15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" vertical="center"/>
    </xf>
    <xf numFmtId="0" fontId="14" fillId="0" borderId="15" xfId="8" applyFont="1" applyFill="1" applyBorder="1" applyAlignment="1">
      <alignment horizontal="center" vertical="center"/>
    </xf>
    <xf numFmtId="0" fontId="14" fillId="0" borderId="0" xfId="8" applyFont="1" applyFill="1" applyBorder="1" applyAlignment="1">
      <alignment horizontal="center" vertical="center"/>
    </xf>
    <xf numFmtId="0" fontId="14" fillId="0" borderId="3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Continuous" vertical="center"/>
    </xf>
    <xf numFmtId="0" fontId="14" fillId="0" borderId="0" xfId="8" applyFont="1" applyFill="1"/>
    <xf numFmtId="40" fontId="14" fillId="0" borderId="0" xfId="8" applyNumberFormat="1" applyFont="1" applyFill="1"/>
    <xf numFmtId="0" fontId="14" fillId="0" borderId="3" xfId="8" applyFont="1" applyFill="1" applyBorder="1"/>
    <xf numFmtId="0" fontId="14" fillId="0" borderId="3" xfId="8" applyFont="1" applyFill="1" applyBorder="1" applyAlignment="1">
      <alignment horizontal="center"/>
    </xf>
    <xf numFmtId="165" fontId="14" fillId="0" borderId="3" xfId="8" applyNumberFormat="1" applyFont="1" applyFill="1" applyBorder="1"/>
    <xf numFmtId="0" fontId="14" fillId="0" borderId="0" xfId="8" applyFont="1" applyFill="1" applyBorder="1" applyAlignment="1">
      <alignment horizontal="center"/>
    </xf>
    <xf numFmtId="165" fontId="14" fillId="0" borderId="0" xfId="8" applyNumberFormat="1" applyFont="1" applyFill="1" applyBorder="1"/>
    <xf numFmtId="40" fontId="14" fillId="0" borderId="0" xfId="8" applyNumberFormat="1" applyFont="1" applyFill="1" applyBorder="1"/>
    <xf numFmtId="0" fontId="14" fillId="0" borderId="6" xfId="8" applyFont="1" applyFill="1" applyBorder="1"/>
    <xf numFmtId="40" fontId="14" fillId="0" borderId="0" xfId="8" applyNumberFormat="1" applyFont="1" applyFill="1" applyBorder="1" applyAlignment="1">
      <alignment horizontal="center"/>
    </xf>
    <xf numFmtId="0" fontId="14" fillId="0" borderId="9" xfId="8" applyFont="1" applyFill="1" applyBorder="1"/>
    <xf numFmtId="0" fontId="14" fillId="0" borderId="10" xfId="8" applyFont="1" applyFill="1" applyBorder="1"/>
    <xf numFmtId="0" fontId="14" fillId="0" borderId="10" xfId="8" applyFont="1" applyFill="1" applyBorder="1" applyAlignment="1">
      <alignment horizontal="center"/>
    </xf>
    <xf numFmtId="165" fontId="14" fillId="0" borderId="10" xfId="8" applyNumberFormat="1" applyFont="1" applyFill="1" applyBorder="1"/>
    <xf numFmtId="40" fontId="14" fillId="0" borderId="0" xfId="8" applyNumberFormat="1" applyFont="1" applyFill="1" applyBorder="1" applyAlignment="1">
      <alignment horizontal="center" vertical="center"/>
    </xf>
    <xf numFmtId="0" fontId="17" fillId="0" borderId="0" xfId="8" applyFont="1" applyAlignment="1">
      <alignment horizontal="centerContinuous"/>
    </xf>
    <xf numFmtId="0" fontId="19" fillId="0" borderId="0" xfId="8" applyFont="1" applyAlignment="1">
      <alignment horizontal="centerContinuous"/>
    </xf>
    <xf numFmtId="0" fontId="20" fillId="0" borderId="0" xfId="8" applyFont="1" applyFill="1" applyAlignment="1">
      <alignment horizontal="center" vertical="center"/>
    </xf>
    <xf numFmtId="0" fontId="17" fillId="0" borderId="0" xfId="8" applyFont="1" applyFill="1" applyBorder="1" applyAlignment="1">
      <alignment horizontal="center"/>
    </xf>
    <xf numFmtId="165" fontId="14" fillId="0" borderId="0" xfId="8" quotePrefix="1" applyNumberFormat="1" applyFont="1" applyFill="1" applyBorder="1"/>
    <xf numFmtId="40" fontId="14" fillId="0" borderId="0" xfId="4" applyNumberFormat="1" applyFont="1" applyFill="1" applyBorder="1" applyAlignment="1">
      <alignment horizontal="center"/>
    </xf>
    <xf numFmtId="165" fontId="14" fillId="0" borderId="0" xfId="8" applyNumberFormat="1" applyFont="1" applyFill="1" applyBorder="1" applyAlignment="1">
      <alignment horizontal="center"/>
    </xf>
    <xf numFmtId="0" fontId="14" fillId="0" borderId="16" xfId="8" applyFont="1" applyFill="1" applyBorder="1"/>
    <xf numFmtId="0" fontId="11" fillId="0" borderId="0" xfId="8" applyFont="1" applyAlignment="1">
      <alignment horizontal="centerContinuous"/>
    </xf>
    <xf numFmtId="0" fontId="5" fillId="0" borderId="0" xfId="8" applyFont="1" applyAlignment="1">
      <alignment horizontal="centerContinuous"/>
    </xf>
    <xf numFmtId="0" fontId="11" fillId="0" borderId="0" xfId="8" applyFont="1"/>
    <xf numFmtId="0" fontId="8" fillId="0" borderId="2" xfId="8" applyFont="1" applyBorder="1" applyAlignment="1">
      <alignment horizontal="center" vertical="center"/>
    </xf>
    <xf numFmtId="0" fontId="8" fillId="0" borderId="6" xfId="8" applyFont="1" applyBorder="1" applyAlignment="1">
      <alignment horizontal="left" vertical="center"/>
    </xf>
    <xf numFmtId="40" fontId="6" fillId="0" borderId="3" xfId="8" applyNumberFormat="1" applyFont="1" applyBorder="1" applyAlignment="1">
      <alignment vertical="center"/>
    </xf>
    <xf numFmtId="0" fontId="6" fillId="0" borderId="3" xfId="8" applyFont="1" applyBorder="1" applyAlignment="1">
      <alignment horizontal="center" vertical="center"/>
    </xf>
    <xf numFmtId="0" fontId="6" fillId="0" borderId="3" xfId="8" applyFont="1" applyBorder="1" applyAlignment="1">
      <alignment vertical="center"/>
    </xf>
    <xf numFmtId="0" fontId="6" fillId="0" borderId="4" xfId="8" applyFont="1" applyBorder="1" applyAlignment="1">
      <alignment vertical="center"/>
    </xf>
    <xf numFmtId="0" fontId="6" fillId="0" borderId="5" xfId="8" applyFont="1" applyBorder="1" applyAlignment="1">
      <alignment vertical="center"/>
    </xf>
    <xf numFmtId="0" fontId="8" fillId="0" borderId="6" xfId="8" applyFont="1" applyBorder="1" applyAlignment="1">
      <alignment horizontal="center" vertical="center"/>
    </xf>
    <xf numFmtId="0" fontId="6" fillId="0" borderId="6" xfId="8" applyFont="1" applyBorder="1" applyAlignment="1">
      <alignment horizontal="left" vertical="center" indent="2"/>
    </xf>
    <xf numFmtId="0" fontId="6" fillId="0" borderId="0" xfId="8" applyFont="1" applyBorder="1" applyAlignment="1">
      <alignment vertical="center"/>
    </xf>
    <xf numFmtId="0" fontId="6" fillId="0" borderId="7" xfId="8" applyFont="1" applyBorder="1" applyAlignment="1">
      <alignment vertical="center"/>
    </xf>
    <xf numFmtId="164" fontId="6" fillId="0" borderId="8" xfId="8" applyNumberFormat="1" applyFont="1" applyBorder="1" applyAlignment="1">
      <alignment horizontal="center" vertical="center"/>
    </xf>
    <xf numFmtId="0" fontId="8" fillId="0" borderId="9" xfId="8" applyFont="1" applyBorder="1" applyAlignment="1">
      <alignment horizontal="center" vertical="center"/>
    </xf>
    <xf numFmtId="0" fontId="6" fillId="0" borderId="9" xfId="8" applyFont="1" applyBorder="1" applyAlignment="1">
      <alignment horizontal="left" vertical="center" indent="2"/>
    </xf>
    <xf numFmtId="0" fontId="6" fillId="0" borderId="10" xfId="8" applyFont="1" applyBorder="1" applyAlignment="1">
      <alignment vertical="center"/>
    </xf>
    <xf numFmtId="0" fontId="6" fillId="0" borderId="11" xfId="8" applyFont="1" applyBorder="1" applyAlignment="1">
      <alignment vertical="center"/>
    </xf>
    <xf numFmtId="164" fontId="6" fillId="0" borderId="12" xfId="8" applyNumberFormat="1" applyFont="1" applyBorder="1" applyAlignment="1">
      <alignment horizontal="center" vertical="center"/>
    </xf>
    <xf numFmtId="0" fontId="6" fillId="0" borderId="8" xfId="8" applyFont="1" applyBorder="1" applyAlignment="1">
      <alignment horizontal="center" vertical="center"/>
    </xf>
    <xf numFmtId="0" fontId="6" fillId="0" borderId="8" xfId="8" applyFont="1" applyBorder="1" applyAlignment="1">
      <alignment vertical="center"/>
    </xf>
    <xf numFmtId="0" fontId="8" fillId="0" borderId="6" xfId="8" applyFont="1" applyBorder="1" applyAlignment="1">
      <alignment horizontal="left" vertical="center" indent="1"/>
    </xf>
    <xf numFmtId="0" fontId="6" fillId="0" borderId="9" xfId="8" applyFont="1" applyBorder="1" applyAlignment="1">
      <alignment vertical="center"/>
    </xf>
    <xf numFmtId="0" fontId="6" fillId="0" borderId="12" xfId="8" applyFont="1" applyBorder="1" applyAlignment="1">
      <alignment vertical="center"/>
    </xf>
    <xf numFmtId="0" fontId="15" fillId="0" borderId="0" xfId="0" applyFont="1" applyFill="1" applyAlignment="1">
      <alignment horizontal="centerContinuous"/>
    </xf>
    <xf numFmtId="0" fontId="6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6" fillId="0" borderId="0" xfId="0" applyFont="1" applyFill="1" applyAlignment="1">
      <alignment vertical="center"/>
    </xf>
    <xf numFmtId="0" fontId="6" fillId="0" borderId="0" xfId="0" applyFont="1" applyFill="1" applyAlignment="1">
      <alignment horizontal="center"/>
    </xf>
    <xf numFmtId="0" fontId="12" fillId="0" borderId="0" xfId="0" applyFont="1" applyFill="1" applyAlignment="1">
      <alignment horizontal="centerContinuous"/>
    </xf>
    <xf numFmtId="0" fontId="12" fillId="0" borderId="0" xfId="0" applyFont="1" applyFill="1"/>
    <xf numFmtId="4" fontId="6" fillId="0" borderId="0" xfId="0" applyNumberFormat="1" applyFont="1" applyFill="1" applyBorder="1"/>
    <xf numFmtId="39" fontId="6" fillId="0" borderId="0" xfId="1" applyNumberFormat="1" applyFont="1" applyFill="1" applyBorder="1" applyAlignment="1">
      <alignment horizontal="right" vertical="center" wrapText="1"/>
    </xf>
    <xf numFmtId="2" fontId="6" fillId="0" borderId="0" xfId="0" applyNumberFormat="1" applyFont="1" applyFill="1" applyAlignment="1">
      <alignment horizontal="center" vertical="center"/>
    </xf>
    <xf numFmtId="164" fontId="6" fillId="0" borderId="0" xfId="1" applyFont="1" applyFill="1"/>
    <xf numFmtId="39" fontId="6" fillId="0" borderId="1" xfId="1" applyNumberFormat="1" applyFont="1" applyFill="1" applyBorder="1" applyAlignment="1">
      <alignment horizontal="right" vertical="center" wrapText="1"/>
    </xf>
    <xf numFmtId="0" fontId="6" fillId="0" borderId="1" xfId="0" applyFont="1" applyFill="1" applyBorder="1" applyAlignment="1">
      <alignment horizontal="left" vertical="center"/>
    </xf>
    <xf numFmtId="39" fontId="6" fillId="0" borderId="1" xfId="1" applyNumberFormat="1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left" vertical="center"/>
    </xf>
    <xf numFmtId="39" fontId="14" fillId="0" borderId="1" xfId="1" applyNumberFormat="1" applyFont="1" applyFill="1" applyBorder="1" applyAlignment="1">
      <alignment horizontal="center" vertical="center"/>
    </xf>
    <xf numFmtId="0" fontId="6" fillId="0" borderId="0" xfId="0" applyFont="1" applyFill="1" applyAlignment="1"/>
    <xf numFmtId="0" fontId="22" fillId="0" borderId="0" xfId="0" applyFont="1"/>
    <xf numFmtId="0" fontId="7" fillId="2" borderId="1" xfId="0" applyFont="1" applyFill="1" applyBorder="1" applyAlignment="1">
      <alignment horizontal="center" vertical="center"/>
    </xf>
    <xf numFmtId="4" fontId="7" fillId="2" borderId="1" xfId="0" applyNumberFormat="1" applyFont="1" applyFill="1" applyBorder="1" applyAlignment="1">
      <alignment horizontal="center" vertical="center"/>
    </xf>
    <xf numFmtId="0" fontId="8" fillId="0" borderId="8" xfId="8" applyFont="1" applyBorder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16" fillId="3" borderId="1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7" fillId="0" borderId="0" xfId="0" applyFont="1"/>
    <xf numFmtId="0" fontId="20" fillId="0" borderId="3" xfId="8" applyFont="1" applyFill="1" applyBorder="1" applyAlignment="1">
      <alignment horizontal="left" vertical="center" indent="1"/>
    </xf>
    <xf numFmtId="0" fontId="14" fillId="0" borderId="3" xfId="8" applyFont="1" applyFill="1" applyBorder="1" applyAlignment="1">
      <alignment horizontal="center" vertical="center"/>
    </xf>
    <xf numFmtId="0" fontId="12" fillId="0" borderId="0" xfId="0" applyFont="1" applyBorder="1"/>
    <xf numFmtId="0" fontId="20" fillId="0" borderId="3" xfId="8" applyFont="1" applyFill="1" applyBorder="1" applyAlignment="1">
      <alignment horizontal="centerContinuous" vertical="center"/>
    </xf>
    <xf numFmtId="0" fontId="23" fillId="0" borderId="0" xfId="0" applyFont="1"/>
    <xf numFmtId="0" fontId="23" fillId="0" borderId="0" xfId="0" applyFont="1" applyBorder="1"/>
    <xf numFmtId="49" fontId="8" fillId="5" borderId="0" xfId="0" applyNumberFormat="1" applyFont="1" applyFill="1" applyAlignment="1">
      <alignment horizontal="right"/>
    </xf>
    <xf numFmtId="1" fontId="6" fillId="5" borderId="1" xfId="0" quotePrefix="1" applyNumberFormat="1" applyFont="1" applyFill="1" applyBorder="1" applyAlignment="1">
      <alignment horizontal="center" vertical="center"/>
    </xf>
    <xf numFmtId="1" fontId="6" fillId="5" borderId="1" xfId="0" applyNumberFormat="1" applyFont="1" applyFill="1" applyBorder="1" applyAlignment="1">
      <alignment horizontal="center" vertical="center"/>
    </xf>
    <xf numFmtId="0" fontId="14" fillId="5" borderId="14" xfId="8" applyFont="1" applyFill="1" applyBorder="1" applyAlignment="1">
      <alignment horizontal="centerContinuous" vertical="center"/>
    </xf>
    <xf numFmtId="2" fontId="6" fillId="5" borderId="13" xfId="0" quotePrefix="1" applyNumberFormat="1" applyFont="1" applyFill="1" applyBorder="1" applyAlignment="1">
      <alignment horizontal="center" vertical="center"/>
    </xf>
    <xf numFmtId="0" fontId="6" fillId="5" borderId="1" xfId="0" applyFont="1" applyFill="1" applyBorder="1" applyAlignment="1">
      <alignment horizontal="left" vertical="center"/>
    </xf>
    <xf numFmtId="39" fontId="6" fillId="5" borderId="1" xfId="1" applyNumberFormat="1" applyFont="1" applyFill="1" applyBorder="1" applyAlignment="1">
      <alignment horizontal="center" vertical="center"/>
    </xf>
    <xf numFmtId="39" fontId="6" fillId="5" borderId="1" xfId="1" applyNumberFormat="1" applyFont="1" applyFill="1" applyBorder="1" applyAlignment="1">
      <alignment horizontal="right" vertical="center" wrapText="1"/>
    </xf>
    <xf numFmtId="0" fontId="25" fillId="2" borderId="1" xfId="0" applyFont="1" applyFill="1" applyBorder="1" applyAlignment="1">
      <alignment horizontal="center" vertical="center"/>
    </xf>
    <xf numFmtId="0" fontId="25" fillId="0" borderId="1" xfId="0" applyFont="1" applyFill="1" applyBorder="1" applyAlignment="1">
      <alignment vertical="center"/>
    </xf>
    <xf numFmtId="0" fontId="24" fillId="0" borderId="1" xfId="0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center" vertical="center"/>
    </xf>
    <xf numFmtId="0" fontId="24" fillId="0" borderId="1" xfId="0" quotePrefix="1" applyFont="1" applyFill="1" applyBorder="1" applyAlignment="1">
      <alignment horizontal="left" vertical="center"/>
    </xf>
    <xf numFmtId="164" fontId="24" fillId="0" borderId="1" xfId="0" applyNumberFormat="1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right" vertical="center"/>
    </xf>
    <xf numFmtId="0" fontId="24" fillId="0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horizontal="center" vertical="center"/>
    </xf>
    <xf numFmtId="1" fontId="24" fillId="0" borderId="1" xfId="0" applyNumberFormat="1" applyFont="1" applyFill="1" applyBorder="1" applyAlignment="1" applyProtection="1">
      <alignment vertical="center"/>
      <protection locked="0"/>
    </xf>
    <xf numFmtId="0" fontId="24" fillId="0" borderId="1" xfId="0" quotePrefix="1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/>
    </xf>
    <xf numFmtId="0" fontId="25" fillId="5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horizontal="center" vertical="center"/>
    </xf>
    <xf numFmtId="4" fontId="24" fillId="5" borderId="1" xfId="0" applyNumberFormat="1" applyFont="1" applyFill="1" applyBorder="1" applyAlignment="1">
      <alignment horizontal="right" vertical="center"/>
    </xf>
    <xf numFmtId="0" fontId="25" fillId="5" borderId="1" xfId="0" applyFont="1" applyFill="1" applyBorder="1" applyAlignment="1">
      <alignment horizontal="left" vertical="center" wrapText="1"/>
    </xf>
    <xf numFmtId="0" fontId="24" fillId="5" borderId="1" xfId="0" quotePrefix="1" applyFont="1" applyFill="1" applyBorder="1" applyAlignment="1">
      <alignment horizontal="left" vertical="center" wrapText="1"/>
    </xf>
    <xf numFmtId="164" fontId="24" fillId="5" borderId="1" xfId="0" applyNumberFormat="1" applyFont="1" applyFill="1" applyBorder="1" applyAlignment="1">
      <alignment horizontal="center" vertical="center"/>
    </xf>
    <xf numFmtId="0" fontId="24" fillId="5" borderId="1" xfId="0" applyFont="1" applyFill="1" applyBorder="1" applyAlignment="1">
      <alignment horizontal="left" vertical="center" wrapText="1"/>
    </xf>
    <xf numFmtId="2" fontId="24" fillId="0" borderId="13" xfId="0" quotePrefix="1" applyNumberFormat="1" applyFont="1" applyFill="1" applyBorder="1" applyAlignment="1">
      <alignment horizontal="center" vertical="center"/>
    </xf>
    <xf numFmtId="0" fontId="24" fillId="0" borderId="13" xfId="0" applyFont="1" applyFill="1" applyBorder="1" applyAlignment="1">
      <alignment horizontal="left" vertical="center"/>
    </xf>
    <xf numFmtId="39" fontId="24" fillId="0" borderId="13" xfId="1" applyNumberFormat="1" applyFont="1" applyFill="1" applyBorder="1" applyAlignment="1">
      <alignment horizontal="right" vertical="center" wrapText="1"/>
    </xf>
    <xf numFmtId="0" fontId="25" fillId="0" borderId="1" xfId="0" applyFont="1" applyFill="1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5" fillId="0" borderId="0" xfId="0" applyFont="1" applyFill="1" applyAlignment="1">
      <alignment vertical="center"/>
    </xf>
    <xf numFmtId="168" fontId="12" fillId="0" borderId="0" xfId="0" applyNumberFormat="1" applyFont="1" applyAlignment="1">
      <alignment vertical="center"/>
    </xf>
    <xf numFmtId="0" fontId="11" fillId="0" borderId="0" xfId="0" applyFont="1" applyFill="1" applyAlignment="1">
      <alignment horizontal="center" vertical="center"/>
    </xf>
    <xf numFmtId="0" fontId="25" fillId="0" borderId="0" xfId="0" applyFont="1" applyFill="1" applyAlignment="1">
      <alignment vertical="center"/>
    </xf>
    <xf numFmtId="0" fontId="7" fillId="0" borderId="0" xfId="0" applyFont="1" applyFill="1" applyAlignment="1">
      <alignment vertical="center"/>
    </xf>
    <xf numFmtId="49" fontId="8" fillId="5" borderId="0" xfId="0" applyNumberFormat="1" applyFont="1" applyFill="1" applyAlignment="1">
      <alignment horizontal="right" vertical="center"/>
    </xf>
    <xf numFmtId="0" fontId="16" fillId="2" borderId="1" xfId="0" applyFont="1" applyFill="1" applyBorder="1" applyAlignment="1">
      <alignment horizontal="center" vertical="center"/>
    </xf>
    <xf numFmtId="0" fontId="12" fillId="0" borderId="1" xfId="0" applyFont="1" applyBorder="1" applyAlignment="1">
      <alignment vertical="center"/>
    </xf>
    <xf numFmtId="3" fontId="24" fillId="0" borderId="1" xfId="0" applyNumberFormat="1" applyFont="1" applyFill="1" applyBorder="1" applyAlignment="1">
      <alignment horizontal="center" vertical="center"/>
    </xf>
    <xf numFmtId="0" fontId="25" fillId="5" borderId="1" xfId="0" applyFont="1" applyFill="1" applyBorder="1" applyAlignment="1">
      <alignment horizontal="center" vertical="center"/>
    </xf>
    <xf numFmtId="0" fontId="12" fillId="5" borderId="0" xfId="0" applyFont="1" applyFill="1" applyAlignment="1">
      <alignment vertical="center"/>
    </xf>
    <xf numFmtId="0" fontId="25" fillId="0" borderId="1" xfId="0" applyFont="1" applyFill="1" applyBorder="1" applyAlignment="1">
      <alignment horizontal="left" vertical="center"/>
    </xf>
    <xf numFmtId="0" fontId="17" fillId="5" borderId="0" xfId="8" applyFont="1" applyFill="1" applyAlignment="1">
      <alignment horizontal="centerContinuous"/>
    </xf>
    <xf numFmtId="0" fontId="24" fillId="0" borderId="0" xfId="0" applyFont="1"/>
    <xf numFmtId="0" fontId="4" fillId="0" borderId="0" xfId="8" applyFont="1" applyFill="1" applyAlignment="1">
      <alignment horizontal="centerContinuous"/>
    </xf>
    <xf numFmtId="0" fontId="25" fillId="0" borderId="0" xfId="8" applyFont="1" applyFill="1" applyAlignment="1">
      <alignment horizontal="centerContinuous"/>
    </xf>
    <xf numFmtId="0" fontId="11" fillId="5" borderId="0" xfId="8" applyFont="1" applyFill="1" applyAlignment="1">
      <alignment horizontal="centerContinuous"/>
    </xf>
    <xf numFmtId="0" fontId="11" fillId="0" borderId="0" xfId="8" applyFont="1" applyBorder="1" applyAlignment="1">
      <alignment horizontal="center"/>
    </xf>
    <xf numFmtId="0" fontId="24" fillId="0" borderId="0" xfId="0" applyFont="1" applyBorder="1"/>
    <xf numFmtId="0" fontId="6" fillId="0" borderId="0" xfId="8" applyFont="1"/>
    <xf numFmtId="0" fontId="6" fillId="0" borderId="0" xfId="8" applyFont="1" applyAlignment="1">
      <alignment horizontal="center"/>
    </xf>
    <xf numFmtId="0" fontId="6" fillId="0" borderId="0" xfId="8" applyFont="1" applyBorder="1"/>
    <xf numFmtId="0" fontId="6" fillId="0" borderId="0" xfId="8" applyFont="1" applyBorder="1" applyAlignment="1">
      <alignment horizontal="center"/>
    </xf>
    <xf numFmtId="0" fontId="6" fillId="0" borderId="10" xfId="8" applyFont="1" applyBorder="1"/>
    <xf numFmtId="0" fontId="6" fillId="0" borderId="10" xfId="8" applyFont="1" applyBorder="1" applyAlignment="1">
      <alignment horizontal="center"/>
    </xf>
    <xf numFmtId="0" fontId="6" fillId="0" borderId="0" xfId="8" applyFont="1" applyBorder="1" applyAlignment="1">
      <alignment horizontal="center" vertical="center"/>
    </xf>
    <xf numFmtId="164" fontId="14" fillId="5" borderId="8" xfId="0" applyNumberFormat="1" applyFont="1" applyFill="1" applyBorder="1" applyAlignment="1">
      <alignment horizontal="center" vertical="center"/>
    </xf>
    <xf numFmtId="0" fontId="8" fillId="5" borderId="46" xfId="15" applyFont="1" applyFill="1" applyBorder="1" applyAlignment="1" applyProtection="1">
      <alignment horizontal="left" vertical="center"/>
    </xf>
    <xf numFmtId="0" fontId="8" fillId="5" borderId="49" xfId="15" applyFont="1" applyFill="1" applyBorder="1" applyAlignment="1" applyProtection="1">
      <alignment vertical="center"/>
    </xf>
    <xf numFmtId="0" fontId="8" fillId="5" borderId="50" xfId="15" applyFont="1" applyFill="1" applyBorder="1" applyAlignment="1" applyProtection="1">
      <alignment horizontal="left" vertical="center"/>
    </xf>
    <xf numFmtId="0" fontId="8" fillId="5" borderId="8" xfId="15" applyFont="1" applyFill="1" applyBorder="1" applyAlignment="1" applyProtection="1">
      <alignment vertical="center"/>
    </xf>
    <xf numFmtId="0" fontId="14" fillId="5" borderId="8" xfId="0" applyFont="1" applyFill="1" applyBorder="1"/>
    <xf numFmtId="0" fontId="6" fillId="5" borderId="50" xfId="15" applyFont="1" applyFill="1" applyBorder="1" applyAlignment="1" applyProtection="1">
      <alignment horizontal="left" vertical="center"/>
    </xf>
    <xf numFmtId="0" fontId="6" fillId="5" borderId="8" xfId="15" applyFont="1" applyFill="1" applyBorder="1" applyAlignment="1" applyProtection="1">
      <alignment vertical="center"/>
    </xf>
    <xf numFmtId="4" fontId="12" fillId="0" borderId="0" xfId="0" applyNumberFormat="1" applyFont="1"/>
    <xf numFmtId="4" fontId="12" fillId="0" borderId="0" xfId="0" applyNumberFormat="1" applyFont="1" applyAlignment="1">
      <alignment vertical="center"/>
    </xf>
    <xf numFmtId="0" fontId="8" fillId="0" borderId="14" xfId="0" applyFont="1" applyFill="1" applyBorder="1" applyAlignment="1">
      <alignment horizontal="center"/>
    </xf>
    <xf numFmtId="0" fontId="8" fillId="0" borderId="16" xfId="0" applyFont="1" applyFill="1" applyBorder="1"/>
    <xf numFmtId="0" fontId="6" fillId="0" borderId="16" xfId="0" applyFont="1" applyFill="1" applyBorder="1" applyAlignment="1">
      <alignment horizontal="center"/>
    </xf>
    <xf numFmtId="4" fontId="28" fillId="8" borderId="0" xfId="0" applyNumberFormat="1" applyFont="1" applyFill="1" applyAlignment="1">
      <alignment vertical="center"/>
    </xf>
    <xf numFmtId="0" fontId="29" fillId="7" borderId="1" xfId="0" applyFont="1" applyFill="1" applyBorder="1" applyAlignment="1">
      <alignment horizontal="centerContinuous" vertical="center"/>
    </xf>
    <xf numFmtId="4" fontId="29" fillId="7" borderId="1" xfId="0" applyNumberFormat="1" applyFont="1" applyFill="1" applyBorder="1" applyAlignment="1">
      <alignment horizontal="right" vertical="center"/>
    </xf>
    <xf numFmtId="164" fontId="6" fillId="5" borderId="8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horizontal="right" vertical="center" wrapText="1"/>
    </xf>
    <xf numFmtId="4" fontId="14" fillId="0" borderId="0" xfId="0" applyNumberFormat="1" applyFont="1" applyFill="1" applyBorder="1"/>
    <xf numFmtId="4" fontId="8" fillId="0" borderId="0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vertical="center"/>
    </xf>
    <xf numFmtId="0" fontId="8" fillId="4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Continuous" vertical="center"/>
    </xf>
    <xf numFmtId="4" fontId="28" fillId="7" borderId="1" xfId="0" applyNumberFormat="1" applyFont="1" applyFill="1" applyBorder="1" applyAlignment="1">
      <alignment horizontal="right" vertical="center"/>
    </xf>
    <xf numFmtId="4" fontId="28" fillId="5" borderId="0" xfId="0" applyNumberFormat="1" applyFont="1" applyFill="1" applyBorder="1" applyAlignment="1">
      <alignment horizontal="right" vertical="center"/>
    </xf>
    <xf numFmtId="0" fontId="28" fillId="7" borderId="0" xfId="0" applyFont="1" applyFill="1" applyAlignment="1">
      <alignment vertical="center"/>
    </xf>
    <xf numFmtId="4" fontId="28" fillId="7" borderId="0" xfId="0" applyNumberFormat="1" applyFont="1" applyFill="1" applyAlignment="1">
      <alignment vertical="center"/>
    </xf>
    <xf numFmtId="9" fontId="16" fillId="0" borderId="0" xfId="11" applyFont="1" applyAlignment="1">
      <alignment horizontal="center" vertical="center"/>
    </xf>
    <xf numFmtId="9" fontId="16" fillId="0" borderId="0" xfId="0" applyNumberFormat="1" applyFont="1" applyAlignment="1">
      <alignment horizontal="center" vertical="center"/>
    </xf>
    <xf numFmtId="0" fontId="28" fillId="5" borderId="0" xfId="0" applyFont="1" applyFill="1" applyAlignment="1">
      <alignment vertical="center"/>
    </xf>
    <xf numFmtId="4" fontId="28" fillId="5" borderId="0" xfId="0" applyNumberFormat="1" applyFont="1" applyFill="1" applyAlignment="1">
      <alignment vertical="center"/>
    </xf>
    <xf numFmtId="4" fontId="28" fillId="10" borderId="0" xfId="0" applyNumberFormat="1" applyFont="1" applyFill="1" applyAlignment="1">
      <alignment vertical="center"/>
    </xf>
    <xf numFmtId="4" fontId="28" fillId="7" borderId="0" xfId="0" applyNumberFormat="1" applyFont="1" applyFill="1"/>
    <xf numFmtId="2" fontId="12" fillId="0" borderId="0" xfId="0" applyNumberFormat="1" applyFont="1"/>
    <xf numFmtId="2" fontId="16" fillId="0" borderId="0" xfId="0" applyNumberFormat="1" applyFont="1" applyAlignment="1">
      <alignment vertical="center"/>
    </xf>
    <xf numFmtId="2" fontId="12" fillId="0" borderId="0" xfId="0" applyNumberFormat="1" applyFont="1" applyAlignment="1">
      <alignment vertical="center"/>
    </xf>
    <xf numFmtId="40" fontId="12" fillId="0" borderId="1" xfId="0" applyNumberFormat="1" applyFont="1" applyBorder="1" applyAlignment="1">
      <alignment vertical="center"/>
    </xf>
    <xf numFmtId="0" fontId="7" fillId="11" borderId="1" xfId="0" applyFont="1" applyFill="1" applyBorder="1" applyAlignment="1">
      <alignment horizontal="center" vertical="center"/>
    </xf>
    <xf numFmtId="0" fontId="7" fillId="11" borderId="1" xfId="0" applyFont="1" applyFill="1" applyBorder="1" applyAlignment="1">
      <alignment vertical="center"/>
    </xf>
    <xf numFmtId="0" fontId="8" fillId="11" borderId="1" xfId="0" applyFont="1" applyFill="1" applyBorder="1" applyAlignment="1">
      <alignment horizontal="center" vertical="center"/>
    </xf>
    <xf numFmtId="39" fontId="6" fillId="11" borderId="1" xfId="1" applyNumberFormat="1" applyFont="1" applyFill="1" applyBorder="1" applyAlignment="1">
      <alignment horizontal="right" vertical="center" wrapText="1"/>
    </xf>
    <xf numFmtId="0" fontId="12" fillId="0" borderId="0" xfId="0" applyFont="1" applyFill="1" applyBorder="1"/>
    <xf numFmtId="1" fontId="6" fillId="0" borderId="1" xfId="0" applyNumberFormat="1" applyFont="1" applyFill="1" applyBorder="1" applyAlignment="1">
      <alignment horizontal="center" vertical="center"/>
    </xf>
    <xf numFmtId="1" fontId="6" fillId="0" borderId="1" xfId="0" quotePrefix="1" applyNumberFormat="1" applyFont="1" applyFill="1" applyBorder="1" applyAlignment="1">
      <alignment horizontal="center" vertical="center"/>
    </xf>
    <xf numFmtId="49" fontId="8" fillId="5" borderId="0" xfId="0" applyNumberFormat="1" applyFont="1" applyFill="1" applyAlignment="1">
      <alignment horizontal="left"/>
    </xf>
    <xf numFmtId="167" fontId="12" fillId="0" borderId="0" xfId="11" applyNumberFormat="1" applyFont="1"/>
    <xf numFmtId="167" fontId="16" fillId="0" borderId="0" xfId="11" applyNumberFormat="1" applyFont="1" applyAlignment="1">
      <alignment vertical="center"/>
    </xf>
    <xf numFmtId="167" fontId="12" fillId="0" borderId="0" xfId="11" applyNumberFormat="1" applyFont="1" applyAlignment="1">
      <alignment vertical="center"/>
    </xf>
    <xf numFmtId="0" fontId="27" fillId="7" borderId="5" xfId="8" applyFont="1" applyFill="1" applyBorder="1" applyAlignment="1">
      <alignment horizontal="center" vertical="center"/>
    </xf>
    <xf numFmtId="0" fontId="12" fillId="0" borderId="0" xfId="0" applyFont="1" applyAlignment="1">
      <alignment horizontal="left" vertical="center"/>
    </xf>
    <xf numFmtId="4" fontId="12" fillId="0" borderId="1" xfId="0" applyNumberFormat="1" applyFont="1" applyBorder="1" applyAlignment="1">
      <alignment vertical="center"/>
    </xf>
    <xf numFmtId="4" fontId="17" fillId="0" borderId="0" xfId="0" applyNumberFormat="1" applyFont="1" applyAlignment="1">
      <alignment vertical="center"/>
    </xf>
    <xf numFmtId="4" fontId="12" fillId="5" borderId="1" xfId="0" applyNumberFormat="1" applyFont="1" applyFill="1" applyBorder="1" applyAlignment="1">
      <alignment vertical="center"/>
    </xf>
    <xf numFmtId="0" fontId="33" fillId="7" borderId="0" xfId="0" applyFont="1" applyFill="1" applyAlignment="1">
      <alignment horizontal="center" vertical="center"/>
    </xf>
    <xf numFmtId="0" fontId="27" fillId="7" borderId="45" xfId="8" applyFont="1" applyFill="1" applyBorder="1" applyAlignment="1">
      <alignment horizontal="center" vertical="center"/>
    </xf>
    <xf numFmtId="0" fontId="15" fillId="0" borderId="51" xfId="8" applyFont="1" applyBorder="1" applyAlignment="1">
      <alignment vertical="center" wrapText="1"/>
    </xf>
    <xf numFmtId="40" fontId="22" fillId="0" borderId="51" xfId="8" applyNumberFormat="1" applyFont="1" applyBorder="1" applyAlignment="1">
      <alignment horizontal="center" vertical="center" wrapText="1"/>
    </xf>
    <xf numFmtId="10" fontId="0" fillId="0" borderId="37" xfId="11" applyNumberFormat="1" applyFont="1" applyBorder="1" applyAlignment="1">
      <alignment horizontal="center"/>
    </xf>
    <xf numFmtId="4" fontId="22" fillId="0" borderId="51" xfId="8" applyNumberFormat="1" applyFont="1" applyBorder="1" applyAlignment="1">
      <alignment horizontal="center" vertical="center" wrapText="1"/>
    </xf>
    <xf numFmtId="40" fontId="22" fillId="0" borderId="47" xfId="8" applyNumberFormat="1" applyFont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vertical="center" wrapText="1"/>
    </xf>
    <xf numFmtId="4" fontId="12" fillId="0" borderId="1" xfId="0" applyNumberFormat="1" applyFont="1" applyFill="1" applyBorder="1" applyAlignment="1">
      <alignment vertical="center"/>
    </xf>
    <xf numFmtId="0" fontId="12" fillId="0" borderId="0" xfId="0" applyFont="1" applyAlignment="1">
      <alignment horizontal="right"/>
    </xf>
    <xf numFmtId="4" fontId="27" fillId="8" borderId="1" xfId="0" applyNumberFormat="1" applyFont="1" applyFill="1" applyBorder="1" applyAlignment="1">
      <alignment horizontal="right" vertical="center"/>
    </xf>
    <xf numFmtId="0" fontId="35" fillId="0" borderId="0" xfId="0" applyFont="1"/>
    <xf numFmtId="0" fontId="7" fillId="0" borderId="14" xfId="0" applyFont="1" applyFill="1" applyBorder="1" applyAlignment="1">
      <alignment horizontal="right"/>
    </xf>
    <xf numFmtId="0" fontId="7" fillId="0" borderId="16" xfId="0" applyFont="1" applyFill="1" applyBorder="1" applyAlignment="1">
      <alignment horizontal="right"/>
    </xf>
    <xf numFmtId="0" fontId="15" fillId="0" borderId="16" xfId="0" applyFont="1" applyFill="1" applyBorder="1" applyAlignment="1">
      <alignment horizontal="right"/>
    </xf>
    <xf numFmtId="4" fontId="15" fillId="0" borderId="0" xfId="0" applyNumberFormat="1" applyFont="1" applyFill="1" applyBorder="1" applyAlignment="1">
      <alignment horizontal="right"/>
    </xf>
    <xf numFmtId="39" fontId="15" fillId="0" borderId="13" xfId="1" applyNumberFormat="1" applyFont="1" applyFill="1" applyBorder="1" applyAlignment="1">
      <alignment horizontal="right" vertical="center" wrapText="1"/>
    </xf>
    <xf numFmtId="0" fontId="7" fillId="2" borderId="15" xfId="0" applyFont="1" applyFill="1" applyBorder="1" applyAlignment="1">
      <alignment horizontal="center" vertical="center"/>
    </xf>
    <xf numFmtId="0" fontId="37" fillId="0" borderId="0" xfId="0" applyFont="1"/>
    <xf numFmtId="0" fontId="38" fillId="0" borderId="5" xfId="0" applyFont="1" applyBorder="1" applyAlignment="1">
      <alignment horizontal="center"/>
    </xf>
    <xf numFmtId="0" fontId="38" fillId="0" borderId="2" xfId="0" applyFont="1" applyBorder="1"/>
    <xf numFmtId="0" fontId="37" fillId="0" borderId="3" xfId="0" applyFont="1" applyBorder="1"/>
    <xf numFmtId="0" fontId="37" fillId="0" borderId="4" xfId="0" applyFont="1" applyBorder="1"/>
    <xf numFmtId="0" fontId="37" fillId="0" borderId="5" xfId="0" applyFont="1" applyBorder="1"/>
    <xf numFmtId="0" fontId="38" fillId="0" borderId="8" xfId="0" applyFont="1" applyBorder="1" applyAlignment="1">
      <alignment horizontal="center"/>
    </xf>
    <xf numFmtId="0" fontId="37" fillId="0" borderId="6" xfId="0" applyFont="1" applyBorder="1"/>
    <xf numFmtId="0" fontId="37" fillId="0" borderId="0" xfId="0" applyFont="1" applyBorder="1"/>
    <xf numFmtId="0" fontId="37" fillId="0" borderId="7" xfId="0" applyFont="1" applyBorder="1"/>
    <xf numFmtId="4" fontId="37" fillId="0" borderId="8" xfId="0" applyNumberFormat="1" applyFont="1" applyBorder="1"/>
    <xf numFmtId="0" fontId="37" fillId="0" borderId="7" xfId="0" applyFont="1" applyBorder="1" applyAlignment="1">
      <alignment horizontal="center"/>
    </xf>
    <xf numFmtId="0" fontId="37" fillId="0" borderId="8" xfId="0" applyFont="1" applyBorder="1"/>
    <xf numFmtId="0" fontId="38" fillId="0" borderId="12" xfId="0" applyFont="1" applyBorder="1" applyAlignment="1">
      <alignment horizontal="center"/>
    </xf>
    <xf numFmtId="0" fontId="37" fillId="0" borderId="9" xfId="0" applyFont="1" applyBorder="1"/>
    <xf numFmtId="0" fontId="37" fillId="0" borderId="10" xfId="0" applyFont="1" applyBorder="1"/>
    <xf numFmtId="0" fontId="37" fillId="0" borderId="11" xfId="0" applyFont="1" applyBorder="1"/>
    <xf numFmtId="4" fontId="37" fillId="0" borderId="12" xfId="0" applyNumberFormat="1" applyFont="1" applyBorder="1"/>
    <xf numFmtId="0" fontId="37" fillId="0" borderId="11" xfId="0" applyFont="1" applyBorder="1" applyAlignment="1">
      <alignment horizontal="center"/>
    </xf>
    <xf numFmtId="0" fontId="38" fillId="0" borderId="0" xfId="0" applyFont="1"/>
    <xf numFmtId="4" fontId="37" fillId="0" borderId="11" xfId="0" applyNumberFormat="1" applyFont="1" applyBorder="1"/>
    <xf numFmtId="0" fontId="37" fillId="0" borderId="4" xfId="0" applyFont="1" applyBorder="1" applyAlignment="1">
      <alignment horizontal="center"/>
    </xf>
    <xf numFmtId="0" fontId="37" fillId="0" borderId="12" xfId="0" applyFont="1" applyBorder="1"/>
    <xf numFmtId="4" fontId="37" fillId="0" borderId="7" xfId="0" applyNumberFormat="1" applyFont="1" applyBorder="1"/>
    <xf numFmtId="4" fontId="37" fillId="0" borderId="2" xfId="0" applyNumberFormat="1" applyFont="1" applyBorder="1"/>
    <xf numFmtId="4" fontId="37" fillId="0" borderId="5" xfId="0" applyNumberFormat="1" applyFont="1" applyBorder="1"/>
    <xf numFmtId="0" fontId="24" fillId="5" borderId="6" xfId="0" applyFont="1" applyFill="1" applyBorder="1"/>
    <xf numFmtId="2" fontId="37" fillId="0" borderId="8" xfId="0" applyNumberFormat="1" applyFont="1" applyBorder="1"/>
    <xf numFmtId="4" fontId="37" fillId="0" borderId="6" xfId="0" applyNumberFormat="1" applyFont="1" applyBorder="1"/>
    <xf numFmtId="4" fontId="24" fillId="5" borderId="8" xfId="0" applyNumberFormat="1" applyFont="1" applyFill="1" applyBorder="1"/>
    <xf numFmtId="0" fontId="37" fillId="0" borderId="7" xfId="0" applyFont="1" applyFill="1" applyBorder="1" applyAlignment="1">
      <alignment horizontal="center"/>
    </xf>
    <xf numFmtId="2" fontId="24" fillId="5" borderId="8" xfId="0" applyNumberFormat="1" applyFont="1" applyFill="1" applyBorder="1"/>
    <xf numFmtId="4" fontId="37" fillId="0" borderId="6" xfId="0" applyNumberFormat="1" applyFont="1" applyFill="1" applyBorder="1"/>
    <xf numFmtId="0" fontId="24" fillId="5" borderId="9" xfId="0" applyFont="1" applyFill="1" applyBorder="1"/>
    <xf numFmtId="2" fontId="37" fillId="0" borderId="12" xfId="0" applyNumberFormat="1" applyFont="1" applyBorder="1"/>
    <xf numFmtId="4" fontId="37" fillId="0" borderId="9" xfId="0" applyNumberFormat="1" applyFont="1" applyFill="1" applyBorder="1"/>
    <xf numFmtId="0" fontId="23" fillId="7" borderId="0" xfId="0" applyFont="1" applyFill="1"/>
    <xf numFmtId="0" fontId="6" fillId="0" borderId="8" xfId="0" applyFont="1" applyFill="1" applyBorder="1" applyAlignment="1">
      <alignment horizontal="center"/>
    </xf>
    <xf numFmtId="0" fontId="37" fillId="0" borderId="8" xfId="0" quotePrefix="1" applyFont="1" applyBorder="1" applyAlignment="1">
      <alignment horizontal="center"/>
    </xf>
    <xf numFmtId="169" fontId="12" fillId="0" borderId="0" xfId="0" applyNumberFormat="1" applyFont="1"/>
    <xf numFmtId="166" fontId="16" fillId="4" borderId="0" xfId="1" applyNumberFormat="1" applyFont="1" applyFill="1"/>
    <xf numFmtId="170" fontId="15" fillId="0" borderId="8" xfId="8" applyNumberFormat="1" applyFont="1" applyBorder="1" applyAlignment="1">
      <alignment horizontal="center"/>
    </xf>
    <xf numFmtId="0" fontId="10" fillId="0" borderId="12" xfId="0" applyFont="1" applyBorder="1"/>
    <xf numFmtId="0" fontId="10" fillId="0" borderId="12" xfId="0" applyFont="1" applyBorder="1" applyAlignment="1">
      <alignment horizontal="center" vertical="center"/>
    </xf>
    <xf numFmtId="40" fontId="22" fillId="5" borderId="47" xfId="0" applyNumberFormat="1" applyFont="1" applyFill="1" applyBorder="1" applyAlignment="1">
      <alignment horizontal="center" vertical="center"/>
    </xf>
    <xf numFmtId="10" fontId="12" fillId="0" borderId="0" xfId="11" applyNumberFormat="1" applyFont="1" applyAlignment="1">
      <alignment vertical="center"/>
    </xf>
    <xf numFmtId="171" fontId="12" fillId="0" borderId="0" xfId="11" applyNumberFormat="1" applyFont="1" applyAlignment="1">
      <alignment vertical="center"/>
    </xf>
    <xf numFmtId="0" fontId="12" fillId="5" borderId="0" xfId="0" applyFont="1" applyFill="1" applyBorder="1"/>
    <xf numFmtId="0" fontId="33" fillId="5" borderId="0" xfId="0" applyFont="1" applyFill="1" applyBorder="1" applyAlignment="1">
      <alignment horizontal="center" vertical="center"/>
    </xf>
    <xf numFmtId="0" fontId="12" fillId="5" borderId="0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" vertical="center"/>
    </xf>
    <xf numFmtId="40" fontId="12" fillId="5" borderId="1" xfId="0" applyNumberFormat="1" applyFont="1" applyFill="1" applyBorder="1" applyAlignment="1">
      <alignment horizontal="center" vertical="center"/>
    </xf>
    <xf numFmtId="0" fontId="34" fillId="5" borderId="0" xfId="8" applyFont="1" applyFill="1" applyBorder="1" applyAlignment="1">
      <alignment horizontal="center" vertical="center"/>
    </xf>
    <xf numFmtId="172" fontId="12" fillId="5" borderId="1" xfId="0" applyNumberFormat="1" applyFont="1" applyFill="1" applyBorder="1" applyAlignment="1">
      <alignment horizontal="center" vertical="center"/>
    </xf>
    <xf numFmtId="9" fontId="12" fillId="5" borderId="1" xfId="11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left" vertical="center"/>
    </xf>
    <xf numFmtId="0" fontId="17" fillId="5" borderId="1" xfId="0" applyFont="1" applyFill="1" applyBorder="1" applyAlignment="1">
      <alignment horizontal="center" vertical="center"/>
    </xf>
    <xf numFmtId="40" fontId="20" fillId="5" borderId="0" xfId="0" applyNumberFormat="1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left" vertical="center"/>
    </xf>
    <xf numFmtId="0" fontId="37" fillId="5" borderId="0" xfId="0" applyFont="1" applyFill="1" applyBorder="1" applyAlignment="1">
      <alignment horizontal="center" vertical="center"/>
    </xf>
    <xf numFmtId="0" fontId="37" fillId="5" borderId="0" xfId="0" applyFont="1" applyFill="1" applyBorder="1" applyAlignment="1">
      <alignment horizontal="left" vertical="center"/>
    </xf>
    <xf numFmtId="40" fontId="20" fillId="5" borderId="0" xfId="0" applyNumberFormat="1" applyFont="1" applyFill="1" applyBorder="1" applyAlignment="1">
      <alignment vertical="center"/>
    </xf>
    <xf numFmtId="9" fontId="24" fillId="5" borderId="1" xfId="0" applyNumberFormat="1" applyFont="1" applyFill="1" applyBorder="1" applyAlignment="1">
      <alignment horizontal="center" vertical="center"/>
    </xf>
    <xf numFmtId="9" fontId="37" fillId="5" borderId="1" xfId="0" applyNumberFormat="1" applyFont="1" applyFill="1" applyBorder="1" applyAlignment="1">
      <alignment horizontal="center" vertical="center"/>
    </xf>
    <xf numFmtId="40" fontId="12" fillId="5" borderId="0" xfId="0" applyNumberFormat="1" applyFont="1" applyFill="1" applyBorder="1" applyAlignment="1">
      <alignment horizontal="center" vertical="center"/>
    </xf>
    <xf numFmtId="4" fontId="12" fillId="0" borderId="0" xfId="0" applyNumberFormat="1" applyFont="1" applyBorder="1" applyAlignment="1">
      <alignment vertical="center"/>
    </xf>
    <xf numFmtId="0" fontId="27" fillId="13" borderId="1" xfId="8" applyFont="1" applyFill="1" applyBorder="1" applyAlignment="1">
      <alignment horizontal="center" vertical="center"/>
    </xf>
    <xf numFmtId="40" fontId="27" fillId="13" borderId="1" xfId="8" applyNumberFormat="1" applyFont="1" applyFill="1" applyBorder="1" applyAlignment="1">
      <alignment horizontal="center" vertical="center"/>
    </xf>
    <xf numFmtId="0" fontId="27" fillId="13" borderId="2" xfId="0" applyFont="1" applyFill="1" applyBorder="1"/>
    <xf numFmtId="0" fontId="26" fillId="13" borderId="3" xfId="0" applyFont="1" applyFill="1" applyBorder="1"/>
    <xf numFmtId="0" fontId="26" fillId="13" borderId="4" xfId="0" applyFont="1" applyFill="1" applyBorder="1"/>
    <xf numFmtId="0" fontId="27" fillId="13" borderId="52" xfId="0" applyFont="1" applyFill="1" applyBorder="1" applyAlignment="1">
      <alignment horizontal="center" vertical="center"/>
    </xf>
    <xf numFmtId="0" fontId="27" fillId="13" borderId="52" xfId="0" applyFont="1" applyFill="1" applyBorder="1" applyAlignment="1">
      <alignment horizontal="center" vertical="center" wrapText="1"/>
    </xf>
    <xf numFmtId="4" fontId="22" fillId="0" borderId="12" xfId="0" applyNumberFormat="1" applyFont="1" applyBorder="1" applyAlignment="1">
      <alignment horizontal="center" vertical="center"/>
    </xf>
    <xf numFmtId="0" fontId="7" fillId="0" borderId="1" xfId="8" applyFont="1" applyBorder="1" applyAlignment="1">
      <alignment horizontal="left"/>
    </xf>
    <xf numFmtId="0" fontId="10" fillId="0" borderId="1" xfId="0" applyFont="1" applyBorder="1" applyAlignment="1">
      <alignment horizontal="center" vertical="center"/>
    </xf>
    <xf numFmtId="4" fontId="22" fillId="0" borderId="1" xfId="0" applyNumberFormat="1" applyFont="1" applyBorder="1" applyAlignment="1">
      <alignment horizontal="center" vertical="center"/>
    </xf>
    <xf numFmtId="0" fontId="10" fillId="0" borderId="1" xfId="0" applyFont="1" applyBorder="1"/>
    <xf numFmtId="4" fontId="15" fillId="0" borderId="1" xfId="0" applyNumberFormat="1" applyFont="1" applyBorder="1" applyAlignment="1">
      <alignment horizontal="center" vertical="center"/>
    </xf>
    <xf numFmtId="10" fontId="0" fillId="0" borderId="1" xfId="11" applyNumberFormat="1" applyFont="1" applyBorder="1" applyAlignment="1">
      <alignment horizontal="center"/>
    </xf>
    <xf numFmtId="0" fontId="28" fillId="13" borderId="1" xfId="8" applyFont="1" applyFill="1" applyBorder="1" applyAlignment="1">
      <alignment horizontal="center" vertical="center"/>
    </xf>
    <xf numFmtId="4" fontId="22" fillId="0" borderId="1" xfId="8" applyNumberFormat="1" applyFont="1" applyBorder="1" applyAlignment="1">
      <alignment horizontal="center" wrapText="1"/>
    </xf>
    <xf numFmtId="0" fontId="21" fillId="0" borderId="14" xfId="0" applyFont="1" applyFill="1" applyBorder="1" applyAlignment="1">
      <alignment horizontal="centerContinuous" vertical="center"/>
    </xf>
    <xf numFmtId="0" fontId="17" fillId="0" borderId="14" xfId="0" applyFont="1" applyFill="1" applyBorder="1" applyAlignment="1">
      <alignment horizontal="centerContinuous" vertical="center"/>
    </xf>
    <xf numFmtId="0" fontId="17" fillId="0" borderId="15" xfId="0" applyFont="1" applyFill="1" applyBorder="1" applyAlignment="1">
      <alignment horizontal="centerContinuous" vertical="center"/>
    </xf>
    <xf numFmtId="0" fontId="21" fillId="0" borderId="14" xfId="0" applyFont="1" applyFill="1" applyBorder="1" applyAlignment="1">
      <alignment horizontal="left" vertical="center" indent="1"/>
    </xf>
    <xf numFmtId="0" fontId="17" fillId="0" borderId="16" xfId="0" applyFont="1" applyFill="1" applyBorder="1" applyAlignment="1">
      <alignment horizontal="center" vertical="center"/>
    </xf>
    <xf numFmtId="0" fontId="17" fillId="0" borderId="15" xfId="0" applyFont="1" applyFill="1" applyBorder="1" applyAlignment="1">
      <alignment horizontal="center" vertical="center"/>
    </xf>
    <xf numFmtId="0" fontId="17" fillId="0" borderId="0" xfId="0" applyFont="1" applyFill="1" applyAlignment="1">
      <alignment vertical="center"/>
    </xf>
    <xf numFmtId="164" fontId="21" fillId="0" borderId="0" xfId="1" applyFont="1" applyFill="1" applyBorder="1" applyAlignment="1">
      <alignment horizontal="centerContinuous" vertical="center"/>
    </xf>
    <xf numFmtId="164" fontId="17" fillId="0" borderId="0" xfId="1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Continuous" vertical="center"/>
    </xf>
    <xf numFmtId="0" fontId="17" fillId="0" borderId="4" xfId="0" applyFont="1" applyFill="1" applyBorder="1" applyAlignment="1">
      <alignment horizontal="centerContinuous" vertical="center"/>
    </xf>
    <xf numFmtId="0" fontId="17" fillId="0" borderId="16" xfId="0" applyFont="1" applyFill="1" applyBorder="1" applyAlignment="1">
      <alignment horizontal="centerContinuous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Continuous" vertical="center"/>
    </xf>
    <xf numFmtId="0" fontId="17" fillId="0" borderId="9" xfId="0" applyFont="1" applyFill="1" applyBorder="1" applyAlignment="1">
      <alignment horizontal="center" vertical="center"/>
    </xf>
    <xf numFmtId="0" fontId="17" fillId="0" borderId="9" xfId="0" applyFont="1" applyFill="1" applyBorder="1" applyAlignment="1">
      <alignment vertical="center"/>
    </xf>
    <xf numFmtId="0" fontId="17" fillId="0" borderId="10" xfId="0" applyFont="1" applyFill="1" applyBorder="1" applyAlignment="1">
      <alignment vertical="center"/>
    </xf>
    <xf numFmtId="0" fontId="17" fillId="0" borderId="11" xfId="0" applyFont="1" applyFill="1" applyBorder="1" applyAlignment="1">
      <alignment vertical="center"/>
    </xf>
    <xf numFmtId="0" fontId="17" fillId="0" borderId="12" xfId="0" applyFont="1" applyFill="1" applyBorder="1" applyAlignment="1">
      <alignment horizontal="center" vertical="center"/>
    </xf>
    <xf numFmtId="0" fontId="17" fillId="0" borderId="11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17" fillId="0" borderId="17" xfId="0" applyFont="1" applyFill="1" applyBorder="1" applyAlignment="1">
      <alignment horizontal="center" vertical="center"/>
    </xf>
    <xf numFmtId="0" fontId="17" fillId="0" borderId="18" xfId="0" applyFont="1" applyFill="1" applyBorder="1" applyAlignment="1">
      <alignment vertical="center"/>
    </xf>
    <xf numFmtId="0" fontId="17" fillId="0" borderId="3" xfId="0" applyFont="1" applyFill="1" applyBorder="1" applyAlignment="1">
      <alignment horizontal="left" vertical="center" indent="1"/>
    </xf>
    <xf numFmtId="0" fontId="17" fillId="0" borderId="19" xfId="0" applyFont="1" applyFill="1" applyBorder="1" applyAlignment="1">
      <alignment vertical="center"/>
    </xf>
    <xf numFmtId="0" fontId="17" fillId="0" borderId="20" xfId="0" applyFont="1" applyFill="1" applyBorder="1" applyAlignment="1">
      <alignment horizontal="center" vertical="center"/>
    </xf>
    <xf numFmtId="0" fontId="17" fillId="0" borderId="23" xfId="0" applyFont="1" applyFill="1" applyBorder="1" applyAlignment="1">
      <alignment horizontal="center" vertical="center"/>
    </xf>
    <xf numFmtId="0" fontId="17" fillId="0" borderId="24" xfId="0" applyFont="1" applyFill="1" applyBorder="1" applyAlignment="1">
      <alignment vertical="center"/>
    </xf>
    <xf numFmtId="0" fontId="17" fillId="0" borderId="25" xfId="0" applyFont="1" applyFill="1" applyBorder="1" applyAlignment="1">
      <alignment vertical="center"/>
    </xf>
    <xf numFmtId="0" fontId="17" fillId="0" borderId="26" xfId="0" applyFont="1" applyFill="1" applyBorder="1" applyAlignment="1">
      <alignment vertical="center"/>
    </xf>
    <xf numFmtId="0" fontId="17" fillId="0" borderId="27" xfId="0" applyFont="1" applyFill="1" applyBorder="1" applyAlignment="1">
      <alignment horizontal="center" vertical="center"/>
    </xf>
    <xf numFmtId="17" fontId="17" fillId="0" borderId="27" xfId="0" applyNumberFormat="1" applyFont="1" applyFill="1" applyBorder="1" applyAlignment="1">
      <alignment horizontal="center" vertical="center"/>
    </xf>
    <xf numFmtId="166" fontId="17" fillId="0" borderId="27" xfId="1" applyNumberFormat="1" applyFont="1" applyFill="1" applyBorder="1" applyAlignment="1">
      <alignment vertical="center"/>
    </xf>
    <xf numFmtId="165" fontId="17" fillId="0" borderId="28" xfId="1" applyNumberFormat="1" applyFont="1" applyFill="1" applyBorder="1" applyAlignment="1">
      <alignment vertical="center"/>
    </xf>
    <xf numFmtId="10" fontId="17" fillId="0" borderId="28" xfId="11" applyNumberFormat="1" applyFont="1" applyFill="1" applyBorder="1" applyAlignment="1">
      <alignment horizontal="center" vertical="center"/>
    </xf>
    <xf numFmtId="0" fontId="17" fillId="0" borderId="0" xfId="0" quotePrefix="1" applyFont="1" applyFill="1" applyAlignment="1">
      <alignment horizontal="center" vertical="center"/>
    </xf>
    <xf numFmtId="17" fontId="17" fillId="0" borderId="0" xfId="0" applyNumberFormat="1" applyFont="1" applyFill="1" applyAlignment="1">
      <alignment horizontal="center" vertical="center"/>
    </xf>
    <xf numFmtId="164" fontId="17" fillId="0" borderId="0" xfId="1" applyFont="1" applyFill="1" applyAlignment="1">
      <alignment vertical="center"/>
    </xf>
    <xf numFmtId="0" fontId="17" fillId="0" borderId="36" xfId="0" applyFont="1" applyFill="1" applyBorder="1" applyAlignment="1">
      <alignment horizontal="left" vertical="center" indent="1"/>
    </xf>
    <xf numFmtId="0" fontId="17" fillId="0" borderId="37" xfId="0" applyFont="1" applyFill="1" applyBorder="1" applyAlignment="1">
      <alignment vertical="center"/>
    </xf>
    <xf numFmtId="0" fontId="17" fillId="0" borderId="37" xfId="0" applyFont="1" applyFill="1" applyBorder="1" applyAlignment="1">
      <alignment horizontal="center" vertical="center"/>
    </xf>
    <xf numFmtId="0" fontId="17" fillId="0" borderId="37" xfId="0" quotePrefix="1" applyFont="1" applyFill="1" applyBorder="1" applyAlignment="1">
      <alignment horizontal="center" vertical="center"/>
    </xf>
    <xf numFmtId="17" fontId="17" fillId="0" borderId="37" xfId="0" applyNumberFormat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vertical="center"/>
    </xf>
    <xf numFmtId="164" fontId="17" fillId="0" borderId="38" xfId="1" applyFont="1" applyFill="1" applyBorder="1" applyAlignment="1">
      <alignment vertical="center"/>
    </xf>
    <xf numFmtId="0" fontId="17" fillId="0" borderId="39" xfId="0" applyFont="1" applyFill="1" applyBorder="1" applyAlignment="1">
      <alignment horizontal="left" vertical="center" indent="1"/>
    </xf>
    <xf numFmtId="0" fontId="17" fillId="0" borderId="25" xfId="0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vertical="center"/>
    </xf>
    <xf numFmtId="0" fontId="17" fillId="0" borderId="42" xfId="0" applyFont="1" applyFill="1" applyBorder="1" applyAlignment="1">
      <alignment horizontal="left" vertical="center" indent="1"/>
    </xf>
    <xf numFmtId="0" fontId="17" fillId="0" borderId="29" xfId="0" applyFont="1" applyFill="1" applyBorder="1" applyAlignment="1">
      <alignment vertical="center"/>
    </xf>
    <xf numFmtId="0" fontId="17" fillId="0" borderId="29" xfId="0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vertical="center"/>
    </xf>
    <xf numFmtId="164" fontId="17" fillId="0" borderId="41" xfId="1" applyFont="1" applyFill="1" applyBorder="1" applyAlignment="1">
      <alignment vertical="center"/>
    </xf>
    <xf numFmtId="0" fontId="21" fillId="0" borderId="16" xfId="0" applyFont="1" applyFill="1" applyBorder="1" applyAlignment="1">
      <alignment vertical="center"/>
    </xf>
    <xf numFmtId="0" fontId="21" fillId="0" borderId="16" xfId="0" applyFont="1" applyFill="1" applyBorder="1" applyAlignment="1">
      <alignment horizontal="center" vertical="center"/>
    </xf>
    <xf numFmtId="0" fontId="21" fillId="0" borderId="15" xfId="0" applyFont="1" applyFill="1" applyBorder="1" applyAlignment="1">
      <alignment vertical="center"/>
    </xf>
    <xf numFmtId="0" fontId="17" fillId="0" borderId="0" xfId="0" applyFont="1" applyFill="1"/>
    <xf numFmtId="0" fontId="17" fillId="0" borderId="0" xfId="0" applyFont="1" applyFill="1" applyAlignment="1">
      <alignment horizontal="center"/>
    </xf>
    <xf numFmtId="0" fontId="21" fillId="0" borderId="2" xfId="0" applyFont="1" applyFill="1" applyBorder="1" applyAlignment="1">
      <alignment horizontal="left" indent="1"/>
    </xf>
    <xf numFmtId="0" fontId="17" fillId="0" borderId="3" xfId="0" applyFont="1" applyFill="1" applyBorder="1"/>
    <xf numFmtId="0" fontId="17" fillId="0" borderId="3" xfId="0" applyFont="1" applyFill="1" applyBorder="1" applyAlignment="1">
      <alignment horizontal="center"/>
    </xf>
    <xf numFmtId="0" fontId="17" fillId="0" borderId="4" xfId="0" applyFont="1" applyFill="1" applyBorder="1"/>
    <xf numFmtId="0" fontId="17" fillId="0" borderId="6" xfId="0" applyFont="1" applyFill="1" applyBorder="1"/>
    <xf numFmtId="0" fontId="17" fillId="0" borderId="0" xfId="0" applyFont="1" applyFill="1" applyBorder="1"/>
    <xf numFmtId="0" fontId="17" fillId="0" borderId="0" xfId="0" applyFont="1" applyFill="1" applyBorder="1" applyAlignment="1">
      <alignment horizontal="center"/>
    </xf>
    <xf numFmtId="164" fontId="17" fillId="0" borderId="0" xfId="1" applyFont="1" applyFill="1" applyBorder="1" applyAlignment="1">
      <alignment vertical="center"/>
    </xf>
    <xf numFmtId="0" fontId="17" fillId="0" borderId="7" xfId="0" applyFont="1" applyFill="1" applyBorder="1"/>
    <xf numFmtId="0" fontId="17" fillId="0" borderId="9" xfId="0" applyFont="1" applyFill="1" applyBorder="1"/>
    <xf numFmtId="0" fontId="17" fillId="0" borderId="10" xfId="0" applyFont="1" applyFill="1" applyBorder="1"/>
    <xf numFmtId="0" fontId="17" fillId="0" borderId="10" xfId="0" applyFont="1" applyFill="1" applyBorder="1" applyAlignment="1">
      <alignment horizontal="center"/>
    </xf>
    <xf numFmtId="164" fontId="17" fillId="0" borderId="10" xfId="1" applyFont="1" applyFill="1" applyBorder="1" applyAlignment="1">
      <alignment vertical="center"/>
    </xf>
    <xf numFmtId="0" fontId="17" fillId="0" borderId="11" xfId="0" applyFont="1" applyFill="1" applyBorder="1"/>
    <xf numFmtId="0" fontId="8" fillId="0" borderId="0" xfId="8" applyFont="1" applyBorder="1" applyAlignment="1">
      <alignment horizontal="center" vertical="center"/>
    </xf>
    <xf numFmtId="0" fontId="16" fillId="4" borderId="0" xfId="0" applyFont="1" applyFill="1" applyAlignment="1">
      <alignment horizontal="center"/>
    </xf>
    <xf numFmtId="166" fontId="16" fillId="4" borderId="0" xfId="1" applyNumberFormat="1" applyFont="1" applyFill="1" applyAlignment="1">
      <alignment horizontal="center"/>
    </xf>
    <xf numFmtId="0" fontId="16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10" fontId="12" fillId="0" borderId="0" xfId="11" applyNumberFormat="1" applyFont="1" applyAlignment="1">
      <alignment horizontal="center"/>
    </xf>
    <xf numFmtId="0" fontId="16" fillId="4" borderId="0" xfId="0" applyFont="1" applyFill="1" applyAlignment="1">
      <alignment horizontal="centerContinuous"/>
    </xf>
    <xf numFmtId="4" fontId="17" fillId="0" borderId="27" xfId="1" applyNumberFormat="1" applyFont="1" applyFill="1" applyBorder="1" applyAlignment="1">
      <alignment horizontal="center" vertical="center"/>
    </xf>
    <xf numFmtId="4" fontId="17" fillId="0" borderId="28" xfId="1" applyNumberFormat="1" applyFont="1" applyFill="1" applyBorder="1" applyAlignment="1">
      <alignment horizontal="center" vertical="center"/>
    </xf>
    <xf numFmtId="4" fontId="17" fillId="0" borderId="23" xfId="1" applyNumberFormat="1" applyFont="1" applyFill="1" applyBorder="1" applyAlignment="1">
      <alignment horizontal="center" vertical="center"/>
    </xf>
    <xf numFmtId="0" fontId="17" fillId="0" borderId="0" xfId="0" applyFont="1" applyAlignment="1">
      <alignment horizontal="center"/>
    </xf>
    <xf numFmtId="164" fontId="17" fillId="0" borderId="0" xfId="1" applyFont="1" applyFill="1" applyAlignment="1">
      <alignment horizontal="center" vertical="center"/>
    </xf>
    <xf numFmtId="164" fontId="17" fillId="0" borderId="36" xfId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horizontal="center" vertical="center"/>
    </xf>
    <xf numFmtId="164" fontId="17" fillId="0" borderId="38" xfId="1" applyFont="1" applyFill="1" applyBorder="1" applyAlignment="1">
      <alignment horizontal="center" vertical="center"/>
    </xf>
    <xf numFmtId="164" fontId="17" fillId="0" borderId="39" xfId="1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horizontal="center" vertical="center"/>
    </xf>
    <xf numFmtId="10" fontId="17" fillId="0" borderId="25" xfId="11" applyNumberFormat="1" applyFont="1" applyFill="1" applyBorder="1" applyAlignment="1">
      <alignment horizontal="center" vertical="center"/>
    </xf>
    <xf numFmtId="164" fontId="17" fillId="0" borderId="40" xfId="1" applyFont="1" applyFill="1" applyBorder="1" applyAlignment="1">
      <alignment horizontal="center" vertical="center"/>
    </xf>
    <xf numFmtId="164" fontId="17" fillId="0" borderId="42" xfId="1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horizontal="center" vertical="center"/>
    </xf>
    <xf numFmtId="10" fontId="17" fillId="0" borderId="32" xfId="0" applyNumberFormat="1" applyFont="1" applyFill="1" applyBorder="1" applyAlignment="1">
      <alignment horizontal="center" vertical="center"/>
    </xf>
    <xf numFmtId="10" fontId="17" fillId="0" borderId="29" xfId="0" applyNumberFormat="1" applyFont="1" applyFill="1" applyBorder="1" applyAlignment="1">
      <alignment horizontal="center" vertical="center"/>
    </xf>
    <xf numFmtId="164" fontId="17" fillId="5" borderId="41" xfId="1" applyFont="1" applyFill="1" applyBorder="1" applyAlignment="1">
      <alignment horizontal="center" vertical="center"/>
    </xf>
    <xf numFmtId="0" fontId="21" fillId="0" borderId="14" xfId="0" applyFont="1" applyFill="1" applyBorder="1" applyAlignment="1">
      <alignment horizontal="center" vertical="center"/>
    </xf>
    <xf numFmtId="164" fontId="21" fillId="0" borderId="15" xfId="0" applyNumberFormat="1" applyFont="1" applyFill="1" applyBorder="1" applyAlignment="1">
      <alignment horizontal="center" vertical="center"/>
    </xf>
    <xf numFmtId="0" fontId="17" fillId="0" borderId="30" xfId="0" applyFont="1" applyFill="1" applyBorder="1" applyAlignment="1">
      <alignment horizontal="center" vertical="center"/>
    </xf>
    <xf numFmtId="0" fontId="17" fillId="0" borderId="31" xfId="0" applyFont="1" applyFill="1" applyBorder="1" applyAlignment="1">
      <alignment vertical="center"/>
    </xf>
    <xf numFmtId="0" fontId="17" fillId="0" borderId="32" xfId="0" applyFont="1" applyFill="1" applyBorder="1" applyAlignment="1">
      <alignment vertical="center"/>
    </xf>
    <xf numFmtId="0" fontId="17" fillId="0" borderId="33" xfId="0" applyFont="1" applyFill="1" applyBorder="1" applyAlignment="1">
      <alignment vertical="center"/>
    </xf>
    <xf numFmtId="0" fontId="17" fillId="0" borderId="34" xfId="0" applyFont="1" applyFill="1" applyBorder="1" applyAlignment="1">
      <alignment horizontal="center" vertical="center"/>
    </xf>
    <xf numFmtId="17" fontId="17" fillId="0" borderId="34" xfId="0" applyNumberFormat="1" applyFont="1" applyFill="1" applyBorder="1" applyAlignment="1">
      <alignment horizontal="center" vertical="center"/>
    </xf>
    <xf numFmtId="166" fontId="17" fillId="0" borderId="34" xfId="1" applyNumberFormat="1" applyFont="1" applyFill="1" applyBorder="1" applyAlignment="1">
      <alignment vertical="center"/>
    </xf>
    <xf numFmtId="165" fontId="17" fillId="0" borderId="35" xfId="1" applyNumberFormat="1" applyFont="1" applyFill="1" applyBorder="1" applyAlignment="1">
      <alignment vertical="center"/>
    </xf>
    <xf numFmtId="0" fontId="20" fillId="0" borderId="2" xfId="8" applyFont="1" applyFill="1" applyBorder="1" applyAlignment="1">
      <alignment horizontal="left" indent="1"/>
    </xf>
    <xf numFmtId="165" fontId="14" fillId="0" borderId="4" xfId="8" applyNumberFormat="1" applyFont="1" applyFill="1" applyBorder="1"/>
    <xf numFmtId="0" fontId="12" fillId="0" borderId="6" xfId="0" applyFont="1" applyBorder="1"/>
    <xf numFmtId="165" fontId="14" fillId="0" borderId="7" xfId="8" applyNumberFormat="1" applyFont="1" applyFill="1" applyBorder="1"/>
    <xf numFmtId="165" fontId="14" fillId="0" borderId="11" xfId="8" applyNumberFormat="1" applyFont="1" applyFill="1" applyBorder="1"/>
    <xf numFmtId="0" fontId="20" fillId="0" borderId="16" xfId="8" applyFont="1" applyFill="1" applyBorder="1" applyAlignment="1">
      <alignment horizontal="centerContinuous" vertical="center"/>
    </xf>
    <xf numFmtId="0" fontId="20" fillId="0" borderId="16" xfId="8" applyFont="1" applyFill="1" applyBorder="1" applyAlignment="1">
      <alignment horizontal="left" vertical="center" indent="1"/>
    </xf>
    <xf numFmtId="0" fontId="24" fillId="0" borderId="0" xfId="0" applyFont="1" applyFill="1" applyAlignment="1">
      <alignment vertical="center"/>
    </xf>
    <xf numFmtId="0" fontId="0" fillId="0" borderId="0" xfId="0" applyAlignment="1">
      <alignment horizontal="center"/>
    </xf>
    <xf numFmtId="0" fontId="41" fillId="13" borderId="0" xfId="0" applyFont="1" applyFill="1" applyAlignment="1">
      <alignment horizontal="center"/>
    </xf>
    <xf numFmtId="167" fontId="17" fillId="0" borderId="0" xfId="11" applyNumberFormat="1" applyFont="1" applyFill="1" applyAlignment="1">
      <alignment horizontal="left" vertical="center"/>
    </xf>
    <xf numFmtId="167" fontId="12" fillId="0" borderId="0" xfId="11" applyNumberFormat="1" applyFont="1" applyFill="1" applyAlignment="1">
      <alignment vertical="center"/>
    </xf>
    <xf numFmtId="167" fontId="14" fillId="11" borderId="0" xfId="11" applyNumberFormat="1" applyFont="1" applyFill="1" applyAlignment="1">
      <alignment horizontal="left" vertical="center"/>
    </xf>
    <xf numFmtId="2" fontId="28" fillId="13" borderId="14" xfId="0" applyNumberFormat="1" applyFont="1" applyFill="1" applyBorder="1" applyAlignment="1">
      <alignment horizontal="centerContinuous" vertical="center"/>
    </xf>
    <xf numFmtId="2" fontId="28" fillId="13" borderId="15" xfId="0" applyNumberFormat="1" applyFont="1" applyFill="1" applyBorder="1" applyAlignment="1">
      <alignment horizontal="centerContinuous" vertical="center"/>
    </xf>
    <xf numFmtId="0" fontId="7" fillId="0" borderId="0" xfId="0" applyFont="1" applyFill="1" applyBorder="1" applyAlignment="1">
      <alignment horizontal="centerContinuous"/>
    </xf>
    <xf numFmtId="0" fontId="12" fillId="0" borderId="0" xfId="0" applyFont="1" applyAlignment="1">
      <alignment horizontal="centerContinuous"/>
    </xf>
    <xf numFmtId="0" fontId="8" fillId="0" borderId="0" xfId="0" applyFont="1" applyFill="1" applyBorder="1" applyAlignment="1">
      <alignment horizontal="centerContinuous"/>
    </xf>
    <xf numFmtId="0" fontId="6" fillId="0" borderId="0" xfId="0" applyFont="1" applyFill="1" applyBorder="1" applyAlignment="1">
      <alignment horizontal="centerContinuous"/>
    </xf>
    <xf numFmtId="4" fontId="9" fillId="9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vertical="center"/>
    </xf>
    <xf numFmtId="4" fontId="6" fillId="9" borderId="1" xfId="11" applyNumberFormat="1" applyFont="1" applyFill="1" applyBorder="1" applyAlignment="1">
      <alignment vertical="center"/>
    </xf>
    <xf numFmtId="4" fontId="14" fillId="9" borderId="1" xfId="11" applyNumberFormat="1" applyFont="1" applyFill="1" applyBorder="1" applyAlignment="1">
      <alignment vertical="center"/>
    </xf>
    <xf numFmtId="167" fontId="17" fillId="0" borderId="0" xfId="11" applyNumberFormat="1" applyFont="1" applyAlignment="1">
      <alignment horizontal="left" vertical="center"/>
    </xf>
    <xf numFmtId="0" fontId="24" fillId="0" borderId="0" xfId="0" applyFont="1" applyFill="1" applyAlignment="1">
      <alignment horizontal="center" vertical="center"/>
    </xf>
    <xf numFmtId="10" fontId="24" fillId="0" borderId="0" xfId="0" applyNumberFormat="1" applyFont="1" applyFill="1" applyAlignment="1">
      <alignment horizontal="center" vertical="center"/>
    </xf>
    <xf numFmtId="2" fontId="24" fillId="0" borderId="0" xfId="0" applyNumberFormat="1" applyFont="1" applyFill="1" applyAlignment="1">
      <alignment horizontal="center" vertical="center"/>
    </xf>
    <xf numFmtId="2" fontId="42" fillId="0" borderId="0" xfId="0" applyNumberFormat="1" applyFont="1" applyFill="1" applyAlignment="1">
      <alignment horizontal="center"/>
    </xf>
    <xf numFmtId="167" fontId="24" fillId="0" borderId="0" xfId="11" applyNumberFormat="1" applyFont="1" applyFill="1" applyAlignment="1">
      <alignment horizontal="center" vertical="center"/>
    </xf>
    <xf numFmtId="4" fontId="23" fillId="7" borderId="0" xfId="0" applyNumberFormat="1" applyFont="1" applyFill="1" applyAlignment="1">
      <alignment horizontal="center" vertical="center"/>
    </xf>
    <xf numFmtId="10" fontId="23" fillId="7" borderId="0" xfId="0" applyNumberFormat="1" applyFont="1" applyFill="1" applyAlignment="1">
      <alignment horizontal="center" vertical="center"/>
    </xf>
    <xf numFmtId="40" fontId="41" fillId="13" borderId="0" xfId="0" applyNumberFormat="1" applyFont="1" applyFill="1" applyAlignment="1">
      <alignment horizontal="center"/>
    </xf>
    <xf numFmtId="0" fontId="20" fillId="0" borderId="0" xfId="8" applyFont="1" applyBorder="1" applyAlignment="1">
      <alignment horizontal="center" vertical="center"/>
    </xf>
    <xf numFmtId="40" fontId="20" fillId="0" borderId="0" xfId="8" applyNumberFormat="1" applyFont="1" applyFill="1" applyBorder="1" applyAlignment="1">
      <alignment horizontal="center" vertical="center"/>
    </xf>
    <xf numFmtId="0" fontId="20" fillId="0" borderId="0" xfId="8" applyFont="1" applyFill="1" applyBorder="1" applyAlignment="1">
      <alignment horizontal="center" vertical="center"/>
    </xf>
    <xf numFmtId="0" fontId="20" fillId="0" borderId="14" xfId="8" applyFont="1" applyBorder="1" applyAlignment="1">
      <alignment horizontal="centerContinuous" vertical="center"/>
    </xf>
    <xf numFmtId="0" fontId="14" fillId="0" borderId="14" xfId="8" applyFont="1" applyBorder="1" applyAlignment="1">
      <alignment horizontal="centerContinuous" vertical="center"/>
    </xf>
    <xf numFmtId="0" fontId="14" fillId="0" borderId="15" xfId="8" applyFont="1" applyBorder="1" applyAlignment="1">
      <alignment horizontal="centerContinuous" vertical="center"/>
    </xf>
    <xf numFmtId="0" fontId="20" fillId="0" borderId="14" xfId="8" applyFont="1" applyBorder="1" applyAlignment="1">
      <alignment horizontal="left" vertical="center" indent="1"/>
    </xf>
    <xf numFmtId="164" fontId="20" fillId="0" borderId="0" xfId="4" applyFont="1" applyBorder="1" applyAlignment="1">
      <alignment horizontal="centerContinuous" vertical="center"/>
    </xf>
    <xf numFmtId="164" fontId="14" fillId="0" borderId="0" xfId="4" applyFont="1" applyBorder="1" applyAlignment="1">
      <alignment horizontal="center" vertical="center"/>
    </xf>
    <xf numFmtId="4" fontId="23" fillId="15" borderId="0" xfId="0" applyNumberFormat="1" applyFont="1" applyFill="1" applyAlignment="1">
      <alignment horizontal="center" vertical="center"/>
    </xf>
    <xf numFmtId="173" fontId="23" fillId="7" borderId="0" xfId="0" applyNumberFormat="1" applyFont="1" applyFill="1" applyAlignment="1">
      <alignment horizontal="center" vertical="center"/>
    </xf>
    <xf numFmtId="173" fontId="23" fillId="15" borderId="0" xfId="0" applyNumberFormat="1" applyFont="1" applyFill="1" applyAlignment="1">
      <alignment horizontal="center" vertical="center"/>
    </xf>
    <xf numFmtId="173" fontId="0" fillId="0" borderId="0" xfId="0" applyNumberFormat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2" fontId="0" fillId="0" borderId="0" xfId="0" applyNumberFormat="1" applyAlignment="1">
      <alignment horizontal="center"/>
    </xf>
    <xf numFmtId="2" fontId="44" fillId="0" borderId="0" xfId="0" applyNumberFormat="1" applyFont="1" applyAlignment="1">
      <alignment horizontal="center" vertical="center"/>
    </xf>
    <xf numFmtId="2" fontId="44" fillId="0" borderId="0" xfId="0" applyNumberFormat="1" applyFont="1" applyAlignment="1">
      <alignment horizontal="center"/>
    </xf>
    <xf numFmtId="0" fontId="0" fillId="0" borderId="0" xfId="0" applyAlignment="1">
      <alignment vertical="center" textRotation="90"/>
    </xf>
    <xf numFmtId="0" fontId="0" fillId="0" borderId="0" xfId="0" applyAlignment="1">
      <alignment horizontal="center" vertical="center" textRotation="90"/>
    </xf>
    <xf numFmtId="2" fontId="24" fillId="16" borderId="0" xfId="0" applyNumberFormat="1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4" fontId="24" fillId="17" borderId="1" xfId="0" applyNumberFormat="1" applyFont="1" applyFill="1" applyBorder="1" applyAlignment="1">
      <alignment horizontal="right" vertical="center"/>
    </xf>
    <xf numFmtId="0" fontId="41" fillId="13" borderId="0" xfId="0" applyFont="1" applyFill="1" applyAlignment="1">
      <alignment horizontal="center"/>
    </xf>
    <xf numFmtId="0" fontId="28" fillId="7" borderId="0" xfId="0" applyFont="1" applyFill="1" applyAlignment="1">
      <alignment horizontal="right" vertical="center"/>
    </xf>
    <xf numFmtId="0" fontId="27" fillId="7" borderId="5" xfId="0" applyFont="1" applyFill="1" applyBorder="1" applyAlignment="1">
      <alignment horizontal="center" vertical="center"/>
    </xf>
    <xf numFmtId="0" fontId="27" fillId="7" borderId="5" xfId="0" applyFont="1" applyFill="1" applyBorder="1" applyAlignment="1">
      <alignment vertical="center"/>
    </xf>
    <xf numFmtId="0" fontId="27" fillId="7" borderId="5" xfId="0" applyFont="1" applyFill="1" applyBorder="1" applyAlignment="1">
      <alignment horizontal="centerContinuous" vertical="center"/>
    </xf>
    <xf numFmtId="2" fontId="6" fillId="5" borderId="0" xfId="0" quotePrefix="1" applyNumberFormat="1" applyFont="1" applyFill="1" applyBorder="1" applyAlignment="1">
      <alignment horizontal="center" vertical="center"/>
    </xf>
    <xf numFmtId="2" fontId="6" fillId="0" borderId="0" xfId="0" quotePrefix="1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1" fontId="8" fillId="4" borderId="1" xfId="0" applyNumberFormat="1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left" vertical="center"/>
    </xf>
    <xf numFmtId="0" fontId="8" fillId="9" borderId="1" xfId="0" applyFont="1" applyFill="1" applyBorder="1" applyAlignment="1">
      <alignment horizontal="center" vertical="center"/>
    </xf>
    <xf numFmtId="0" fontId="8" fillId="9" borderId="1" xfId="0" applyFont="1" applyFill="1" applyBorder="1" applyAlignment="1">
      <alignment vertical="center"/>
    </xf>
    <xf numFmtId="0" fontId="6" fillId="9" borderId="1" xfId="0" applyFont="1" applyFill="1" applyBorder="1" applyAlignment="1">
      <alignment horizontal="center" vertical="center"/>
    </xf>
    <xf numFmtId="9" fontId="6" fillId="9" borderId="1" xfId="1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vertical="center"/>
    </xf>
    <xf numFmtId="0" fontId="8" fillId="0" borderId="1" xfId="0" applyFont="1" applyFill="1" applyBorder="1" applyAlignment="1">
      <alignment vertical="center"/>
    </xf>
    <xf numFmtId="0" fontId="20" fillId="9" borderId="1" xfId="0" applyFont="1" applyFill="1" applyBorder="1" applyAlignment="1">
      <alignment vertical="center"/>
    </xf>
    <xf numFmtId="0" fontId="14" fillId="9" borderId="1" xfId="0" applyFont="1" applyFill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9" fontId="12" fillId="0" borderId="1" xfId="0" applyNumberFormat="1" applyFont="1" applyBorder="1" applyAlignment="1">
      <alignment vertical="center"/>
    </xf>
    <xf numFmtId="2" fontId="12" fillId="0" borderId="1" xfId="0" applyNumberFormat="1" applyFont="1" applyBorder="1" applyAlignment="1">
      <alignment vertical="center"/>
    </xf>
    <xf numFmtId="0" fontId="8" fillId="4" borderId="1" xfId="0" applyFont="1" applyFill="1" applyBorder="1" applyAlignment="1">
      <alignment vertical="center"/>
    </xf>
    <xf numFmtId="168" fontId="12" fillId="0" borderId="0" xfId="0" applyNumberFormat="1" applyFont="1" applyAlignment="1">
      <alignment horizontal="centerContinuous" vertical="center"/>
    </xf>
    <xf numFmtId="171" fontId="28" fillId="8" borderId="0" xfId="11" applyNumberFormat="1" applyFont="1" applyFill="1" applyAlignment="1">
      <alignment vertical="center"/>
    </xf>
    <xf numFmtId="171" fontId="28" fillId="10" borderId="0" xfId="11" applyNumberFormat="1" applyFont="1" applyFill="1" applyAlignment="1">
      <alignment vertical="center"/>
    </xf>
    <xf numFmtId="9" fontId="24" fillId="0" borderId="1" xfId="11" applyFont="1" applyFill="1" applyBorder="1" applyAlignment="1">
      <alignment horizontal="right" vertical="center"/>
    </xf>
    <xf numFmtId="0" fontId="6" fillId="9" borderId="8" xfId="15" applyFont="1" applyFill="1" applyBorder="1" applyAlignment="1" applyProtection="1">
      <alignment vertical="center"/>
    </xf>
    <xf numFmtId="2" fontId="12" fillId="0" borderId="0" xfId="0" applyNumberFormat="1" applyFont="1" applyBorder="1"/>
    <xf numFmtId="2" fontId="12" fillId="0" borderId="0" xfId="0" applyNumberFormat="1" applyFont="1" applyFill="1" applyBorder="1"/>
    <xf numFmtId="167" fontId="12" fillId="0" borderId="0" xfId="11" applyNumberFormat="1" applyFont="1" applyFill="1" applyBorder="1"/>
    <xf numFmtId="49" fontId="8" fillId="0" borderId="0" xfId="0" applyNumberFormat="1" applyFont="1" applyFill="1" applyBorder="1" applyAlignment="1">
      <alignment horizontal="left"/>
    </xf>
    <xf numFmtId="0" fontId="37" fillId="0" borderId="0" xfId="0" applyFont="1" applyFill="1" applyBorder="1"/>
    <xf numFmtId="0" fontId="37" fillId="0" borderId="0" xfId="0" applyFont="1" applyFill="1"/>
    <xf numFmtId="49" fontId="8" fillId="0" borderId="0" xfId="0" applyNumberFormat="1" applyFont="1" applyFill="1" applyAlignment="1">
      <alignment horizontal="right"/>
    </xf>
    <xf numFmtId="49" fontId="8" fillId="0" borderId="0" xfId="0" applyNumberFormat="1" applyFont="1" applyFill="1" applyAlignment="1">
      <alignment horizontal="left"/>
    </xf>
    <xf numFmtId="4" fontId="24" fillId="0" borderId="1" xfId="0" applyNumberFormat="1" applyFont="1" applyFill="1" applyBorder="1" applyAlignment="1">
      <alignment horizontal="left" vertical="center"/>
    </xf>
    <xf numFmtId="0" fontId="19" fillId="0" borderId="0" xfId="8" applyFont="1" applyFill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2" fontId="15" fillId="0" borderId="1" xfId="0" applyNumberFormat="1" applyFont="1" applyFill="1" applyBorder="1" applyAlignment="1">
      <alignment horizontal="left"/>
    </xf>
    <xf numFmtId="4" fontId="22" fillId="5" borderId="1" xfId="0" applyNumberFormat="1" applyFont="1" applyFill="1" applyBorder="1" applyAlignment="1">
      <alignment horizontal="center" vertical="center"/>
    </xf>
    <xf numFmtId="9" fontId="26" fillId="13" borderId="3" xfId="0" applyNumberFormat="1" applyFont="1" applyFill="1" applyBorder="1"/>
    <xf numFmtId="9" fontId="26" fillId="13" borderId="4" xfId="0" applyNumberFormat="1" applyFont="1" applyFill="1" applyBorder="1"/>
    <xf numFmtId="0" fontId="16" fillId="3" borderId="53" xfId="0" applyFont="1" applyFill="1" applyBorder="1" applyAlignment="1">
      <alignment horizontal="centerContinuous" vertical="center"/>
    </xf>
    <xf numFmtId="0" fontId="16" fillId="3" borderId="54" xfId="0" applyFont="1" applyFill="1" applyBorder="1" applyAlignment="1">
      <alignment horizontal="centerContinuous" vertical="center"/>
    </xf>
    <xf numFmtId="0" fontId="16" fillId="3" borderId="55" xfId="0" applyFont="1" applyFill="1" applyBorder="1" applyAlignment="1">
      <alignment horizontal="center" vertical="center" wrapText="1"/>
    </xf>
    <xf numFmtId="10" fontId="16" fillId="3" borderId="55" xfId="11" applyNumberFormat="1" applyFont="1" applyFill="1" applyBorder="1" applyAlignment="1">
      <alignment horizontal="center" vertical="center" wrapText="1"/>
    </xf>
    <xf numFmtId="0" fontId="16" fillId="3" borderId="56" xfId="0" applyFont="1" applyFill="1" applyBorder="1" applyAlignment="1">
      <alignment horizontal="center" vertical="center" wrapText="1"/>
    </xf>
    <xf numFmtId="4" fontId="12" fillId="0" borderId="57" xfId="1" applyNumberFormat="1" applyFont="1" applyBorder="1" applyAlignment="1">
      <alignment vertical="center"/>
    </xf>
    <xf numFmtId="0" fontId="16" fillId="3" borderId="58" xfId="0" applyFont="1" applyFill="1" applyBorder="1" applyAlignment="1">
      <alignment horizontal="center" vertical="center" wrapText="1"/>
    </xf>
    <xf numFmtId="4" fontId="12" fillId="0" borderId="59" xfId="1" applyNumberFormat="1" applyFont="1" applyBorder="1" applyAlignment="1">
      <alignment vertical="center"/>
    </xf>
    <xf numFmtId="4" fontId="12" fillId="4" borderId="60" xfId="1" applyNumberFormat="1" applyFont="1" applyFill="1" applyBorder="1" applyAlignment="1">
      <alignment vertical="center"/>
    </xf>
    <xf numFmtId="4" fontId="12" fillId="4" borderId="61" xfId="1" applyNumberFormat="1" applyFont="1" applyFill="1" applyBorder="1" applyAlignment="1">
      <alignment vertical="center"/>
    </xf>
    <xf numFmtId="175" fontId="12" fillId="4" borderId="61" xfId="1" applyNumberFormat="1" applyFont="1" applyFill="1" applyBorder="1" applyAlignment="1">
      <alignment vertical="center"/>
    </xf>
    <xf numFmtId="4" fontId="12" fillId="4" borderId="60" xfId="1" applyNumberFormat="1" applyFont="1" applyFill="1" applyBorder="1" applyAlignment="1">
      <alignment horizontal="right" vertical="center"/>
    </xf>
    <xf numFmtId="170" fontId="15" fillId="0" borderId="1" xfId="8" applyNumberFormat="1" applyFont="1" applyBorder="1" applyAlignment="1">
      <alignment horizontal="center"/>
    </xf>
    <xf numFmtId="0" fontId="39" fillId="0" borderId="1" xfId="0" applyFont="1" applyBorder="1" applyAlignment="1">
      <alignment horizontal="center" vertical="center"/>
    </xf>
    <xf numFmtId="0" fontId="12" fillId="0" borderId="0" xfId="0" applyFont="1" applyAlignment="1"/>
    <xf numFmtId="0" fontId="0" fillId="0" borderId="0" xfId="0" applyAlignment="1"/>
    <xf numFmtId="0" fontId="39" fillId="14" borderId="1" xfId="0" applyFont="1" applyFill="1" applyBorder="1" applyAlignment="1">
      <alignment horizontal="center" vertical="center"/>
    </xf>
    <xf numFmtId="170" fontId="39" fillId="0" borderId="1" xfId="0" applyNumberFormat="1" applyFont="1" applyBorder="1" applyAlignment="1">
      <alignment horizontal="center" vertical="center"/>
    </xf>
    <xf numFmtId="170" fontId="39" fillId="6" borderId="1" xfId="0" applyNumberFormat="1" applyFont="1" applyFill="1" applyBorder="1" applyAlignment="1">
      <alignment horizontal="center" vertical="center"/>
    </xf>
    <xf numFmtId="0" fontId="39" fillId="0" borderId="0" xfId="0" applyFont="1" applyBorder="1" applyAlignment="1">
      <alignment horizontal="center" vertical="center"/>
    </xf>
    <xf numFmtId="170" fontId="39" fillId="0" borderId="0" xfId="0" applyNumberFormat="1" applyFont="1" applyBorder="1" applyAlignment="1">
      <alignment horizontal="center" vertical="center"/>
    </xf>
    <xf numFmtId="0" fontId="15" fillId="0" borderId="1" xfId="8" applyFont="1" applyFill="1" applyBorder="1" applyAlignment="1"/>
    <xf numFmtId="0" fontId="15" fillId="0" borderId="8" xfId="8" applyFont="1" applyFill="1" applyBorder="1" applyAlignment="1"/>
    <xf numFmtId="0" fontId="22" fillId="0" borderId="8" xfId="8" applyFont="1" applyFill="1" applyBorder="1" applyAlignment="1"/>
    <xf numFmtId="0" fontId="22" fillId="0" borderId="12" xfId="8" applyFont="1" applyFill="1" applyBorder="1" applyAlignment="1"/>
    <xf numFmtId="0" fontId="22" fillId="0" borderId="0" xfId="0" applyFont="1" applyAlignment="1"/>
    <xf numFmtId="0" fontId="17" fillId="0" borderId="2" xfId="0" applyFont="1" applyFill="1" applyBorder="1" applyAlignment="1">
      <alignment horizontal="left" vertical="center" indent="12"/>
    </xf>
    <xf numFmtId="0" fontId="17" fillId="0" borderId="5" xfId="0" applyFont="1" applyFill="1" applyBorder="1" applyAlignment="1">
      <alignment horizontal="centerContinuous" vertical="center"/>
    </xf>
    <xf numFmtId="0" fontId="17" fillId="0" borderId="2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center" vertical="center" wrapText="1"/>
    </xf>
    <xf numFmtId="0" fontId="17" fillId="0" borderId="12" xfId="0" applyFont="1" applyFill="1" applyBorder="1" applyAlignment="1">
      <alignment vertical="center"/>
    </xf>
    <xf numFmtId="0" fontId="17" fillId="0" borderId="1" xfId="0" applyFont="1" applyFill="1" applyBorder="1" applyAlignment="1">
      <alignment horizontal="center" vertical="center"/>
    </xf>
    <xf numFmtId="0" fontId="17" fillId="0" borderId="21" xfId="0" applyFont="1" applyFill="1" applyBorder="1" applyAlignment="1">
      <alignment horizontal="center" vertical="center"/>
    </xf>
    <xf numFmtId="3" fontId="17" fillId="0" borderId="21" xfId="0" applyNumberFormat="1" applyFont="1" applyFill="1" applyBorder="1" applyAlignment="1">
      <alignment horizontal="center" vertical="center"/>
    </xf>
    <xf numFmtId="17" fontId="17" fillId="0" borderId="21" xfId="1" applyNumberFormat="1" applyFont="1" applyFill="1" applyBorder="1" applyAlignment="1">
      <alignment horizontal="center" vertical="center"/>
    </xf>
    <xf numFmtId="164" fontId="17" fillId="0" borderId="21" xfId="1" applyFont="1" applyFill="1" applyBorder="1" applyAlignment="1">
      <alignment vertical="center"/>
    </xf>
    <xf numFmtId="166" fontId="17" fillId="0" borderId="21" xfId="1" applyNumberFormat="1" applyFont="1" applyFill="1" applyBorder="1" applyAlignment="1">
      <alignment vertical="center"/>
    </xf>
    <xf numFmtId="165" fontId="17" fillId="0" borderId="22" xfId="1" applyNumberFormat="1" applyFont="1" applyFill="1" applyBorder="1" applyAlignment="1">
      <alignment vertical="center"/>
    </xf>
    <xf numFmtId="3" fontId="17" fillId="0" borderId="0" xfId="0" applyNumberFormat="1" applyFont="1" applyFill="1"/>
    <xf numFmtId="0" fontId="17" fillId="0" borderId="24" xfId="0" applyFont="1" applyFill="1" applyBorder="1" applyAlignment="1">
      <alignment horizontal="center" vertical="center"/>
    </xf>
    <xf numFmtId="164" fontId="17" fillId="0" borderId="27" xfId="1" quotePrefix="1" applyFont="1" applyFill="1" applyBorder="1" applyAlignment="1">
      <alignment vertical="center"/>
    </xf>
    <xf numFmtId="0" fontId="17" fillId="0" borderId="31" xfId="0" applyFont="1" applyFill="1" applyBorder="1" applyAlignment="1">
      <alignment horizontal="center" vertical="center"/>
    </xf>
    <xf numFmtId="164" fontId="17" fillId="0" borderId="34" xfId="1" quotePrefix="1" applyFont="1" applyFill="1" applyBorder="1" applyAlignment="1">
      <alignment vertical="center"/>
    </xf>
    <xf numFmtId="0" fontId="21" fillId="0" borderId="16" xfId="0" applyFont="1" applyFill="1" applyBorder="1" applyAlignment="1">
      <alignment horizontal="left" vertical="center" indent="1"/>
    </xf>
    <xf numFmtId="0" fontId="20" fillId="0" borderId="16" xfId="8" applyFont="1" applyBorder="1" applyAlignment="1">
      <alignment horizontal="left" vertical="center" indent="1"/>
    </xf>
    <xf numFmtId="0" fontId="17" fillId="0" borderId="14" xfId="0" applyFont="1" applyFill="1" applyBorder="1" applyAlignment="1">
      <alignment horizontal="center" vertical="center"/>
    </xf>
    <xf numFmtId="0" fontId="14" fillId="0" borderId="20" xfId="8" applyFont="1" applyFill="1" applyBorder="1" applyAlignment="1">
      <alignment horizontal="center" vertical="center"/>
    </xf>
    <xf numFmtId="3" fontId="14" fillId="0" borderId="20" xfId="8" applyNumberFormat="1" applyFont="1" applyFill="1" applyBorder="1" applyAlignment="1">
      <alignment horizontal="center" vertical="center"/>
    </xf>
    <xf numFmtId="0" fontId="14" fillId="0" borderId="27" xfId="8" applyFont="1" applyFill="1" applyBorder="1" applyAlignment="1">
      <alignment horizontal="center" vertical="center"/>
    </xf>
    <xf numFmtId="40" fontId="22" fillId="3" borderId="47" xfId="0" applyNumberFormat="1" applyFont="1" applyFill="1" applyBorder="1" applyAlignment="1">
      <alignment horizontal="center" vertical="center"/>
    </xf>
    <xf numFmtId="40" fontId="22" fillId="3" borderId="51" xfId="0" applyNumberFormat="1" applyFont="1" applyFill="1" applyBorder="1" applyAlignment="1">
      <alignment horizontal="center" vertical="center"/>
    </xf>
    <xf numFmtId="40" fontId="22" fillId="3" borderId="48" xfId="0" applyNumberFormat="1" applyFont="1" applyFill="1" applyBorder="1" applyAlignment="1">
      <alignment horizontal="center" vertical="center"/>
    </xf>
    <xf numFmtId="0" fontId="8" fillId="0" borderId="2" xfId="8" applyFont="1" applyBorder="1" applyAlignment="1">
      <alignment horizontal="left" vertical="center"/>
    </xf>
    <xf numFmtId="164" fontId="6" fillId="0" borderId="5" xfId="8" applyNumberFormat="1" applyFont="1" applyBorder="1" applyAlignment="1">
      <alignment horizontal="center" vertical="center"/>
    </xf>
    <xf numFmtId="0" fontId="8" fillId="0" borderId="5" xfId="8" applyFont="1" applyBorder="1" applyAlignment="1">
      <alignment horizontal="center" vertical="center"/>
    </xf>
    <xf numFmtId="0" fontId="14" fillId="0" borderId="15" xfId="8" applyFont="1" applyBorder="1" applyAlignment="1">
      <alignment horizontal="center" vertical="center"/>
    </xf>
    <xf numFmtId="0" fontId="17" fillId="0" borderId="2" xfId="0" applyFont="1" applyFill="1" applyBorder="1" applyAlignment="1">
      <alignment horizontal="left" vertical="center" indent="10"/>
    </xf>
    <xf numFmtId="2" fontId="15" fillId="0" borderId="1" xfId="0" applyNumberFormat="1" applyFont="1" applyFill="1" applyBorder="1" applyAlignment="1">
      <alignment horizontal="center"/>
    </xf>
    <xf numFmtId="0" fontId="12" fillId="5" borderId="0" xfId="0" applyFont="1" applyFill="1" applyBorder="1" applyAlignment="1">
      <alignment horizontal="center"/>
    </xf>
    <xf numFmtId="0" fontId="28" fillId="5" borderId="0" xfId="8" applyFont="1" applyFill="1" applyBorder="1" applyAlignment="1">
      <alignment horizontal="center" vertical="center"/>
    </xf>
    <xf numFmtId="40" fontId="17" fillId="5" borderId="1" xfId="0" applyNumberFormat="1" applyFont="1" applyFill="1" applyBorder="1" applyAlignment="1">
      <alignment horizontal="center" vertical="center"/>
    </xf>
    <xf numFmtId="0" fontId="12" fillId="0" borderId="1" xfId="0" applyFont="1" applyBorder="1" applyAlignment="1">
      <alignment horizontal="center"/>
    </xf>
    <xf numFmtId="167" fontId="17" fillId="3" borderId="1" xfId="11" applyNumberFormat="1" applyFont="1" applyFill="1" applyBorder="1" applyAlignment="1">
      <alignment horizontal="center" vertical="center"/>
    </xf>
    <xf numFmtId="169" fontId="12" fillId="0" borderId="0" xfId="0" applyNumberFormat="1" applyFont="1" applyAlignment="1">
      <alignment horizontal="center"/>
    </xf>
    <xf numFmtId="0" fontId="28" fillId="13" borderId="0" xfId="0" applyFont="1" applyFill="1" applyAlignment="1">
      <alignment horizontal="centerContinuous"/>
    </xf>
    <xf numFmtId="0" fontId="27" fillId="13" borderId="1" xfId="0" applyFont="1" applyFill="1" applyBorder="1" applyAlignment="1">
      <alignment horizontal="center" vertical="center"/>
    </xf>
    <xf numFmtId="0" fontId="22" fillId="0" borderId="0" xfId="0" applyFont="1" applyAlignment="1">
      <alignment vertical="center"/>
    </xf>
    <xf numFmtId="40" fontId="10" fillId="5" borderId="0" xfId="0" applyNumberFormat="1" applyFont="1" applyFill="1" applyBorder="1" applyAlignment="1">
      <alignment vertical="center"/>
    </xf>
    <xf numFmtId="0" fontId="47" fillId="13" borderId="1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Continuous" vertical="center"/>
    </xf>
    <xf numFmtId="170" fontId="12" fillId="5" borderId="0" xfId="0" applyNumberFormat="1" applyFont="1" applyFill="1" applyAlignment="1">
      <alignment vertical="center"/>
    </xf>
    <xf numFmtId="170" fontId="17" fillId="3" borderId="1" xfId="0" applyNumberFormat="1" applyFont="1" applyFill="1" applyBorder="1" applyAlignment="1">
      <alignment horizontal="center" vertical="center"/>
    </xf>
    <xf numFmtId="3" fontId="14" fillId="0" borderId="21" xfId="8" applyNumberFormat="1" applyFont="1" applyBorder="1" applyAlignment="1">
      <alignment horizontal="center" vertical="center"/>
    </xf>
    <xf numFmtId="164" fontId="6" fillId="9" borderId="1" xfId="1" applyFont="1" applyFill="1" applyBorder="1" applyAlignment="1">
      <alignment vertical="center"/>
    </xf>
    <xf numFmtId="0" fontId="24" fillId="5" borderId="0" xfId="8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9" fontId="6" fillId="0" borderId="1" xfId="11" applyFont="1" applyFill="1" applyBorder="1" applyAlignment="1">
      <alignment horizontal="right" vertical="center" wrapText="1"/>
    </xf>
    <xf numFmtId="17" fontId="17" fillId="0" borderId="20" xfId="0" applyNumberFormat="1" applyFont="1" applyFill="1" applyBorder="1" applyAlignment="1">
      <alignment horizontal="center" vertical="center"/>
    </xf>
    <xf numFmtId="0" fontId="32" fillId="13" borderId="14" xfId="0" applyFont="1" applyFill="1" applyBorder="1" applyAlignment="1">
      <alignment horizontal="center" vertical="center"/>
    </xf>
    <xf numFmtId="0" fontId="32" fillId="13" borderId="16" xfId="0" applyFont="1" applyFill="1" applyBorder="1" applyAlignment="1">
      <alignment horizontal="center" vertical="center"/>
    </xf>
    <xf numFmtId="0" fontId="32" fillId="13" borderId="15" xfId="0" applyFont="1" applyFill="1" applyBorder="1" applyAlignment="1">
      <alignment horizontal="center" vertical="center"/>
    </xf>
    <xf numFmtId="0" fontId="32" fillId="7" borderId="0" xfId="0" applyFont="1" applyFill="1" applyBorder="1" applyAlignment="1">
      <alignment horizontal="center" vertical="center"/>
    </xf>
    <xf numFmtId="0" fontId="32" fillId="7" borderId="44" xfId="0" applyFont="1" applyFill="1" applyBorder="1" applyAlignment="1">
      <alignment horizontal="center" vertical="center"/>
    </xf>
    <xf numFmtId="0" fontId="27" fillId="7" borderId="0" xfId="0" applyFont="1" applyFill="1" applyBorder="1" applyAlignment="1">
      <alignment horizontal="center" vertical="center"/>
    </xf>
    <xf numFmtId="0" fontId="27" fillId="7" borderId="44" xfId="0" applyFont="1" applyFill="1" applyBorder="1" applyAlignment="1">
      <alignment horizontal="center" vertical="center"/>
    </xf>
    <xf numFmtId="0" fontId="33" fillId="8" borderId="0" xfId="0" applyFont="1" applyFill="1" applyAlignment="1">
      <alignment horizontal="center" vertical="center"/>
    </xf>
    <xf numFmtId="0" fontId="28" fillId="7" borderId="14" xfId="0" applyFont="1" applyFill="1" applyBorder="1" applyAlignment="1">
      <alignment horizontal="right" vertical="center"/>
    </xf>
    <xf numFmtId="0" fontId="28" fillId="7" borderId="16" xfId="0" applyFont="1" applyFill="1" applyBorder="1" applyAlignment="1">
      <alignment horizontal="right" vertical="center"/>
    </xf>
    <xf numFmtId="0" fontId="28" fillId="7" borderId="15" xfId="0" applyFont="1" applyFill="1" applyBorder="1" applyAlignment="1">
      <alignment horizontal="right" vertical="center"/>
    </xf>
    <xf numFmtId="0" fontId="27" fillId="8" borderId="14" xfId="0" applyFont="1" applyFill="1" applyBorder="1" applyAlignment="1">
      <alignment horizontal="right" vertical="center"/>
    </xf>
    <xf numFmtId="0" fontId="27" fillId="8" borderId="16" xfId="0" applyFont="1" applyFill="1" applyBorder="1" applyAlignment="1">
      <alignment horizontal="right" vertical="center"/>
    </xf>
    <xf numFmtId="0" fontId="27" fillId="8" borderId="15" xfId="0" applyFont="1" applyFill="1" applyBorder="1" applyAlignment="1">
      <alignment horizontal="right" vertical="center"/>
    </xf>
    <xf numFmtId="0" fontId="28" fillId="7" borderId="0" xfId="0" applyFont="1" applyFill="1" applyAlignment="1">
      <alignment horizontal="right"/>
    </xf>
    <xf numFmtId="0" fontId="5" fillId="0" borderId="0" xfId="0" applyFont="1" applyFill="1" applyAlignment="1">
      <alignment horizontal="center"/>
    </xf>
    <xf numFmtId="4" fontId="27" fillId="8" borderId="14" xfId="0" applyNumberFormat="1" applyFont="1" applyFill="1" applyBorder="1" applyAlignment="1">
      <alignment horizontal="right" vertical="center"/>
    </xf>
    <xf numFmtId="4" fontId="27" fillId="8" borderId="16" xfId="0" applyNumberFormat="1" applyFont="1" applyFill="1" applyBorder="1" applyAlignment="1">
      <alignment horizontal="right" vertical="center"/>
    </xf>
    <xf numFmtId="0" fontId="0" fillId="0" borderId="0" xfId="0" applyAlignment="1">
      <alignment horizontal="center" vertical="center" textRotation="90"/>
    </xf>
    <xf numFmtId="0" fontId="41" fillId="13" borderId="0" xfId="0" applyFont="1" applyFill="1" applyAlignment="1">
      <alignment horizontal="center"/>
    </xf>
    <xf numFmtId="0" fontId="28" fillId="7" borderId="6" xfId="0" applyFont="1" applyFill="1" applyBorder="1" applyAlignment="1">
      <alignment horizontal="center" vertical="center"/>
    </xf>
    <xf numFmtId="0" fontId="28" fillId="7" borderId="7" xfId="0" applyFont="1" applyFill="1" applyBorder="1" applyAlignment="1">
      <alignment horizontal="center" vertical="center"/>
    </xf>
    <xf numFmtId="0" fontId="27" fillId="8" borderId="43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2" fontId="28" fillId="7" borderId="12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0" fontId="4" fillId="12" borderId="0" xfId="0" applyFont="1" applyFill="1" applyBorder="1" applyAlignment="1">
      <alignment horizontal="center" vertical="center"/>
    </xf>
    <xf numFmtId="4" fontId="7" fillId="2" borderId="14" xfId="0" applyNumberFormat="1" applyFont="1" applyFill="1" applyBorder="1" applyAlignment="1">
      <alignment horizontal="center" vertical="center"/>
    </xf>
    <xf numFmtId="4" fontId="7" fillId="2" borderId="16" xfId="0" applyNumberFormat="1" applyFont="1" applyFill="1" applyBorder="1" applyAlignment="1">
      <alignment horizontal="center" vertical="center"/>
    </xf>
    <xf numFmtId="4" fontId="7" fillId="2" borderId="15" xfId="0" applyNumberFormat="1" applyFont="1" applyFill="1" applyBorder="1" applyAlignment="1">
      <alignment horizontal="center" vertical="center"/>
    </xf>
    <xf numFmtId="0" fontId="34" fillId="7" borderId="0" xfId="8" applyFont="1" applyFill="1" applyBorder="1" applyAlignment="1">
      <alignment horizontal="center" vertical="center"/>
    </xf>
    <xf numFmtId="0" fontId="34" fillId="7" borderId="44" xfId="8" applyFont="1" applyFill="1" applyBorder="1" applyAlignment="1">
      <alignment horizontal="center" vertical="center"/>
    </xf>
    <xf numFmtId="0" fontId="27" fillId="7" borderId="0" xfId="8" applyFont="1" applyFill="1" applyBorder="1" applyAlignment="1">
      <alignment horizontal="center" vertical="center"/>
    </xf>
    <xf numFmtId="0" fontId="27" fillId="7" borderId="44" xfId="8" applyFont="1" applyFill="1" applyBorder="1" applyAlignment="1">
      <alignment horizontal="center" vertical="center"/>
    </xf>
    <xf numFmtId="0" fontId="5" fillId="0" borderId="0" xfId="8" applyFont="1" applyFill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27" fillId="13" borderId="5" xfId="8" applyFont="1" applyFill="1" applyBorder="1" applyAlignment="1">
      <alignment horizontal="center" vertical="center"/>
    </xf>
    <xf numFmtId="0" fontId="27" fillId="13" borderId="12" xfId="8" applyFont="1" applyFill="1" applyBorder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0" fontId="39" fillId="14" borderId="1" xfId="0" applyFont="1" applyFill="1" applyBorder="1" applyAlignment="1">
      <alignment horizontal="center" vertical="center"/>
    </xf>
  </cellXfs>
  <cellStyles count="25">
    <cellStyle name="Comma" xfId="1" builtinId="3"/>
    <cellStyle name="Comma 10" xfId="2"/>
    <cellStyle name="Comma 11" xfId="3"/>
    <cellStyle name="Comma 2" xfId="4"/>
    <cellStyle name="Comma 2 2" xfId="17"/>
    <cellStyle name="Comma 23" xfId="5"/>
    <cellStyle name="Comma 3" xfId="18"/>
    <cellStyle name="Comma 3 2" xfId="19"/>
    <cellStyle name="Comma 5" xfId="6"/>
    <cellStyle name="Comma 8" xfId="7"/>
    <cellStyle name="Currency 2" xfId="20"/>
    <cellStyle name="Currency 2 2" xfId="21"/>
    <cellStyle name="Normal" xfId="0" builtinId="0"/>
    <cellStyle name="Normal 2" xfId="15"/>
    <cellStyle name="Normal 2 2" xfId="8"/>
    <cellStyle name="Normal 7" xfId="9"/>
    <cellStyle name="Normal 8" xfId="10"/>
    <cellStyle name="Percent" xfId="11" builtinId="5"/>
    <cellStyle name="Percent 10" xfId="12"/>
    <cellStyle name="Percent 11" xfId="13"/>
    <cellStyle name="Percent 2" xfId="14"/>
    <cellStyle name="Percent 2 2" xfId="22"/>
    <cellStyle name="Percent 3" xfId="16"/>
    <cellStyle name="Percent 4" xfId="23"/>
    <cellStyle name="Percent 4 2" xfId="24"/>
  </cellStyles>
  <dxfs count="1113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529166</xdr:colOff>
      <xdr:row>30</xdr:row>
      <xdr:rowOff>126999</xdr:rowOff>
    </xdr:from>
    <xdr:to>
      <xdr:col>9</xdr:col>
      <xdr:colOff>149543</xdr:colOff>
      <xdr:row>41</xdr:row>
      <xdr:rowOff>2756</xdr:rowOff>
    </xdr:to>
    <xdr:pic>
      <xdr:nvPicPr>
        <xdr:cNvPr id="2" name="Picture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duotone>
            <a:prstClr val="black"/>
            <a:srgbClr val="D9C3A5">
              <a:tint val="50000"/>
              <a:satMod val="180000"/>
            </a:srgbClr>
          </a:duotone>
          <a:lum bright="-20000" contrast="4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b="28215"/>
        <a:stretch/>
      </xdr:blipFill>
      <xdr:spPr bwMode="auto">
        <a:xfrm>
          <a:off x="1142999" y="5725582"/>
          <a:ext cx="8288127" cy="25533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68" name="Trapezoid 67"/>
        <xdr:cNvSpPr/>
      </xdr:nvSpPr>
      <xdr:spPr>
        <a:xfrm rot="16200000" flipV="1">
          <a:off x="22900483" y="8565355"/>
          <a:ext cx="4191000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74" name="Freeform 73"/>
        <xdr:cNvSpPr/>
      </xdr:nvSpPr>
      <xdr:spPr>
        <a:xfrm>
          <a:off x="21164550" y="10201275"/>
          <a:ext cx="3390900" cy="876300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63" name="Trapezoid 62"/>
        <xdr:cNvSpPr/>
      </xdr:nvSpPr>
      <xdr:spPr>
        <a:xfrm rot="16200000">
          <a:off x="20768105" y="7323564"/>
          <a:ext cx="4202847" cy="3409217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64" name="TextBox 63"/>
        <xdr:cNvSpPr txBox="1"/>
      </xdr:nvSpPr>
      <xdr:spPr>
        <a:xfrm>
          <a:off x="24279224" y="8025698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5" name="TextBox 64"/>
        <xdr:cNvSpPr txBox="1"/>
      </xdr:nvSpPr>
      <xdr:spPr>
        <a:xfrm>
          <a:off x="24241125" y="7258050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66" name="TextBox 65"/>
        <xdr:cNvSpPr txBox="1"/>
      </xdr:nvSpPr>
      <xdr:spPr>
        <a:xfrm>
          <a:off x="24298275" y="10566941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67" name="TextBox 66"/>
        <xdr:cNvSpPr txBox="1"/>
      </xdr:nvSpPr>
      <xdr:spPr>
        <a:xfrm>
          <a:off x="20478749" y="8826208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70" name="TextBox 69"/>
        <xdr:cNvSpPr txBox="1"/>
      </xdr:nvSpPr>
      <xdr:spPr>
        <a:xfrm>
          <a:off x="22611936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71" name="Straight Arrow Connector 70"/>
        <xdr:cNvCxnSpPr>
          <a:stCxn id="70" idx="3"/>
        </xdr:cNvCxnSpPr>
      </xdr:nvCxnSpPr>
      <xdr:spPr>
        <a:xfrm flipV="1">
          <a:off x="23558559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72" name="Straight Arrow Connector 71"/>
        <xdr:cNvCxnSpPr/>
      </xdr:nvCxnSpPr>
      <xdr:spPr>
        <a:xfrm flipH="1" flipV="1">
          <a:off x="21459411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73" name="TextBox 72"/>
        <xdr:cNvSpPr txBox="1"/>
      </xdr:nvSpPr>
      <xdr:spPr>
        <a:xfrm>
          <a:off x="24820908" y="10143706"/>
          <a:ext cx="373672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76" name="Rectangle 75"/>
        <xdr:cNvSpPr/>
      </xdr:nvSpPr>
      <xdr:spPr>
        <a:xfrm>
          <a:off x="21171590" y="7784373"/>
          <a:ext cx="3374335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77" name="Straight Connector 76"/>
        <xdr:cNvCxnSpPr/>
      </xdr:nvCxnSpPr>
      <xdr:spPr>
        <a:xfrm>
          <a:off x="21168436" y="7979017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78" name="Straight Connector 77"/>
        <xdr:cNvCxnSpPr/>
      </xdr:nvCxnSpPr>
      <xdr:spPr>
        <a:xfrm>
          <a:off x="21160154" y="8485529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364434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82" name="Rectangle 81"/>
        <xdr:cNvSpPr/>
      </xdr:nvSpPr>
      <xdr:spPr>
        <a:xfrm>
          <a:off x="25786659" y="6924675"/>
          <a:ext cx="407091" cy="417195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339587</xdr:colOff>
      <xdr:row>45</xdr:row>
      <xdr:rowOff>238125</xdr:rowOff>
    </xdr:to>
    <xdr:sp macro="" textlink="">
      <xdr:nvSpPr>
        <xdr:cNvPr id="84" name="Rectangle 83"/>
        <xdr:cNvSpPr/>
      </xdr:nvSpPr>
      <xdr:spPr>
        <a:xfrm>
          <a:off x="25438789" y="6924675"/>
          <a:ext cx="323023" cy="4152900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94" name="Straight Connector 93"/>
        <xdr:cNvCxnSpPr/>
      </xdr:nvCxnSpPr>
      <xdr:spPr>
        <a:xfrm>
          <a:off x="21185002" y="8234115"/>
          <a:ext cx="3424541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95" name="TextBox 94"/>
        <xdr:cNvSpPr txBox="1"/>
      </xdr:nvSpPr>
      <xdr:spPr>
        <a:xfrm>
          <a:off x="24735864" y="6197600"/>
          <a:ext cx="3458135" cy="5963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97" name="Rectangle 96"/>
        <xdr:cNvSpPr/>
      </xdr:nvSpPr>
      <xdr:spPr>
        <a:xfrm>
          <a:off x="21164263" y="9367722"/>
          <a:ext cx="3372137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98" name="Straight Connector 97"/>
        <xdr:cNvCxnSpPr/>
      </xdr:nvCxnSpPr>
      <xdr:spPr>
        <a:xfrm>
          <a:off x="21155980" y="9525731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99" name="Straight Connector 98"/>
        <xdr:cNvCxnSpPr/>
      </xdr:nvCxnSpPr>
      <xdr:spPr>
        <a:xfrm>
          <a:off x="21150629" y="10029312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101" name="Straight Connector 100"/>
        <xdr:cNvCxnSpPr/>
      </xdr:nvCxnSpPr>
      <xdr:spPr>
        <a:xfrm>
          <a:off x="21172546" y="97793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102" name="Rectangle 101"/>
        <xdr:cNvSpPr/>
      </xdr:nvSpPr>
      <xdr:spPr>
        <a:xfrm>
          <a:off x="21162066" y="8603523"/>
          <a:ext cx="3383860" cy="80092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103" name="TextBox 102"/>
        <xdr:cNvSpPr txBox="1"/>
      </xdr:nvSpPr>
      <xdr:spPr>
        <a:xfrm>
          <a:off x="24307800" y="8823866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104" name="TextBox 103"/>
        <xdr:cNvSpPr txBox="1"/>
      </xdr:nvSpPr>
      <xdr:spPr>
        <a:xfrm>
          <a:off x="24279224" y="9616373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108" name="Straight Arrow Connector 107"/>
        <xdr:cNvCxnSpPr/>
      </xdr:nvCxnSpPr>
      <xdr:spPr>
        <a:xfrm flipH="1" flipV="1">
          <a:off x="21133490" y="10344151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110" name="TextBox 109"/>
        <xdr:cNvSpPr txBox="1"/>
      </xdr:nvSpPr>
      <xdr:spPr>
        <a:xfrm>
          <a:off x="22763507" y="10153231"/>
          <a:ext cx="56321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111" name="Straight Arrow Connector 110"/>
        <xdr:cNvCxnSpPr/>
      </xdr:nvCxnSpPr>
      <xdr:spPr>
        <a:xfrm flipH="1" flipV="1">
          <a:off x="24552966" y="10401301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93" name="Group 92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100" name="TextBox 99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105" name="Group 104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106" name="Group 105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119" name="Straight Connector 118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0" name="Straight Connector 119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1" name="Straight Connector 120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2" name="Straight Connector 121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3" name="Straight Connector 122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4" name="Straight Connector 123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5" name="Freeform 124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26" name="Straight Connector 125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7" name="TextBox 126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28" name="Straight Arrow Connector 127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9" name="TextBox 128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0" name="Straight Connector 129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31" name="Straight Connector 130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3" name="TextBox 132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4" name="TextBox 133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5" name="TextBox 134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6" name="TextBox 135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7" name="TextBox 136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8" name="Straight Arrow Connector 137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9" name="Freeform 138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40" name="Straight Connector 139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1" name="Straight Connector 140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2" name="Straight Connector 141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3" name="Straight Connector 142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07" name="Group 106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109" name="Straight Arrow Connector 108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2" name="Straight Connector 111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3" name="Straight Connector 112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4" name="Straight Connector 113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5" name="Straight Connector 114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16" name="TextBox 115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17" name="Straight Arrow Connector 116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8" name="Straight Connector 117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144" name="Group 143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145" name="Group 144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163" name="Straight Connector 162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4" name="Straight Connector 163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5" name="Straight Connector 164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6" name="Straight Connector 165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7" name="Straight Connector 166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8" name="Straight Connector 167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9" name="Straight Connector 168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0" name="Straight Connector 169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1" name="Straight Arrow Connector 170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146" name="Group 145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147" name="Straight Connector 146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8" name="Straight Connector 147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9" name="Straight Connector 148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0" name="Straight Connector 149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1" name="Straight Connector 150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2" name="Straight Arrow Connector 151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3" name="Straight Arrow Connector 152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54" name="TextBox 153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155" name="TextBox 154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156" name="TextBox 155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7" name="TextBox 156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8" name="TextBox 157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9" name="TextBox 158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60" name="TextBox 159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161" name="Straight Arrow Connector 160"/>
            <xdr:cNvCxnSpPr>
              <a:stCxn id="160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62" name="TextBox 161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172" name="Group 171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173" name="Freeform 172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4" name="Freeform 173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5" name="TextBox 174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69" name="Freeform 68"/>
        <xdr:cNvSpPr/>
      </xdr:nvSpPr>
      <xdr:spPr>
        <a:xfrm>
          <a:off x="21164550" y="6915150"/>
          <a:ext cx="3381375" cy="847725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96" name="Straight Arrow Connector 95"/>
        <xdr:cNvCxnSpPr/>
      </xdr:nvCxnSpPr>
      <xdr:spPr>
        <a:xfrm flipH="1">
          <a:off x="23726776" y="6648450"/>
          <a:ext cx="1095374" cy="10953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79" name="TextBox 178"/>
        <xdr:cNvSpPr txBox="1"/>
      </xdr:nvSpPr>
      <xdr:spPr>
        <a:xfrm>
          <a:off x="24345900" y="627499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80" name="Straight Arrow Connector 179"/>
        <xdr:cNvCxnSpPr/>
      </xdr:nvCxnSpPr>
      <xdr:spPr>
        <a:xfrm flipH="1" flipV="1">
          <a:off x="24532258" y="613410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81" name="Straight Arrow Connector 180"/>
        <xdr:cNvCxnSpPr/>
      </xdr:nvCxnSpPr>
      <xdr:spPr>
        <a:xfrm>
          <a:off x="24532258" y="649977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82" name="TextBox 181"/>
        <xdr:cNvSpPr txBox="1"/>
      </xdr:nvSpPr>
      <xdr:spPr>
        <a:xfrm>
          <a:off x="24393525" y="1124704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83" name="Straight Arrow Connector 182"/>
        <xdr:cNvCxnSpPr/>
      </xdr:nvCxnSpPr>
      <xdr:spPr>
        <a:xfrm flipH="1" flipV="1">
          <a:off x="24579883" y="111061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84" name="Straight Arrow Connector 183"/>
        <xdr:cNvCxnSpPr/>
      </xdr:nvCxnSpPr>
      <xdr:spPr>
        <a:xfrm>
          <a:off x="24579883" y="1147182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173934</xdr:colOff>
      <xdr:row>29</xdr:row>
      <xdr:rowOff>39342</xdr:rowOff>
    </xdr:from>
    <xdr:to>
      <xdr:col>22</xdr:col>
      <xdr:colOff>584338</xdr:colOff>
      <xdr:row>46</xdr:row>
      <xdr:rowOff>1242</xdr:rowOff>
    </xdr:to>
    <xdr:sp macro="" textlink="">
      <xdr:nvSpPr>
        <xdr:cNvPr id="185" name="Rectangle 184"/>
        <xdr:cNvSpPr/>
      </xdr:nvSpPr>
      <xdr:spPr>
        <a:xfrm>
          <a:off x="26239304" y="6947038"/>
          <a:ext cx="410404" cy="418603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23</xdr:col>
      <xdr:colOff>8282</xdr:colOff>
      <xdr:row>29</xdr:row>
      <xdr:rowOff>47625</xdr:rowOff>
    </xdr:from>
    <xdr:to>
      <xdr:col>23</xdr:col>
      <xdr:colOff>331305</xdr:colOff>
      <xdr:row>45</xdr:row>
      <xdr:rowOff>238125</xdr:rowOff>
    </xdr:to>
    <xdr:sp macro="" textlink="">
      <xdr:nvSpPr>
        <xdr:cNvPr id="186" name="Rectangle 185"/>
        <xdr:cNvSpPr/>
      </xdr:nvSpPr>
      <xdr:spPr>
        <a:xfrm>
          <a:off x="26686565" y="6955321"/>
          <a:ext cx="323023" cy="4166152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88" name="Straight Connector 187"/>
        <xdr:cNvCxnSpPr/>
      </xdr:nvCxnSpPr>
      <xdr:spPr>
        <a:xfrm>
          <a:off x="24189874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89" name="Straight Connector 188"/>
        <xdr:cNvCxnSpPr/>
      </xdr:nvCxnSpPr>
      <xdr:spPr>
        <a:xfrm>
          <a:off x="26226422" y="6950029"/>
          <a:ext cx="21166" cy="4266464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90" name="Straight Connector 189"/>
        <xdr:cNvCxnSpPr/>
      </xdr:nvCxnSpPr>
      <xdr:spPr>
        <a:xfrm>
          <a:off x="24765272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142875</xdr:rowOff>
    </xdr:from>
    <xdr:to>
      <xdr:col>22</xdr:col>
      <xdr:colOff>149087</xdr:colOff>
      <xdr:row>37</xdr:row>
      <xdr:rowOff>149087</xdr:rowOff>
    </xdr:to>
    <xdr:cxnSp macro="">
      <xdr:nvCxnSpPr>
        <xdr:cNvPr id="87" name="Straight Arrow Connector 86"/>
        <xdr:cNvCxnSpPr>
          <a:endCxn id="84" idx="1"/>
        </xdr:cNvCxnSpPr>
      </xdr:nvCxnSpPr>
      <xdr:spPr>
        <a:xfrm flipH="1" flipV="1">
          <a:off x="25469021" y="9038397"/>
          <a:ext cx="745436" cy="6212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85" name="TextBox 84"/>
        <xdr:cNvSpPr txBox="1"/>
      </xdr:nvSpPr>
      <xdr:spPr>
        <a:xfrm>
          <a:off x="25389926" y="8772106"/>
          <a:ext cx="94496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91" name="Straight Connector 190"/>
        <xdr:cNvCxnSpPr/>
      </xdr:nvCxnSpPr>
      <xdr:spPr>
        <a:xfrm>
          <a:off x="26137543" y="6943338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242922</xdr:colOff>
      <xdr:row>29</xdr:row>
      <xdr:rowOff>26723</xdr:rowOff>
    </xdr:from>
    <xdr:to>
      <xdr:col>22</xdr:col>
      <xdr:colOff>264088</xdr:colOff>
      <xdr:row>46</xdr:row>
      <xdr:rowOff>69057</xdr:rowOff>
    </xdr:to>
    <xdr:cxnSp macro="">
      <xdr:nvCxnSpPr>
        <xdr:cNvPr id="192" name="Straight Connector 191"/>
        <xdr:cNvCxnSpPr/>
      </xdr:nvCxnSpPr>
      <xdr:spPr>
        <a:xfrm>
          <a:off x="26290134" y="6936011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236746</xdr:rowOff>
    </xdr:to>
    <xdr:grpSp>
      <xdr:nvGrpSpPr>
        <xdr:cNvPr id="201" name="Group 200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202" name="Right Triangle 201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3" name="Right Triangle 202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4" name="Right Triangle 203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5" name="Right Triangle 204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206" name="Straight Connector 205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07" name="TextBox 206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208" name="TextBox 207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183174</xdr:colOff>
      <xdr:row>29</xdr:row>
      <xdr:rowOff>47625</xdr:rowOff>
    </xdr:from>
    <xdr:to>
      <xdr:col>23</xdr:col>
      <xdr:colOff>169252</xdr:colOff>
      <xdr:row>46</xdr:row>
      <xdr:rowOff>9525</xdr:rowOff>
    </xdr:to>
    <xdr:sp macro="" textlink="">
      <xdr:nvSpPr>
        <xdr:cNvPr id="127" name="Rectangle 126"/>
        <xdr:cNvSpPr/>
      </xdr:nvSpPr>
      <xdr:spPr>
        <a:xfrm>
          <a:off x="24552520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175846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16" name="Rectangle 15"/>
        <xdr:cNvSpPr/>
      </xdr:nvSpPr>
      <xdr:spPr>
        <a:xfrm>
          <a:off x="23937058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153865</xdr:colOff>
      <xdr:row>45</xdr:row>
      <xdr:rowOff>219075</xdr:rowOff>
    </xdr:to>
    <xdr:sp macro="" textlink="">
      <xdr:nvSpPr>
        <xdr:cNvPr id="17" name="Rectangle 16"/>
        <xdr:cNvSpPr/>
      </xdr:nvSpPr>
      <xdr:spPr>
        <a:xfrm>
          <a:off x="23777776" y="6422048"/>
          <a:ext cx="137301" cy="3688373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344580</xdr:colOff>
      <xdr:row>62</xdr:row>
      <xdr:rowOff>187139</xdr:rowOff>
    </xdr:from>
    <xdr:to>
      <xdr:col>19</xdr:col>
      <xdr:colOff>932890</xdr:colOff>
      <xdr:row>67</xdr:row>
      <xdr:rowOff>210424</xdr:rowOff>
    </xdr:to>
    <xdr:grpSp>
      <xdr:nvGrpSpPr>
        <xdr:cNvPr id="95" name="Group 94"/>
        <xdr:cNvGrpSpPr/>
      </xdr:nvGrpSpPr>
      <xdr:grpSpPr>
        <a:xfrm>
          <a:off x="18145747" y="13966639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500639</xdr:colOff>
      <xdr:row>29</xdr:row>
      <xdr:rowOff>34050</xdr:rowOff>
    </xdr:from>
    <xdr:to>
      <xdr:col>21</xdr:col>
      <xdr:colOff>521805</xdr:colOff>
      <xdr:row>46</xdr:row>
      <xdr:rowOff>76384</xdr:rowOff>
    </xdr:to>
    <xdr:cxnSp macro="">
      <xdr:nvCxnSpPr>
        <xdr:cNvPr id="110" name="Straight Connector 109"/>
        <xdr:cNvCxnSpPr/>
      </xdr:nvCxnSpPr>
      <xdr:spPr>
        <a:xfrm>
          <a:off x="24246464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11" name="Straight Connector 110"/>
        <xdr:cNvCxnSpPr/>
      </xdr:nvCxnSpPr>
      <xdr:spPr>
        <a:xfrm>
          <a:off x="24516477" y="6395508"/>
          <a:ext cx="21166" cy="3766609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133350</xdr:rowOff>
    </xdr:from>
    <xdr:to>
      <xdr:col>22</xdr:col>
      <xdr:colOff>149088</xdr:colOff>
      <xdr:row>37</xdr:row>
      <xdr:rowOff>149088</xdr:rowOff>
    </xdr:to>
    <xdr:cxnSp macro="">
      <xdr:nvCxnSpPr>
        <xdr:cNvPr id="113" name="Straight Arrow Connector 112"/>
        <xdr:cNvCxnSpPr>
          <a:endCxn id="17" idx="1"/>
        </xdr:cNvCxnSpPr>
      </xdr:nvCxnSpPr>
      <xdr:spPr>
        <a:xfrm flipH="1" flipV="1">
          <a:off x="23777776" y="8266235"/>
          <a:ext cx="740658" cy="1573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15" name="Straight Connector 114"/>
        <xdr:cNvCxnSpPr/>
      </xdr:nvCxnSpPr>
      <xdr:spPr>
        <a:xfrm>
          <a:off x="24445756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7" name="Group 116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8" name="Right Triangle 117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1" name="Right Triangle 120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2" name="Straight Connector 121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3" name="TextBox 122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4" name="TextBox 123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  <xdr:twoCellAnchor>
    <xdr:from>
      <xdr:col>21</xdr:col>
      <xdr:colOff>332120</xdr:colOff>
      <xdr:row>29</xdr:row>
      <xdr:rowOff>26723</xdr:rowOff>
    </xdr:from>
    <xdr:to>
      <xdr:col>21</xdr:col>
      <xdr:colOff>353286</xdr:colOff>
      <xdr:row>46</xdr:row>
      <xdr:rowOff>69057</xdr:rowOff>
    </xdr:to>
    <xdr:cxnSp macro="">
      <xdr:nvCxnSpPr>
        <xdr:cNvPr id="126" name="Straight Connector 125"/>
        <xdr:cNvCxnSpPr/>
      </xdr:nvCxnSpPr>
      <xdr:spPr>
        <a:xfrm>
          <a:off x="24093332" y="6401146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244197</xdr:colOff>
      <xdr:row>29</xdr:row>
      <xdr:rowOff>41377</xdr:rowOff>
    </xdr:from>
    <xdr:to>
      <xdr:col>22</xdr:col>
      <xdr:colOff>265363</xdr:colOff>
      <xdr:row>46</xdr:row>
      <xdr:rowOff>83711</xdr:rowOff>
    </xdr:to>
    <xdr:cxnSp macro="">
      <xdr:nvCxnSpPr>
        <xdr:cNvPr id="128" name="Straight Connector 127"/>
        <xdr:cNvCxnSpPr/>
      </xdr:nvCxnSpPr>
      <xdr:spPr>
        <a:xfrm>
          <a:off x="2461354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412717</xdr:colOff>
      <xdr:row>29</xdr:row>
      <xdr:rowOff>41377</xdr:rowOff>
    </xdr:from>
    <xdr:to>
      <xdr:col>22</xdr:col>
      <xdr:colOff>433883</xdr:colOff>
      <xdr:row>46</xdr:row>
      <xdr:rowOff>83711</xdr:rowOff>
    </xdr:to>
    <xdr:cxnSp macro="">
      <xdr:nvCxnSpPr>
        <xdr:cNvPr id="129" name="Straight Connector 128"/>
        <xdr:cNvCxnSpPr/>
      </xdr:nvCxnSpPr>
      <xdr:spPr>
        <a:xfrm>
          <a:off x="2478206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566582</xdr:colOff>
      <xdr:row>29</xdr:row>
      <xdr:rowOff>34050</xdr:rowOff>
    </xdr:from>
    <xdr:to>
      <xdr:col>22</xdr:col>
      <xdr:colOff>587748</xdr:colOff>
      <xdr:row>46</xdr:row>
      <xdr:rowOff>76384</xdr:rowOff>
    </xdr:to>
    <xdr:cxnSp macro="">
      <xdr:nvCxnSpPr>
        <xdr:cNvPr id="130" name="Straight Connector 129"/>
        <xdr:cNvCxnSpPr/>
      </xdr:nvCxnSpPr>
      <xdr:spPr>
        <a:xfrm>
          <a:off x="24935928" y="6408473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114" name="TextBox 113"/>
        <xdr:cNvSpPr txBox="1"/>
      </xdr:nvSpPr>
      <xdr:spPr>
        <a:xfrm>
          <a:off x="23713526" y="8048206"/>
          <a:ext cx="944967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95" name="Group 94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09" name="Straight Connector 108"/>
        <xdr:cNvCxnSpPr/>
      </xdr:nvCxnSpPr>
      <xdr:spPr>
        <a:xfrm>
          <a:off x="2422405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11" name="Straight Connector 110"/>
        <xdr:cNvCxnSpPr/>
      </xdr:nvCxnSpPr>
      <xdr:spPr>
        <a:xfrm>
          <a:off x="2480393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6" name="Group 115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7" name="Right Triangle 116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8" name="Right Triangle 117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1" name="Straight Connector 120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2" name="TextBox 121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3" name="TextBox 122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4" name="Straight Arrow Connector 3"/>
        <xdr:cNvCxnSpPr/>
      </xdr:nvCxnSpPr>
      <xdr:spPr>
        <a:xfrm flipH="1">
          <a:off x="20298833" y="2942167"/>
          <a:ext cx="306917" cy="825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6" name="Straight Arrow Connector 5"/>
        <xdr:cNvCxnSpPr/>
      </xdr:nvCxnSpPr>
      <xdr:spPr>
        <a:xfrm flipH="1">
          <a:off x="22002750" y="3683000"/>
          <a:ext cx="381000" cy="8466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7" name="Straight Arrow Connector 6"/>
        <xdr:cNvCxnSpPr/>
      </xdr:nvCxnSpPr>
      <xdr:spPr>
        <a:xfrm flipH="1">
          <a:off x="21875750" y="1545166"/>
          <a:ext cx="550334" cy="295275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9" name="TextBox 8"/>
        <xdr:cNvSpPr txBox="1"/>
      </xdr:nvSpPr>
      <xdr:spPr>
        <a:xfrm>
          <a:off x="19208750" y="3831167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10" name="TextBox 9"/>
        <xdr:cNvSpPr txBox="1"/>
      </xdr:nvSpPr>
      <xdr:spPr>
        <a:xfrm>
          <a:off x="20764500" y="4582583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12" name="Straight Arrow Connector 11"/>
        <xdr:cNvCxnSpPr/>
      </xdr:nvCxnSpPr>
      <xdr:spPr>
        <a:xfrm flipV="1">
          <a:off x="24161750" y="3079750"/>
          <a:ext cx="2074333" cy="127000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13" name="TextBox 12"/>
        <xdr:cNvSpPr txBox="1"/>
      </xdr:nvSpPr>
      <xdr:spPr>
        <a:xfrm rot="19672402">
          <a:off x="24902583" y="35030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4" name="Straight Arrow Connector 13"/>
        <xdr:cNvCxnSpPr/>
      </xdr:nvCxnSpPr>
      <xdr:spPr>
        <a:xfrm flipV="1">
          <a:off x="22951109" y="3685762"/>
          <a:ext cx="778565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7" name="TextBox 16"/>
        <xdr:cNvSpPr txBox="1"/>
      </xdr:nvSpPr>
      <xdr:spPr>
        <a:xfrm>
          <a:off x="23087312" y="3447864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8" name="TextBox 17"/>
        <xdr:cNvSpPr txBox="1"/>
      </xdr:nvSpPr>
      <xdr:spPr>
        <a:xfrm>
          <a:off x="22623486" y="4234712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20" name="Straight Arrow Connector 19"/>
        <xdr:cNvCxnSpPr/>
      </xdr:nvCxnSpPr>
      <xdr:spPr>
        <a:xfrm flipH="1" flipV="1">
          <a:off x="23033935" y="4224130"/>
          <a:ext cx="920" cy="29127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22" name="Straight Arrow Connector 21"/>
        <xdr:cNvCxnSpPr/>
      </xdr:nvCxnSpPr>
      <xdr:spPr>
        <a:xfrm flipV="1">
          <a:off x="21675587" y="3205370"/>
          <a:ext cx="82826" cy="15737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25" name="TextBox 24"/>
        <xdr:cNvSpPr txBox="1"/>
      </xdr:nvSpPr>
      <xdr:spPr>
        <a:xfrm>
          <a:off x="21323116" y="314969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1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8.bin"/><Relationship Id="rId4" Type="http://schemas.openxmlformats.org/officeDocument/2006/relationships/comments" Target="../comments4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9.bin"/><Relationship Id="rId4" Type="http://schemas.openxmlformats.org/officeDocument/2006/relationships/comments" Target="../comments5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0.bin"/><Relationship Id="rId4" Type="http://schemas.openxmlformats.org/officeDocument/2006/relationships/comments" Target="../comments6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X52"/>
  <sheetViews>
    <sheetView showGridLines="0" tabSelected="1" topLeftCell="D1" zoomScale="90" zoomScaleNormal="90" workbookViewId="0">
      <selection activeCell="J7" sqref="J7"/>
    </sheetView>
  </sheetViews>
  <sheetFormatPr defaultRowHeight="14.25" customHeight="1" x14ac:dyDescent="0.2"/>
  <cols>
    <col min="1" max="1" width="17.5703125" style="5" bestFit="1" customWidth="1"/>
    <col min="2" max="2" width="11" style="5" customWidth="1"/>
    <col min="3" max="3" width="97.42578125" style="5" bestFit="1" customWidth="1"/>
    <col min="4" max="4" width="10.28515625" style="5" customWidth="1"/>
    <col min="5" max="7" width="15.5703125" style="5" customWidth="1"/>
    <col min="8" max="8" width="9.140625" style="5"/>
    <col min="9" max="12" width="22.42578125" style="5" customWidth="1"/>
    <col min="13" max="18" width="22.42578125" style="416" customWidth="1"/>
    <col min="19" max="23" width="9.140625" style="416"/>
    <col min="24" max="24" width="26.5703125" style="416" bestFit="1" customWidth="1"/>
    <col min="25" max="16384" width="9.140625" style="5"/>
  </cols>
  <sheetData>
    <row r="1" spans="1:24" s="153" customFormat="1" ht="18" x14ac:dyDescent="0.25">
      <c r="B1" s="633" t="s">
        <v>624</v>
      </c>
      <c r="C1" s="633"/>
      <c r="D1" s="633"/>
      <c r="E1" s="633"/>
      <c r="F1" s="633"/>
      <c r="G1" s="633"/>
      <c r="M1" s="521"/>
      <c r="N1" s="521"/>
      <c r="O1" s="521"/>
      <c r="P1" s="521"/>
      <c r="Q1" s="521"/>
      <c r="R1" s="521"/>
      <c r="S1" s="521"/>
      <c r="T1" s="521"/>
      <c r="U1" s="521"/>
      <c r="V1" s="521"/>
      <c r="W1" s="521"/>
      <c r="X1" s="521"/>
    </row>
    <row r="2" spans="1:24" s="153" customFormat="1" ht="18.75" customHeight="1" x14ac:dyDescent="0.25">
      <c r="B2" s="633" t="s">
        <v>506</v>
      </c>
      <c r="C2" s="633"/>
      <c r="D2" s="633"/>
      <c r="E2" s="633"/>
      <c r="F2" s="633"/>
      <c r="G2" s="633"/>
      <c r="M2" s="521"/>
      <c r="N2" s="521"/>
      <c r="O2" s="521"/>
      <c r="P2" s="521"/>
      <c r="Q2" s="521"/>
      <c r="R2" s="521"/>
      <c r="S2" s="521"/>
      <c r="T2" s="521"/>
      <c r="U2" s="521"/>
      <c r="V2" s="521"/>
      <c r="W2" s="521"/>
      <c r="X2" s="521"/>
    </row>
    <row r="3" spans="1:24" s="153" customFormat="1" ht="18" customHeight="1" x14ac:dyDescent="0.2">
      <c r="B3" s="633" t="s">
        <v>383</v>
      </c>
      <c r="C3" s="633"/>
      <c r="D3" s="633"/>
      <c r="E3" s="633"/>
      <c r="F3" s="633"/>
      <c r="G3" s="633"/>
      <c r="M3" s="521"/>
      <c r="N3" s="521"/>
      <c r="O3" s="521"/>
      <c r="P3" s="521"/>
      <c r="Q3" s="521"/>
      <c r="R3" s="521"/>
      <c r="S3" s="521"/>
      <c r="T3" s="521"/>
      <c r="U3" s="521"/>
      <c r="V3" s="521"/>
      <c r="W3" s="521"/>
      <c r="X3" s="605" t="s">
        <v>876</v>
      </c>
    </row>
    <row r="4" spans="1:24" ht="18" x14ac:dyDescent="0.2">
      <c r="B4" s="7"/>
      <c r="C4" s="8"/>
      <c r="D4" s="9"/>
      <c r="E4" s="9"/>
      <c r="I4" s="153"/>
      <c r="J4" s="301"/>
      <c r="K4" s="302"/>
      <c r="L4" s="302"/>
      <c r="M4" s="302"/>
      <c r="N4" s="606"/>
      <c r="O4" s="606"/>
      <c r="P4" s="303"/>
      <c r="Q4" s="303"/>
      <c r="R4" s="303"/>
      <c r="X4" s="605" t="s">
        <v>877</v>
      </c>
    </row>
    <row r="5" spans="1:24" ht="20.25" x14ac:dyDescent="0.2">
      <c r="B5" s="629" t="s">
        <v>279</v>
      </c>
      <c r="C5" s="629" t="s">
        <v>384</v>
      </c>
      <c r="D5" s="631" t="s">
        <v>85</v>
      </c>
      <c r="E5" s="235" t="str">
        <f>IF(VLOOKUP($J5,$N$7:$R$13,3,0)=0,"",VLOOKUP($J5,$N$7:$R$13,3,0))</f>
        <v>MS</v>
      </c>
      <c r="F5" s="235" t="str">
        <f>IF(VLOOKUP($J5,$N$7:$R$13,4,0)=0,"",VLOOKUP($J5,$N$7:$R$13,4,0))</f>
        <v/>
      </c>
      <c r="G5" s="235" t="str">
        <f>IF(VLOOKUP($J5,$N$7:$R$13,5,0)=0,"",VLOOKUP($J5,$N$7:$R$13,5,0))</f>
        <v/>
      </c>
      <c r="I5" s="613" t="s">
        <v>628</v>
      </c>
      <c r="J5" s="305" t="s">
        <v>646</v>
      </c>
      <c r="K5" s="305" t="str">
        <f>VLOOKUP(J5,N7:O13,2,0)</f>
        <v>BR163/267/262/MS</v>
      </c>
      <c r="L5" s="306"/>
      <c r="M5" s="607"/>
      <c r="N5" s="606"/>
      <c r="O5" s="606"/>
      <c r="P5" s="303"/>
      <c r="Q5" s="303"/>
      <c r="R5" s="303"/>
      <c r="X5" s="605" t="s">
        <v>878</v>
      </c>
    </row>
    <row r="6" spans="1:24" ht="21.75" customHeight="1" thickBot="1" x14ac:dyDescent="0.25">
      <c r="A6" s="5" t="s">
        <v>873</v>
      </c>
      <c r="B6" s="630"/>
      <c r="C6" s="630"/>
      <c r="D6" s="632"/>
      <c r="E6" s="230"/>
      <c r="F6" s="230"/>
      <c r="G6" s="230"/>
      <c r="I6" s="613" t="s">
        <v>541</v>
      </c>
      <c r="J6" s="307">
        <v>1</v>
      </c>
      <c r="K6" s="622">
        <v>0.96350000000000002</v>
      </c>
      <c r="L6" s="306"/>
      <c r="M6" s="607"/>
      <c r="N6" s="626" t="s">
        <v>630</v>
      </c>
      <c r="O6" s="627"/>
      <c r="P6" s="627"/>
      <c r="Q6" s="627"/>
      <c r="R6" s="628"/>
      <c r="U6" s="521" t="s">
        <v>370</v>
      </c>
      <c r="X6" s="605" t="s">
        <v>879</v>
      </c>
    </row>
    <row r="7" spans="1:24" ht="15" x14ac:dyDescent="0.2">
      <c r="B7" s="182" t="s">
        <v>331</v>
      </c>
      <c r="C7" s="183" t="s">
        <v>590</v>
      </c>
      <c r="D7" s="183"/>
      <c r="E7" s="298"/>
      <c r="F7" s="298"/>
      <c r="G7" s="298"/>
      <c r="I7" s="613" t="s">
        <v>631</v>
      </c>
      <c r="J7" s="308">
        <v>0.17</v>
      </c>
      <c r="K7" s="309"/>
      <c r="L7" s="310"/>
      <c r="M7" s="309"/>
      <c r="N7" s="311" t="s">
        <v>632</v>
      </c>
      <c r="O7" s="311" t="s">
        <v>633</v>
      </c>
      <c r="P7" s="311" t="s">
        <v>507</v>
      </c>
      <c r="Q7" s="311"/>
      <c r="R7" s="311"/>
      <c r="U7" s="521" t="s">
        <v>372</v>
      </c>
      <c r="X7" s="605" t="s">
        <v>880</v>
      </c>
    </row>
    <row r="8" spans="1:24" ht="15" x14ac:dyDescent="0.2">
      <c r="B8" s="184" t="s">
        <v>333</v>
      </c>
      <c r="C8" s="185" t="s">
        <v>559</v>
      </c>
      <c r="D8" s="186"/>
      <c r="E8" s="298"/>
      <c r="F8" s="298"/>
      <c r="G8" s="298"/>
      <c r="I8" s="614"/>
      <c r="J8" s="301"/>
      <c r="K8" s="309"/>
      <c r="L8" s="310"/>
      <c r="M8" s="313"/>
      <c r="N8" s="311" t="s">
        <v>634</v>
      </c>
      <c r="O8" s="311" t="s">
        <v>635</v>
      </c>
      <c r="P8" s="311" t="s">
        <v>510</v>
      </c>
      <c r="Q8" s="311" t="s">
        <v>508</v>
      </c>
      <c r="R8" s="311"/>
      <c r="U8" s="521" t="s">
        <v>374</v>
      </c>
      <c r="X8" s="605" t="s">
        <v>881</v>
      </c>
    </row>
    <row r="9" spans="1:24" x14ac:dyDescent="0.2">
      <c r="A9" s="5" t="s">
        <v>560</v>
      </c>
      <c r="B9" s="187" t="s">
        <v>560</v>
      </c>
      <c r="C9" s="531" t="s">
        <v>561</v>
      </c>
      <c r="D9" s="181" t="s">
        <v>24</v>
      </c>
      <c r="E9" s="298">
        <f ca="1">'Passarela PD'!$G$105</f>
        <v>1600084.6300189728</v>
      </c>
      <c r="F9" s="298" t="e">
        <f>'Passarela PD'!$J$105</f>
        <v>#N/A</v>
      </c>
      <c r="G9" s="298" t="e">
        <f>'Passarela PD'!$M$105</f>
        <v>#N/A</v>
      </c>
      <c r="H9" s="293"/>
      <c r="I9" s="616" t="s">
        <v>636</v>
      </c>
      <c r="J9" s="312" t="s">
        <v>651</v>
      </c>
      <c r="K9" s="313"/>
      <c r="L9" s="314"/>
      <c r="M9" s="315"/>
      <c r="N9" s="311" t="s">
        <v>638</v>
      </c>
      <c r="O9" s="311" t="s">
        <v>639</v>
      </c>
      <c r="P9" s="311" t="s">
        <v>640</v>
      </c>
      <c r="Q9" s="311" t="s">
        <v>509</v>
      </c>
      <c r="R9" s="311"/>
      <c r="U9" s="521" t="s">
        <v>376</v>
      </c>
      <c r="X9" s="605" t="s">
        <v>882</v>
      </c>
    </row>
    <row r="10" spans="1:24" x14ac:dyDescent="0.2">
      <c r="A10" s="5" t="s">
        <v>562</v>
      </c>
      <c r="B10" s="187" t="s">
        <v>562</v>
      </c>
      <c r="C10" s="531" t="s">
        <v>563</v>
      </c>
      <c r="D10" s="181" t="s">
        <v>20</v>
      </c>
      <c r="E10" s="298">
        <f ca="1">Marginal!$H$69</f>
        <v>1068708.1062463322</v>
      </c>
      <c r="F10" s="298">
        <f ca="1">Marginal!$K$69</f>
        <v>0</v>
      </c>
      <c r="G10" s="298">
        <f ca="1">Marginal!$N$69</f>
        <v>0</v>
      </c>
      <c r="H10" s="293"/>
      <c r="I10" s="614"/>
      <c r="J10" s="301"/>
      <c r="K10" s="313"/>
      <c r="L10" s="316"/>
      <c r="M10" s="313"/>
      <c r="N10" s="311" t="s">
        <v>641</v>
      </c>
      <c r="O10" s="311" t="s">
        <v>642</v>
      </c>
      <c r="P10" s="311" t="s">
        <v>509</v>
      </c>
      <c r="Q10" s="311" t="s">
        <v>510</v>
      </c>
      <c r="R10" s="311"/>
      <c r="U10" s="521" t="s">
        <v>379</v>
      </c>
      <c r="X10" s="605" t="s">
        <v>883</v>
      </c>
    </row>
    <row r="11" spans="1:24" x14ac:dyDescent="0.2">
      <c r="B11" s="184" t="s">
        <v>334</v>
      </c>
      <c r="C11" s="185" t="s">
        <v>564</v>
      </c>
      <c r="D11" s="186"/>
      <c r="E11" s="298"/>
      <c r="F11" s="298"/>
      <c r="G11" s="298"/>
      <c r="H11" s="293"/>
      <c r="I11" s="614"/>
      <c r="J11" s="317"/>
      <c r="K11" s="313"/>
      <c r="L11" s="314"/>
      <c r="M11" s="313"/>
      <c r="N11" s="311" t="s">
        <v>629</v>
      </c>
      <c r="O11" s="311" t="s">
        <v>643</v>
      </c>
      <c r="P11" s="311" t="s">
        <v>509</v>
      </c>
      <c r="Q11" s="311" t="s">
        <v>510</v>
      </c>
      <c r="R11" s="311"/>
      <c r="U11" s="521" t="s">
        <v>381</v>
      </c>
      <c r="X11" s="605" t="s">
        <v>884</v>
      </c>
    </row>
    <row r="12" spans="1:24" ht="15" x14ac:dyDescent="0.2">
      <c r="A12" s="5" t="s">
        <v>565</v>
      </c>
      <c r="B12" s="184" t="s">
        <v>565</v>
      </c>
      <c r="C12" s="185" t="s">
        <v>566</v>
      </c>
      <c r="D12" s="181" t="s">
        <v>20</v>
      </c>
      <c r="E12" s="298">
        <f ca="1">2*$E32</f>
        <v>5274577.5136747137</v>
      </c>
      <c r="F12" s="298" t="e">
        <f t="shared" ref="F12" ca="1" si="0">2*F$32</f>
        <v>#N/A</v>
      </c>
      <c r="G12" s="298" t="e">
        <f ca="1">2*$G32</f>
        <v>#N/A</v>
      </c>
      <c r="H12" s="293"/>
      <c r="I12" s="615"/>
      <c r="J12" s="304" t="s">
        <v>644</v>
      </c>
      <c r="K12" s="304" t="s">
        <v>645</v>
      </c>
      <c r="L12" s="301"/>
      <c r="M12" s="313"/>
      <c r="N12" s="311" t="s">
        <v>646</v>
      </c>
      <c r="O12" s="311" t="s">
        <v>647</v>
      </c>
      <c r="P12" s="311" t="s">
        <v>511</v>
      </c>
      <c r="Q12" s="311"/>
      <c r="R12" s="311"/>
      <c r="U12" s="521" t="s">
        <v>398</v>
      </c>
      <c r="X12" s="605" t="s">
        <v>885</v>
      </c>
    </row>
    <row r="13" spans="1:24" x14ac:dyDescent="0.2">
      <c r="A13" s="5" t="s">
        <v>567</v>
      </c>
      <c r="B13" s="184" t="s">
        <v>567</v>
      </c>
      <c r="C13" s="185" t="s">
        <v>4515</v>
      </c>
      <c r="D13" s="181"/>
      <c r="E13" s="298">
        <f ca="1">'Adequação de Multivia'!H69</f>
        <v>842631.14044910285</v>
      </c>
      <c r="F13" s="298" t="e">
        <f ca="1">'Adequação de Multivia'!K69</f>
        <v>#N/A</v>
      </c>
      <c r="G13" s="298" t="e">
        <f ca="1">'Adequação de Multivia'!N69</f>
        <v>#N/A</v>
      </c>
      <c r="H13" s="293"/>
      <c r="I13" s="613" t="s">
        <v>637</v>
      </c>
      <c r="J13" s="318">
        <v>1</v>
      </c>
      <c r="K13" s="318">
        <f>1-J13</f>
        <v>0</v>
      </c>
      <c r="L13" s="301"/>
      <c r="M13" s="313"/>
      <c r="N13" s="608" t="s">
        <v>648</v>
      </c>
      <c r="O13" s="311" t="s">
        <v>649</v>
      </c>
      <c r="P13" s="311" t="s">
        <v>512</v>
      </c>
      <c r="Q13" s="311"/>
      <c r="R13" s="311"/>
      <c r="U13" s="521" t="s">
        <v>399</v>
      </c>
      <c r="X13" s="605" t="s">
        <v>886</v>
      </c>
    </row>
    <row r="14" spans="1:24" x14ac:dyDescent="0.2">
      <c r="A14" s="5" t="s">
        <v>568</v>
      </c>
      <c r="B14" s="184" t="s">
        <v>568</v>
      </c>
      <c r="C14" s="185" t="s">
        <v>569</v>
      </c>
      <c r="D14" s="186"/>
      <c r="E14" s="298"/>
      <c r="F14" s="298"/>
      <c r="G14" s="298"/>
      <c r="H14" s="293"/>
      <c r="I14" s="613" t="s">
        <v>650</v>
      </c>
      <c r="J14" s="318">
        <f>6/42</f>
        <v>0.14285714285714285</v>
      </c>
      <c r="K14" s="319">
        <f>1-J14</f>
        <v>0.85714285714285721</v>
      </c>
      <c r="L14" s="301"/>
      <c r="M14" s="313"/>
      <c r="N14" s="320"/>
      <c r="O14" s="320"/>
      <c r="P14" s="320"/>
      <c r="Q14" s="320"/>
      <c r="R14" s="320"/>
      <c r="U14" s="521" t="s">
        <v>486</v>
      </c>
      <c r="X14" s="605" t="s">
        <v>887</v>
      </c>
    </row>
    <row r="15" spans="1:24" x14ac:dyDescent="0.2">
      <c r="B15" s="184" t="s">
        <v>570</v>
      </c>
      <c r="C15" s="185" t="s">
        <v>489</v>
      </c>
      <c r="D15" s="186"/>
      <c r="E15" s="298"/>
      <c r="F15" s="298"/>
      <c r="G15" s="298"/>
      <c r="H15" s="293"/>
      <c r="I15" s="613" t="s">
        <v>651</v>
      </c>
      <c r="J15" s="318">
        <v>0</v>
      </c>
      <c r="K15" s="319">
        <f>1-J15</f>
        <v>1</v>
      </c>
      <c r="L15" s="301"/>
      <c r="M15" s="313"/>
      <c r="N15" s="320"/>
      <c r="O15" s="311" t="s">
        <v>637</v>
      </c>
      <c r="P15" s="320"/>
      <c r="Q15" s="320"/>
      <c r="R15" s="320"/>
      <c r="U15" s="521" t="s">
        <v>488</v>
      </c>
      <c r="X15" s="605" t="s">
        <v>888</v>
      </c>
    </row>
    <row r="16" spans="1:24" ht="15" x14ac:dyDescent="0.2">
      <c r="A16" s="5" t="s">
        <v>571</v>
      </c>
      <c r="B16" s="187" t="s">
        <v>571</v>
      </c>
      <c r="C16" s="531" t="s">
        <v>490</v>
      </c>
      <c r="D16" s="181" t="s">
        <v>24</v>
      </c>
      <c r="E16" s="298">
        <f ca="1">'Diamante + PI-PS'!$H$58/4</f>
        <v>207142.81921584482</v>
      </c>
      <c r="F16" s="298">
        <f ca="1">'Diamante + PI-PS'!$K$58/4</f>
        <v>0</v>
      </c>
      <c r="G16" s="298">
        <f ca="1">'Diamante + PI-PS'!$N$58/4</f>
        <v>0</v>
      </c>
      <c r="H16" s="293"/>
      <c r="I16" s="153"/>
      <c r="J16" s="317"/>
      <c r="K16" s="309"/>
      <c r="L16" s="310"/>
      <c r="M16" s="303"/>
      <c r="N16" s="320"/>
      <c r="O16" s="311" t="s">
        <v>650</v>
      </c>
      <c r="P16" s="320"/>
      <c r="Q16" s="365" t="s">
        <v>543</v>
      </c>
      <c r="R16" s="320"/>
      <c r="U16" s="521" t="s">
        <v>487</v>
      </c>
      <c r="X16" s="605" t="s">
        <v>889</v>
      </c>
    </row>
    <row r="17" spans="1:24" x14ac:dyDescent="0.2">
      <c r="B17" s="184" t="s">
        <v>572</v>
      </c>
      <c r="C17" s="185" t="s">
        <v>491</v>
      </c>
      <c r="D17" s="186"/>
      <c r="E17" s="298"/>
      <c r="F17" s="298"/>
      <c r="G17" s="298"/>
      <c r="H17" s="293"/>
      <c r="I17" s="153"/>
      <c r="J17" s="317"/>
      <c r="K17" s="313"/>
      <c r="L17" s="314"/>
      <c r="M17" s="313"/>
      <c r="N17" s="320"/>
      <c r="O17" s="311" t="s">
        <v>651</v>
      </c>
      <c r="P17" s="320"/>
      <c r="Q17" s="365" t="s">
        <v>874</v>
      </c>
      <c r="R17" s="320"/>
      <c r="U17" s="521" t="s">
        <v>408</v>
      </c>
      <c r="X17" s="605" t="s">
        <v>890</v>
      </c>
    </row>
    <row r="18" spans="1:24" x14ac:dyDescent="0.2">
      <c r="A18" s="5" t="s">
        <v>573</v>
      </c>
      <c r="B18" s="187" t="s">
        <v>573</v>
      </c>
      <c r="C18" s="188" t="s">
        <v>4524</v>
      </c>
      <c r="D18" s="181" t="s">
        <v>24</v>
      </c>
      <c r="E18" s="298">
        <f ca="1">Viaduto!H62</f>
        <v>2473559.3509529969</v>
      </c>
      <c r="F18" s="298" t="e">
        <f ca="1">Viaduto!K62</f>
        <v>#N/A</v>
      </c>
      <c r="G18" s="298" t="e">
        <f ca="1">Viaduto!N62</f>
        <v>#N/A</v>
      </c>
      <c r="H18" s="293"/>
      <c r="I18" s="153"/>
      <c r="J18" s="317"/>
      <c r="K18" s="313"/>
      <c r="L18" s="314"/>
      <c r="M18" s="313"/>
      <c r="N18" s="320"/>
      <c r="O18" s="320"/>
      <c r="P18" s="320"/>
      <c r="Q18" s="365" t="s">
        <v>875</v>
      </c>
      <c r="R18" s="320"/>
      <c r="X18" s="605" t="s">
        <v>891</v>
      </c>
    </row>
    <row r="19" spans="1:24" x14ac:dyDescent="0.2">
      <c r="A19" s="5" t="s">
        <v>574</v>
      </c>
      <c r="B19" s="187" t="s">
        <v>574</v>
      </c>
      <c r="C19" s="188" t="s">
        <v>492</v>
      </c>
      <c r="D19" s="181" t="s">
        <v>24</v>
      </c>
      <c r="E19" s="298"/>
      <c r="F19" s="298"/>
      <c r="G19" s="298"/>
      <c r="H19" s="293"/>
      <c r="Q19" s="320"/>
      <c r="X19" s="605" t="s">
        <v>892</v>
      </c>
    </row>
    <row r="20" spans="1:24" ht="15" x14ac:dyDescent="0.25">
      <c r="A20" s="5" t="s">
        <v>863</v>
      </c>
      <c r="B20" s="187" t="s">
        <v>863</v>
      </c>
      <c r="C20" s="188" t="s">
        <v>864</v>
      </c>
      <c r="D20" s="181" t="s">
        <v>24</v>
      </c>
      <c r="E20" s="298">
        <f ca="1">AVERAGE(E21:E22)</f>
        <v>5353959.1192333121</v>
      </c>
      <c r="F20" s="298" t="e">
        <f ca="1">AVERAGE(F21:F22)</f>
        <v>#N/A</v>
      </c>
      <c r="G20" s="298" t="e">
        <f ca="1">AVERAGE(G21:G22)</f>
        <v>#N/A</v>
      </c>
      <c r="H20" s="293"/>
      <c r="N20" s="612" t="s">
        <v>872</v>
      </c>
      <c r="O20" s="612"/>
      <c r="P20" s="612"/>
      <c r="X20" s="605" t="s">
        <v>4533</v>
      </c>
    </row>
    <row r="21" spans="1:24" ht="15" x14ac:dyDescent="0.2">
      <c r="B21" s="187" t="s">
        <v>801</v>
      </c>
      <c r="C21" s="531" t="s">
        <v>803</v>
      </c>
      <c r="D21" s="181" t="s">
        <v>24</v>
      </c>
      <c r="E21" s="298">
        <f ca="1">'Diamante + PI-PS'!H69</f>
        <v>5314820.4293112624</v>
      </c>
      <c r="F21" s="298" t="e">
        <f ca="1">'Diamante + PI-PS'!K69</f>
        <v>#N/A</v>
      </c>
      <c r="G21" s="298" t="e">
        <f ca="1">'Diamante + PI-PS'!N69</f>
        <v>#N/A</v>
      </c>
      <c r="H21" s="293"/>
      <c r="N21" s="609"/>
      <c r="O21" s="304" t="s">
        <v>870</v>
      </c>
      <c r="P21" s="304" t="s">
        <v>871</v>
      </c>
      <c r="X21" s="605" t="s">
        <v>893</v>
      </c>
    </row>
    <row r="22" spans="1:24" x14ac:dyDescent="0.2">
      <c r="B22" s="187" t="s">
        <v>802</v>
      </c>
      <c r="C22" s="531" t="s">
        <v>804</v>
      </c>
      <c r="D22" s="181" t="s">
        <v>24</v>
      </c>
      <c r="E22" s="298">
        <f ca="1">'Diamante + PI-PD'!H69</f>
        <v>5393097.8091553627</v>
      </c>
      <c r="F22" s="298" t="e">
        <f ca="1">'Diamante + PI-PD'!K69</f>
        <v>#N/A</v>
      </c>
      <c r="G22" s="298" t="e">
        <f ca="1">'Diamante + PI-PD'!N69</f>
        <v>#N/A</v>
      </c>
      <c r="H22" s="293"/>
      <c r="N22" s="311" t="s">
        <v>632</v>
      </c>
      <c r="O22" s="610">
        <v>5.2999999999999999E-2</v>
      </c>
      <c r="P22" s="610">
        <v>0</v>
      </c>
      <c r="X22" s="605" t="s">
        <v>4482</v>
      </c>
    </row>
    <row r="23" spans="1:24" x14ac:dyDescent="0.2">
      <c r="A23" s="5" t="s">
        <v>866</v>
      </c>
      <c r="B23" s="187" t="s">
        <v>866</v>
      </c>
      <c r="C23" s="188" t="s">
        <v>867</v>
      </c>
      <c r="D23" s="181" t="s">
        <v>24</v>
      </c>
      <c r="E23" s="298">
        <f ca="1">AVERAGE(E24:E25)</f>
        <v>5120256.7601880766</v>
      </c>
      <c r="F23" s="298" t="e">
        <f ca="1">AVERAGE(F24:F25)</f>
        <v>#N/A</v>
      </c>
      <c r="G23" s="298" t="e">
        <f ca="1">AVERAGE(G24:G25)</f>
        <v>#N/A</v>
      </c>
      <c r="H23" s="293"/>
      <c r="N23" s="311" t="s">
        <v>634</v>
      </c>
      <c r="O23" s="610">
        <v>1.2999999999999999E-2</v>
      </c>
      <c r="P23" s="610">
        <v>5.2999999999999999E-2</v>
      </c>
      <c r="X23" s="605" t="s">
        <v>894</v>
      </c>
    </row>
    <row r="24" spans="1:24" x14ac:dyDescent="0.2">
      <c r="B24" s="187" t="s">
        <v>833</v>
      </c>
      <c r="C24" s="531" t="s">
        <v>835</v>
      </c>
      <c r="D24" s="197" t="s">
        <v>24</v>
      </c>
      <c r="E24" s="298">
        <f ca="1">'Trombeta + PI-PS'!H69</f>
        <v>5039970.2779184468</v>
      </c>
      <c r="F24" s="298" t="e">
        <f ca="1">'Trombeta + PI-PS'!K69</f>
        <v>#N/A</v>
      </c>
      <c r="G24" s="298" t="e">
        <f ca="1">'Trombeta + PI-PS'!N69</f>
        <v>#N/A</v>
      </c>
      <c r="H24" s="293"/>
      <c r="N24" s="311" t="s">
        <v>638</v>
      </c>
      <c r="O24" s="610">
        <v>2.1000000000000001E-2</v>
      </c>
      <c r="P24" s="610">
        <v>9.2999999999999999E-2</v>
      </c>
      <c r="X24" s="605" t="s">
        <v>895</v>
      </c>
    </row>
    <row r="25" spans="1:24" x14ac:dyDescent="0.2">
      <c r="B25" s="187" t="s">
        <v>834</v>
      </c>
      <c r="C25" s="531" t="s">
        <v>836</v>
      </c>
      <c r="D25" s="197" t="s">
        <v>24</v>
      </c>
      <c r="E25" s="298">
        <f ca="1">'Trombeta + PI-PD'!H69</f>
        <v>5200543.2424577065</v>
      </c>
      <c r="F25" s="298" t="e">
        <f ca="1">'Trombeta + PI-PD'!K69</f>
        <v>#N/A</v>
      </c>
      <c r="G25" s="298" t="e">
        <f ca="1">'Trombeta + PI-PD'!N69</f>
        <v>#N/A</v>
      </c>
      <c r="H25" s="293"/>
      <c r="N25" s="311" t="s">
        <v>641</v>
      </c>
      <c r="O25" s="610">
        <v>3.4000000000000002E-2</v>
      </c>
      <c r="P25" s="610">
        <v>7.5999999999999998E-2</v>
      </c>
      <c r="X25" s="605" t="s">
        <v>896</v>
      </c>
    </row>
    <row r="26" spans="1:24" x14ac:dyDescent="0.2">
      <c r="A26" s="5" t="s">
        <v>868</v>
      </c>
      <c r="B26" s="187" t="s">
        <v>868</v>
      </c>
      <c r="C26" s="188" t="s">
        <v>869</v>
      </c>
      <c r="D26" s="197" t="s">
        <v>24</v>
      </c>
      <c r="E26" s="298">
        <f ca="1">AVERAGE(E27:E28)</f>
        <v>5683351.0884823482</v>
      </c>
      <c r="F26" s="298" t="e">
        <f ca="1">AVERAGE(F27:F28)</f>
        <v>#N/A</v>
      </c>
      <c r="G26" s="298" t="e">
        <f ca="1">AVERAGE(G27:G28)</f>
        <v>#N/A</v>
      </c>
      <c r="H26" s="293"/>
      <c r="N26" s="311" t="s">
        <v>629</v>
      </c>
      <c r="O26" s="610">
        <v>4.4999999999999998E-2</v>
      </c>
      <c r="P26" s="610">
        <v>2.5000000000000001E-2</v>
      </c>
      <c r="X26" s="605" t="s">
        <v>897</v>
      </c>
    </row>
    <row r="27" spans="1:24" x14ac:dyDescent="0.2">
      <c r="B27" s="187" t="s">
        <v>840</v>
      </c>
      <c r="C27" s="531" t="s">
        <v>842</v>
      </c>
      <c r="D27" s="181" t="s">
        <v>24</v>
      </c>
      <c r="E27" s="298">
        <f ca="1">'Trevo + PI-PS'!H69</f>
        <v>5385585.9119907962</v>
      </c>
      <c r="F27" s="298" t="e">
        <f ca="1">'Trevo + PI-PS'!K69</f>
        <v>#N/A</v>
      </c>
      <c r="G27" s="298" t="e">
        <f ca="1">'Trevo + PI-PS'!N69</f>
        <v>#N/A</v>
      </c>
      <c r="H27" s="293"/>
      <c r="N27" s="311" t="s">
        <v>646</v>
      </c>
      <c r="O27" s="610">
        <v>4.2000000000000003E-2</v>
      </c>
      <c r="P27" s="610">
        <v>0</v>
      </c>
      <c r="X27" s="416" t="s">
        <v>898</v>
      </c>
    </row>
    <row r="28" spans="1:24" x14ac:dyDescent="0.2">
      <c r="B28" s="187" t="s">
        <v>841</v>
      </c>
      <c r="C28" s="531" t="s">
        <v>843</v>
      </c>
      <c r="D28" s="181" t="s">
        <v>24</v>
      </c>
      <c r="E28" s="298">
        <f ca="1">'Trevo + PI-PD'!H69</f>
        <v>5981116.2649738993</v>
      </c>
      <c r="F28" s="298" t="e">
        <f ca="1">'Trevo + PI-PD'!K69</f>
        <v>#N/A</v>
      </c>
      <c r="G28" s="298" t="e">
        <f ca="1">'Trevo + PI-PD'!N69</f>
        <v>#N/A</v>
      </c>
      <c r="H28" s="293"/>
      <c r="N28" s="608" t="s">
        <v>648</v>
      </c>
      <c r="O28" s="610">
        <v>0.11</v>
      </c>
      <c r="P28" s="610">
        <v>0</v>
      </c>
    </row>
    <row r="29" spans="1:24" x14ac:dyDescent="0.2">
      <c r="A29" s="5" t="s">
        <v>621</v>
      </c>
      <c r="B29" s="187" t="s">
        <v>621</v>
      </c>
      <c r="C29" s="531" t="s">
        <v>622</v>
      </c>
      <c r="D29" s="181" t="s">
        <v>24</v>
      </c>
      <c r="E29" s="298">
        <f ca="1">'Retorno Operacional'!$J$28</f>
        <v>1762143.7697708667</v>
      </c>
      <c r="F29" s="298" t="e">
        <f ca="1">'Retorno Operacional'!$M$28</f>
        <v>#N/A</v>
      </c>
      <c r="G29" s="298" t="e">
        <f ca="1">'Retorno Operacional'!$P$28</f>
        <v>#N/A</v>
      </c>
      <c r="H29" s="293"/>
    </row>
    <row r="30" spans="1:24" x14ac:dyDescent="0.2">
      <c r="B30" s="184" t="s">
        <v>575</v>
      </c>
      <c r="C30" s="185" t="s">
        <v>576</v>
      </c>
      <c r="D30" s="186"/>
      <c r="E30" s="298"/>
      <c r="F30" s="298"/>
      <c r="G30" s="298"/>
      <c r="H30" s="293"/>
    </row>
    <row r="31" spans="1:24" x14ac:dyDescent="0.2">
      <c r="A31" s="5" t="s">
        <v>577</v>
      </c>
      <c r="B31" s="187" t="s">
        <v>577</v>
      </c>
      <c r="C31" s="531" t="s">
        <v>580</v>
      </c>
      <c r="D31" s="181" t="s">
        <v>20</v>
      </c>
      <c r="E31" s="298">
        <f ca="1">'Duplicacao - plano'!$H$69*(1-INDEX(O$21:O$28,MATCH($J$5,$N$21:$N$28,0)))+E34*INDEX(O$21:O$28,MATCH($J$5,$N$21:$N$28,0))</f>
        <v>2091777.4995951899</v>
      </c>
      <c r="F31" s="298" t="e">
        <f ca="1">'Duplicacao - plano'!$H$69*(1-INDEX(P$21:P$28,MATCH($J$5,$N$21:$N$28,0)))+F34*INDEX(P$21:P$28,MATCH($J$5,$N$21:$N$28,0))</f>
        <v>#N/A</v>
      </c>
      <c r="G31" s="298" t="e">
        <f ca="1">'Duplicacao - plano'!$N$69</f>
        <v>#N/A</v>
      </c>
      <c r="H31" s="293"/>
    </row>
    <row r="32" spans="1:24" ht="15" x14ac:dyDescent="0.2">
      <c r="A32" s="5" t="s">
        <v>579</v>
      </c>
      <c r="B32" s="187" t="s">
        <v>579</v>
      </c>
      <c r="C32" s="531" t="s">
        <v>578</v>
      </c>
      <c r="D32" s="181" t="s">
        <v>20</v>
      </c>
      <c r="E32" s="298">
        <f ca="1">'Duplicacao - ondulado'!$H$69*(1-INDEX(O$21:O$28,MATCH($J$5,$N$21:$N$28,0)))+E35*INDEX(O$21:O$28,MATCH($J$5,$N$21:$N$28,0))</f>
        <v>2637288.7568373568</v>
      </c>
      <c r="F32" s="298" t="e">
        <f ca="1">'Duplicacao - ondulado'!$H$69*(1-INDEX(P$21:P$28,MATCH($J$5,$N$21:$N$28,0)))+F35*INDEX(P$21:P$28,MATCH($J$5,$N$21:$N$28,0))</f>
        <v>#N/A</v>
      </c>
      <c r="G32" s="298" t="e">
        <f ca="1">'Duplicacao - ondulado'!$N$69</f>
        <v>#N/A</v>
      </c>
      <c r="H32" s="293"/>
      <c r="N32" s="617" t="s">
        <v>4490</v>
      </c>
      <c r="O32" s="617"/>
      <c r="P32" s="617"/>
      <c r="W32" s="611"/>
      <c r="X32" s="611"/>
    </row>
    <row r="33" spans="1:24" ht="15" x14ac:dyDescent="0.2">
      <c r="A33" s="5" t="s">
        <v>581</v>
      </c>
      <c r="B33" s="187" t="s">
        <v>581</v>
      </c>
      <c r="C33" s="531" t="s">
        <v>582</v>
      </c>
      <c r="D33" s="181" t="s">
        <v>20</v>
      </c>
      <c r="E33" s="298">
        <f ca="1">'Duplicacao - montanhoso '!$H$69*(1-INDEX(O$21:O$28,MATCH($J$5,$N$21:$N$28,0)))+E36*INDEX(O$21:O$28,MATCH($J$5,$N$21:$N$28,0))</f>
        <v>3214748.386196251</v>
      </c>
      <c r="F33" s="298" t="e">
        <f ca="1">'Duplicacao - montanhoso '!$H$69*(1-INDEX(P$21:P$28,MATCH($J$5,$N$21:$N$28,0)))+F36*INDEX(P$21:P$28,MATCH($J$5,$N$21:$N$28,0))</f>
        <v>#N/A</v>
      </c>
      <c r="G33" s="298" t="e">
        <f ca="1">'Duplicacao - montanhoso '!$N$69</f>
        <v>#N/A</v>
      </c>
      <c r="H33" s="293"/>
      <c r="N33" s="304" t="s">
        <v>4487</v>
      </c>
      <c r="O33" s="304" t="s">
        <v>4488</v>
      </c>
      <c r="P33" s="304" t="s">
        <v>4489</v>
      </c>
      <c r="W33" s="611"/>
      <c r="X33" s="611"/>
    </row>
    <row r="34" spans="1:24" ht="15" x14ac:dyDescent="0.2">
      <c r="B34" s="187" t="s">
        <v>583</v>
      </c>
      <c r="C34" s="531" t="s">
        <v>860</v>
      </c>
      <c r="D34" s="181" t="s">
        <v>20</v>
      </c>
      <c r="E34" s="298">
        <f ca="1">'Duplicacao NJ - plano'!$H$69</f>
        <v>2131923.944939828</v>
      </c>
      <c r="F34" s="298" t="e">
        <f ca="1">'Duplicacao NJ - plano'!$K$69</f>
        <v>#N/A</v>
      </c>
      <c r="G34" s="298" t="e">
        <f ca="1">'Duplicacao NJ - plano'!$N$69</f>
        <v>#N/A</v>
      </c>
      <c r="H34" s="293"/>
      <c r="M34" s="304" t="s">
        <v>632</v>
      </c>
      <c r="N34" s="619">
        <v>99.1</v>
      </c>
      <c r="O34" s="619">
        <v>98.4</v>
      </c>
      <c r="P34" s="619">
        <v>47.9</v>
      </c>
      <c r="W34" s="611"/>
      <c r="X34" s="611"/>
    </row>
    <row r="35" spans="1:24" ht="15" x14ac:dyDescent="0.2">
      <c r="B35" s="187" t="s">
        <v>585</v>
      </c>
      <c r="C35" s="531" t="s">
        <v>862</v>
      </c>
      <c r="D35" s="181" t="s">
        <v>20</v>
      </c>
      <c r="E35" s="298">
        <f ca="1">'Duplicacao NJ - ondulado'!$H$69</f>
        <v>2506502.5604478046</v>
      </c>
      <c r="F35" s="298" t="e">
        <f ca="1">'Duplicacao NJ - ondulado'!$K$69</f>
        <v>#N/A</v>
      </c>
      <c r="G35" s="298" t="e">
        <f ca="1">'Duplicacao NJ - ondulado'!$N$69</f>
        <v>#N/A</v>
      </c>
      <c r="H35" s="293"/>
      <c r="M35" s="304" t="s">
        <v>634</v>
      </c>
      <c r="N35" s="619">
        <v>56</v>
      </c>
      <c r="O35" s="619">
        <v>55.6</v>
      </c>
      <c r="P35" s="619">
        <v>36.362960997612106</v>
      </c>
      <c r="W35" s="611"/>
      <c r="X35" s="611"/>
    </row>
    <row r="36" spans="1:24" ht="15" x14ac:dyDescent="0.2">
      <c r="B36" s="187" t="s">
        <v>690</v>
      </c>
      <c r="C36" s="531" t="s">
        <v>861</v>
      </c>
      <c r="D36" s="181" t="s">
        <v>20</v>
      </c>
      <c r="E36" s="298">
        <f ca="1">'Duplicacao NJ - Montanhoso'!$H$69</f>
        <v>2913029.548072509</v>
      </c>
      <c r="F36" s="298" t="e">
        <f ca="1">'Duplicacao NJ - Montanhoso'!$K$69</f>
        <v>#N/A</v>
      </c>
      <c r="G36" s="298" t="e">
        <f ca="1">'Duplicacao NJ - Montanhoso'!$N$69</f>
        <v>#N/A</v>
      </c>
      <c r="H36" s="293"/>
      <c r="M36" s="304" t="s">
        <v>638</v>
      </c>
      <c r="N36" s="619">
        <v>28.9</v>
      </c>
      <c r="O36" s="619">
        <v>28.7</v>
      </c>
      <c r="P36" s="619">
        <v>30.6</v>
      </c>
      <c r="W36" s="611"/>
      <c r="X36" s="611"/>
    </row>
    <row r="37" spans="1:24" ht="15" x14ac:dyDescent="0.2">
      <c r="B37" s="187" t="s">
        <v>857</v>
      </c>
      <c r="C37" s="531" t="s">
        <v>689</v>
      </c>
      <c r="D37" s="181" t="s">
        <v>20</v>
      </c>
      <c r="E37" s="298">
        <f ca="1">'Faixa Adicional - plano'!$H$69</f>
        <v>1940335.6429205677</v>
      </c>
      <c r="F37" s="298" t="e">
        <f ca="1">'Faixa Adicional - plano'!$K$69</f>
        <v>#N/A</v>
      </c>
      <c r="G37" s="298" t="e">
        <f ca="1">'Faixa Adicional - plano'!$N$69</f>
        <v>#N/A</v>
      </c>
      <c r="H37" s="293"/>
      <c r="M37" s="304" t="s">
        <v>641</v>
      </c>
      <c r="N37" s="619">
        <v>29.7</v>
      </c>
      <c r="O37" s="619">
        <v>29.7</v>
      </c>
      <c r="P37" s="619">
        <v>40.1</v>
      </c>
      <c r="W37" s="611"/>
      <c r="X37" s="611"/>
    </row>
    <row r="38" spans="1:24" ht="15" x14ac:dyDescent="0.2">
      <c r="B38" s="187" t="s">
        <v>858</v>
      </c>
      <c r="C38" s="531" t="s">
        <v>584</v>
      </c>
      <c r="D38" s="181" t="s">
        <v>20</v>
      </c>
      <c r="E38" s="298">
        <f ca="1">'Faixa Adicional - ondulado'!$H$69</f>
        <v>2230207.4496250888</v>
      </c>
      <c r="F38" s="298" t="e">
        <f ca="1">'Faixa Adicional - ondulado'!$K$69</f>
        <v>#N/A</v>
      </c>
      <c r="G38" s="298" t="e">
        <f ca="1">'Faixa Adicional - ondulado'!$N$69</f>
        <v>#N/A</v>
      </c>
      <c r="H38" s="293"/>
      <c r="M38" s="304" t="s">
        <v>629</v>
      </c>
      <c r="N38" s="619">
        <v>50.4</v>
      </c>
      <c r="O38" s="619">
        <v>49.5</v>
      </c>
      <c r="P38" s="619">
        <v>45.766325464800495</v>
      </c>
      <c r="W38" s="611"/>
      <c r="X38" s="611"/>
    </row>
    <row r="39" spans="1:24" ht="15" x14ac:dyDescent="0.2">
      <c r="B39" s="187" t="s">
        <v>859</v>
      </c>
      <c r="C39" s="531" t="s">
        <v>586</v>
      </c>
      <c r="D39" s="181" t="s">
        <v>20</v>
      </c>
      <c r="E39" s="298">
        <f ca="1">'Faixa Adicional - montanhoso'!$H$69</f>
        <v>2552027.6284463373</v>
      </c>
      <c r="F39" s="298" t="e">
        <f ca="1">'Faixa Adicional - montanhoso'!$K$69</f>
        <v>#N/A</v>
      </c>
      <c r="G39" s="298" t="e">
        <f ca="1">'Faixa Adicional - montanhoso'!$N$69</f>
        <v>#N/A</v>
      </c>
      <c r="H39" s="293"/>
      <c r="M39" s="304" t="s">
        <v>646</v>
      </c>
      <c r="N39" s="619">
        <v>22.7</v>
      </c>
      <c r="O39" s="619">
        <v>22.7</v>
      </c>
      <c r="P39" s="619">
        <v>20.3</v>
      </c>
      <c r="W39" s="611"/>
      <c r="X39" s="611"/>
    </row>
    <row r="40" spans="1:24" ht="15" x14ac:dyDescent="0.2">
      <c r="B40" s="184" t="s">
        <v>335</v>
      </c>
      <c r="C40" s="185" t="s">
        <v>587</v>
      </c>
      <c r="D40" s="185"/>
      <c r="E40" s="298"/>
      <c r="F40" s="298"/>
      <c r="G40" s="298"/>
      <c r="H40" s="293"/>
      <c r="M40" s="304" t="s">
        <v>648</v>
      </c>
      <c r="N40" s="619">
        <v>43.4</v>
      </c>
      <c r="O40" s="619">
        <v>43.4</v>
      </c>
      <c r="P40" s="619">
        <v>25.6</v>
      </c>
      <c r="W40" s="611"/>
      <c r="X40" s="611"/>
    </row>
    <row r="41" spans="1:24" x14ac:dyDescent="0.2">
      <c r="A41" s="5" t="s">
        <v>337</v>
      </c>
      <c r="B41" s="187" t="s">
        <v>337</v>
      </c>
      <c r="C41" s="531" t="s">
        <v>826</v>
      </c>
      <c r="D41" s="181" t="s">
        <v>20</v>
      </c>
      <c r="E41" s="298">
        <f t="shared" ref="E41:G43" ca="1" si="1">E37</f>
        <v>1940335.6429205677</v>
      </c>
      <c r="F41" s="298" t="e">
        <f t="shared" ca="1" si="1"/>
        <v>#N/A</v>
      </c>
      <c r="G41" s="298" t="e">
        <f t="shared" ca="1" si="1"/>
        <v>#N/A</v>
      </c>
      <c r="H41" s="293"/>
      <c r="S41" s="611"/>
      <c r="T41" s="611"/>
      <c r="U41" s="611"/>
      <c r="V41" s="611"/>
      <c r="W41" s="611"/>
      <c r="X41" s="611"/>
    </row>
    <row r="42" spans="1:24" x14ac:dyDescent="0.2">
      <c r="A42" s="5" t="s">
        <v>338</v>
      </c>
      <c r="B42" s="187" t="s">
        <v>338</v>
      </c>
      <c r="C42" s="531" t="s">
        <v>825</v>
      </c>
      <c r="D42" s="181" t="s">
        <v>20</v>
      </c>
      <c r="E42" s="298">
        <f t="shared" ca="1" si="1"/>
        <v>2230207.4496250888</v>
      </c>
      <c r="F42" s="298" t="e">
        <f t="shared" ca="1" si="1"/>
        <v>#N/A</v>
      </c>
      <c r="G42" s="298" t="e">
        <f t="shared" ca="1" si="1"/>
        <v>#N/A</v>
      </c>
      <c r="H42" s="293"/>
      <c r="S42" s="611"/>
      <c r="T42" s="611"/>
      <c r="U42" s="611"/>
      <c r="V42" s="611"/>
      <c r="W42" s="611"/>
      <c r="X42" s="611"/>
    </row>
    <row r="43" spans="1:24" x14ac:dyDescent="0.2">
      <c r="A43" s="5" t="s">
        <v>339</v>
      </c>
      <c r="B43" s="187" t="s">
        <v>339</v>
      </c>
      <c r="C43" s="531" t="s">
        <v>588</v>
      </c>
      <c r="D43" s="181" t="s">
        <v>20</v>
      </c>
      <c r="E43" s="298">
        <f t="shared" ca="1" si="1"/>
        <v>2552027.6284463373</v>
      </c>
      <c r="F43" s="298" t="e">
        <f t="shared" ca="1" si="1"/>
        <v>#N/A</v>
      </c>
      <c r="G43" s="298" t="e">
        <f t="shared" ca="1" si="1"/>
        <v>#N/A</v>
      </c>
      <c r="H43" s="293"/>
      <c r="S43" s="611"/>
      <c r="T43" s="611"/>
      <c r="U43" s="611"/>
      <c r="V43" s="611"/>
      <c r="W43" s="611"/>
      <c r="X43" s="611"/>
    </row>
    <row r="44" spans="1:24" ht="14.25" customHeight="1" x14ac:dyDescent="0.25">
      <c r="N44" s="617" t="s">
        <v>4522</v>
      </c>
      <c r="O44" s="617"/>
      <c r="P44"/>
    </row>
    <row r="45" spans="1:24" ht="14.25" customHeight="1" x14ac:dyDescent="0.25">
      <c r="N45" s="304" t="s">
        <v>870</v>
      </c>
      <c r="O45" s="304" t="s">
        <v>871</v>
      </c>
      <c r="P45"/>
    </row>
    <row r="46" spans="1:24" ht="14.25" customHeight="1" x14ac:dyDescent="0.25">
      <c r="M46" s="304" t="s">
        <v>632</v>
      </c>
      <c r="N46" s="619">
        <v>0.2</v>
      </c>
      <c r="O46" s="619">
        <v>0</v>
      </c>
      <c r="P46"/>
    </row>
    <row r="47" spans="1:24" ht="14.25" customHeight="1" x14ac:dyDescent="0.25">
      <c r="M47" s="304" t="s">
        <v>634</v>
      </c>
      <c r="N47" s="619">
        <v>0</v>
      </c>
      <c r="O47" s="619">
        <v>0</v>
      </c>
      <c r="P47"/>
    </row>
    <row r="48" spans="1:24" ht="14.25" customHeight="1" x14ac:dyDescent="0.25">
      <c r="M48" s="304" t="s">
        <v>638</v>
      </c>
      <c r="N48" s="619">
        <v>2</v>
      </c>
      <c r="O48" s="619">
        <v>0.6</v>
      </c>
      <c r="P48"/>
    </row>
    <row r="49" spans="13:16" ht="14.25" customHeight="1" x14ac:dyDescent="0.25">
      <c r="M49" s="304" t="s">
        <v>641</v>
      </c>
      <c r="N49" s="619">
        <v>0</v>
      </c>
      <c r="O49" s="619">
        <v>0</v>
      </c>
      <c r="P49"/>
    </row>
    <row r="50" spans="13:16" ht="14.25" customHeight="1" x14ac:dyDescent="0.25">
      <c r="M50" s="304" t="s">
        <v>629</v>
      </c>
      <c r="N50" s="619">
        <v>0.4</v>
      </c>
      <c r="O50" s="619">
        <v>0</v>
      </c>
      <c r="P50"/>
    </row>
    <row r="51" spans="13:16" ht="14.25" customHeight="1" x14ac:dyDescent="0.25">
      <c r="M51" s="304" t="s">
        <v>646</v>
      </c>
      <c r="N51" s="619">
        <v>0.2</v>
      </c>
      <c r="O51" s="619">
        <v>0</v>
      </c>
      <c r="P51"/>
    </row>
    <row r="52" spans="13:16" ht="14.25" customHeight="1" x14ac:dyDescent="0.25">
      <c r="M52" s="304" t="s">
        <v>648</v>
      </c>
      <c r="N52" s="619">
        <v>0.1</v>
      </c>
      <c r="O52" s="619">
        <v>0</v>
      </c>
      <c r="P52"/>
    </row>
  </sheetData>
  <mergeCells count="7">
    <mergeCell ref="N6:R6"/>
    <mergeCell ref="B5:B6"/>
    <mergeCell ref="C5:C6"/>
    <mergeCell ref="D5:D6"/>
    <mergeCell ref="B1:G1"/>
    <mergeCell ref="B2:G2"/>
    <mergeCell ref="B3:G3"/>
  </mergeCells>
  <conditionalFormatting sqref="E37:G43 E7:G33">
    <cfRule type="cellIs" dxfId="1112" priority="19" operator="greaterThan">
      <formula>0</formula>
    </cfRule>
    <cfRule type="cellIs" dxfId="1111" priority="20" operator="between">
      <formula>0</formula>
      <formula>0</formula>
    </cfRule>
  </conditionalFormatting>
  <conditionalFormatting sqref="J5">
    <cfRule type="cellIs" dxfId="1110" priority="13" operator="greaterThan">
      <formula>0</formula>
    </cfRule>
    <cfRule type="cellIs" dxfId="1109" priority="14" operator="between">
      <formula>0</formula>
      <formula>0</formula>
    </cfRule>
  </conditionalFormatting>
  <conditionalFormatting sqref="K5">
    <cfRule type="cellIs" dxfId="1108" priority="11" operator="greaterThan">
      <formula>0</formula>
    </cfRule>
    <cfRule type="cellIs" dxfId="1107" priority="12" operator="between">
      <formula>0</formula>
      <formula>0</formula>
    </cfRule>
  </conditionalFormatting>
  <conditionalFormatting sqref="J6">
    <cfRule type="cellIs" dxfId="1106" priority="9" operator="greaterThan">
      <formula>0</formula>
    </cfRule>
    <cfRule type="cellIs" dxfId="1105" priority="10" operator="between">
      <formula>0</formula>
      <formula>0</formula>
    </cfRule>
  </conditionalFormatting>
  <conditionalFormatting sqref="J7">
    <cfRule type="cellIs" dxfId="1104" priority="7" operator="greaterThan">
      <formula>0</formula>
    </cfRule>
    <cfRule type="cellIs" dxfId="1103" priority="8" operator="between">
      <formula>0</formula>
      <formula>0</formula>
    </cfRule>
  </conditionalFormatting>
  <conditionalFormatting sqref="E34:G36">
    <cfRule type="cellIs" dxfId="1102" priority="1" operator="greaterThan">
      <formula>0</formula>
    </cfRule>
    <cfRule type="cellIs" dxfId="1101" priority="2" operator="between">
      <formula>0</formula>
      <formula>0</formula>
    </cfRule>
  </conditionalFormatting>
  <dataValidations count="2">
    <dataValidation type="list" allowBlank="1" showInputMessage="1" showErrorMessage="1" sqref="J9">
      <formula1>$O$15:$O$17</formula1>
    </dataValidation>
    <dataValidation type="list" allowBlank="1" showInputMessage="1" showErrorMessage="1" sqref="J5">
      <formula1>$N$7:$N$13</formula1>
    </dataValidation>
  </dataValidations>
  <pageMargins left="0.39370078740157483" right="0.39370078740157483" top="0.74803149606299213" bottom="0.74803149606299213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FFFF00"/>
    <pageSetUpPr fitToPage="1"/>
  </sheetPr>
  <dimension ref="A1:O69"/>
  <sheetViews>
    <sheetView showGridLines="0" zoomScale="70" zoomScaleNormal="70" workbookViewId="0">
      <selection activeCell="H62" sqref="H6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6.85546875" style="153" bestFit="1" customWidth="1"/>
    <col min="9" max="9" width="9.140625" style="153"/>
    <col min="10" max="10" width="12.28515625" style="153" bestFit="1" customWidth="1"/>
    <col min="11" max="11" width="14.42578125" style="153" bestFit="1" customWidth="1"/>
    <col min="12" max="12" width="9.140625" style="153"/>
    <col min="13" max="13" width="12.28515625" style="153" bestFit="1" customWidth="1"/>
    <col min="14" max="14" width="14" style="153" bestFit="1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496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/>
      <c r="B5" s="158" t="s">
        <v>557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370</v>
      </c>
      <c r="B9" s="131" t="s">
        <v>371</v>
      </c>
      <c r="C9" s="132" t="s">
        <v>278</v>
      </c>
      <c r="D9" s="501">
        <f>1000*Parâmetros!$C$25</f>
        <v>10500</v>
      </c>
      <c r="E9" s="232" t="s">
        <v>819</v>
      </c>
      <c r="F9" s="190"/>
      <c r="G9" s="232">
        <f ca="1">VLOOKUP($A9,'Resumo - Preços de Serviços'!$B$8:$L$57,9,0)</f>
        <v>3.1775727457877121</v>
      </c>
      <c r="H9" s="232">
        <f t="shared" ca="1" si="0"/>
        <v>33364.513830770979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372</v>
      </c>
      <c r="B10" s="131" t="s">
        <v>475</v>
      </c>
      <c r="C10" s="132" t="s">
        <v>316</v>
      </c>
      <c r="D10" s="501">
        <f>Parâmetros!$C$25*Parâmetros!$C$6*1000*0.7</f>
        <v>7349.9999999999991</v>
      </c>
      <c r="E10" s="234" t="s">
        <v>816</v>
      </c>
      <c r="F10" s="190"/>
      <c r="G10" s="232">
        <f>VLOOKUP($A10,'Resumo - Preços de Serviços'!$B$8:$L$57,9,0)</f>
        <v>7.4568017999999991</v>
      </c>
      <c r="H10" s="232">
        <f t="shared" si="0"/>
        <v>54807.493229999985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374</v>
      </c>
      <c r="B11" s="131" t="s">
        <v>476</v>
      </c>
      <c r="C11" s="132" t="s">
        <v>316</v>
      </c>
      <c r="D11" s="501">
        <f>Parâmetros!$C$25*Parâmetros!$C$6*1000*0.2</f>
        <v>2100</v>
      </c>
      <c r="E11" s="234" t="s">
        <v>817</v>
      </c>
      <c r="F11" s="190"/>
      <c r="G11" s="232">
        <f>VLOOKUP($A11,'Resumo - Preços de Serviços'!$B$8:$L$57,9,0)</f>
        <v>11.269204800000001</v>
      </c>
      <c r="H11" s="232">
        <f t="shared" si="0"/>
        <v>23665.33008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376</v>
      </c>
      <c r="B12" s="131" t="s">
        <v>477</v>
      </c>
      <c r="C12" s="132" t="s">
        <v>316</v>
      </c>
      <c r="D12" s="501">
        <f>Parâmetros!$C$25*Parâmetros!$C$6*1000*0.1</f>
        <v>1050</v>
      </c>
      <c r="E12" s="234" t="s">
        <v>818</v>
      </c>
      <c r="F12" s="190"/>
      <c r="G12" s="232">
        <f ca="1">VLOOKUP($A12,'Resumo - Preços de Serviços'!$B$8:$L$57,9,0)</f>
        <v>29.519360770217748</v>
      </c>
      <c r="H12" s="232">
        <f t="shared" ca="1" si="0"/>
        <v>30995.328808728635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7349.9999999999991</v>
      </c>
      <c r="E13" s="234" t="s">
        <v>698</v>
      </c>
      <c r="F13" s="190"/>
      <c r="G13" s="232">
        <f ca="1">VLOOKUP($A13,'Resumo - Preços de Serviços'!$B$8:$L$57,9,0)</f>
        <v>6.8116656720000002</v>
      </c>
      <c r="H13" s="232">
        <f t="shared" ca="1" si="0"/>
        <v>50065.742689199993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551.24999999999989</v>
      </c>
      <c r="E14" s="234" t="s">
        <v>15</v>
      </c>
      <c r="F14" s="190"/>
      <c r="G14" s="232">
        <f>VLOOKUP($A14,'Resumo - Preços de Serviços'!$B$8:$L$57,9,0)</f>
        <v>18.041066399999998</v>
      </c>
      <c r="H14" s="232">
        <f t="shared" si="0"/>
        <v>9945.1378529999965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Parâmetros!$C$23*1000</f>
        <v>8000</v>
      </c>
      <c r="E16" s="232" t="s">
        <v>820</v>
      </c>
      <c r="F16" s="190"/>
      <c r="G16" s="232">
        <f>VLOOKUP($A16,'Resumo - Preços de Serviços'!$B$8:$L$57,9,0)</f>
        <v>0.81417419999999996</v>
      </c>
      <c r="H16" s="232">
        <f t="shared" ref="H16:H22" si="4">IF(G16="","",G16*$D16)</f>
        <v>6513.3935999999994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550</v>
      </c>
      <c r="C17" s="132" t="s">
        <v>316</v>
      </c>
      <c r="D17" s="501">
        <f>Parâmetros!$C$27*Parâmetros!$C$12*1000</f>
        <v>1200</v>
      </c>
      <c r="E17" s="234" t="s">
        <v>702</v>
      </c>
      <c r="F17" s="190"/>
      <c r="G17" s="232">
        <f ca="1">VLOOKUP($A17,'Resumo - Preços de Serviços'!$B$8:$L$57,9,0)</f>
        <v>66.462461520000005</v>
      </c>
      <c r="H17" s="232">
        <f t="shared" ca="1" si="4"/>
        <v>79754.953824000011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551</v>
      </c>
      <c r="C18" s="132" t="s">
        <v>316</v>
      </c>
      <c r="D18" s="501">
        <f>Parâmetros!$C$27*Parâmetros!$C$15*1000</f>
        <v>1200</v>
      </c>
      <c r="E18" s="234" t="s">
        <v>703</v>
      </c>
      <c r="F18" s="190"/>
      <c r="G18" s="232">
        <f ca="1">VLOOKUP($A18,'Resumo - Preços de Serviços'!$B$8:$L$57,9,0)</f>
        <v>106.17827823021247</v>
      </c>
      <c r="H18" s="232">
        <f t="shared" ca="1" si="4"/>
        <v>127413.93387625496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359</v>
      </c>
      <c r="B19" s="135" t="s">
        <v>362</v>
      </c>
      <c r="C19" s="132" t="s">
        <v>278</v>
      </c>
      <c r="D19" s="501">
        <f>Parâmetros!$C$27*1000</f>
        <v>8000</v>
      </c>
      <c r="E19" s="234" t="s">
        <v>704</v>
      </c>
      <c r="F19" s="190"/>
      <c r="G19" s="232">
        <f ca="1">VLOOKUP($A19,'Resumo - Preços de Serviços'!$B$8:$L$57,9,0)</f>
        <v>3.1495103787641212</v>
      </c>
      <c r="H19" s="232">
        <f t="shared" ca="1" si="4"/>
        <v>25196.083030112968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361</v>
      </c>
      <c r="B20" s="135" t="s">
        <v>552</v>
      </c>
      <c r="C20" s="132" t="s">
        <v>316</v>
      </c>
      <c r="D20" s="501">
        <f>1000*(Parâmetros!C27*Parâmetros!C21)</f>
        <v>500</v>
      </c>
      <c r="E20" s="234" t="s">
        <v>726</v>
      </c>
      <c r="F20" s="190"/>
      <c r="G20" s="232">
        <f ca="1">VLOOKUP($A20,'Resumo - Preços de Serviços'!$B$8:$L$57,9,0)</f>
        <v>402.77806194360738</v>
      </c>
      <c r="H20" s="232">
        <f t="shared" ca="1" si="4"/>
        <v>201389.0309718037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363</v>
      </c>
      <c r="B21" s="135" t="s">
        <v>366</v>
      </c>
      <c r="C21" s="132" t="s">
        <v>316</v>
      </c>
      <c r="D21" s="501">
        <f>1000*(Parâmetros!C27*Parâmetros!C18)</f>
        <v>500</v>
      </c>
      <c r="E21" s="234" t="s">
        <v>727</v>
      </c>
      <c r="F21" s="190"/>
      <c r="G21" s="232">
        <f ca="1">VLOOKUP($A21,'Resumo - Preços de Serviços'!$B$8:$L$57,9,0)</f>
        <v>436.94700444537096</v>
      </c>
      <c r="H21" s="232">
        <f t="shared" ca="1" si="4"/>
        <v>218473.50222268549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365</v>
      </c>
      <c r="B22" s="135" t="s">
        <v>368</v>
      </c>
      <c r="C22" s="132" t="s">
        <v>278</v>
      </c>
      <c r="D22" s="501">
        <f>D19</f>
        <v>8000</v>
      </c>
      <c r="E22" s="234" t="s">
        <v>706</v>
      </c>
      <c r="F22" s="190"/>
      <c r="G22" s="232">
        <f ca="1">VLOOKUP($A22,'Resumo - Preços de Serviços'!$B$8:$L$57,9,0)</f>
        <v>0.62072403800137399</v>
      </c>
      <c r="H22" s="232">
        <f t="shared" ca="1" si="4"/>
        <v>4965.7923040109918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/>
      <c r="E24" s="234" t="s">
        <v>707</v>
      </c>
      <c r="F24" s="190"/>
      <c r="G24" s="232">
        <f ca="1">VLOOKUP($A24,'Resumo - Preços de Serviços'!$B$8:$L$57,9,0)</f>
        <v>13.279348808369177</v>
      </c>
      <c r="H24" s="232">
        <f t="shared" ref="H24:H55" ca="1" si="6">IF(G24="","",G24*$D24)</f>
        <v>0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156.98363281260342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/>
      <c r="E27" s="244" t="s">
        <v>707</v>
      </c>
      <c r="F27" s="190"/>
      <c r="G27" s="232">
        <f ca="1">VLOOKUP($A27,'Resumo - Preços de Serviços'!$B$8:$L$57,9,0)</f>
        <v>108.05611507048174</v>
      </c>
      <c r="H27" s="232">
        <f t="shared" ca="1" si="6"/>
        <v>0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v>1000</v>
      </c>
      <c r="E28" s="244" t="s">
        <v>821</v>
      </c>
      <c r="F28" s="190"/>
      <c r="G28" s="232">
        <f ca="1">VLOOKUP($A28,'Resumo - Preços de Serviços'!$B$8:$L$57,9,0)</f>
        <v>60.235338544256457</v>
      </c>
      <c r="H28" s="232">
        <f t="shared" ca="1" si="6"/>
        <v>60235.338544256454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/>
      <c r="E29" s="244" t="s">
        <v>707</v>
      </c>
      <c r="F29" s="190"/>
      <c r="G29" s="232">
        <f ca="1">VLOOKUP($A29,'Resumo - Preços de Serviços'!$B$8:$L$57,9,0)</f>
        <v>2177.5856653045844</v>
      </c>
      <c r="H29" s="232">
        <f t="shared" ca="1" si="6"/>
        <v>0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/>
      <c r="E30" s="244" t="s">
        <v>707</v>
      </c>
      <c r="F30" s="190"/>
      <c r="G30" s="232">
        <f ca="1">VLOOKUP($A30,'Resumo - Preços de Serviços'!$B$8:$L$57,9,0)</f>
        <v>290.41082042627062</v>
      </c>
      <c r="H30" s="232">
        <f t="shared" ca="1" si="6"/>
        <v>0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389</v>
      </c>
      <c r="B31" s="136" t="s">
        <v>344</v>
      </c>
      <c r="C31" s="137" t="s">
        <v>40</v>
      </c>
      <c r="D31" s="501"/>
      <c r="E31" s="234" t="s">
        <v>707</v>
      </c>
      <c r="F31" s="190"/>
      <c r="G31" s="232">
        <f ca="1">VLOOKUP($A31,'Resumo - Preços de Serviços'!$B$8:$L$57,9,0)</f>
        <v>92.172806373688189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598</v>
      </c>
      <c r="C32" s="137" t="s">
        <v>40</v>
      </c>
      <c r="D32" s="501">
        <v>15</v>
      </c>
      <c r="E32" s="234" t="s">
        <v>599</v>
      </c>
      <c r="F32" s="190"/>
      <c r="G32" s="232">
        <f ca="1">VLOOKUP($A32,'Resumo - Preços de Serviços'!$B$8:$L$57,9,0)</f>
        <v>739.60594380836767</v>
      </c>
      <c r="H32" s="232">
        <f t="shared" ca="1" si="6"/>
        <v>11094.089157125514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</v>
      </c>
      <c r="E33" s="234" t="s">
        <v>599</v>
      </c>
      <c r="F33" s="190"/>
      <c r="G33" s="232">
        <f ca="1">VLOOKUP($A33,'Resumo - Preços de Serviços'!$B$8:$L$57,9,0)</f>
        <v>2201.3920978212054</v>
      </c>
      <c r="H33" s="232">
        <f t="shared" ca="1" si="6"/>
        <v>4402.7841956424109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/>
      <c r="E34" s="234" t="s">
        <v>707</v>
      </c>
      <c r="F34" s="190"/>
      <c r="G34" s="232">
        <f ca="1">VLOOKUP($A34,'Resumo - Preços de Serviços'!$B$8:$L$57,9,0)</f>
        <v>93.041632738361855</v>
      </c>
      <c r="H34" s="232">
        <f t="shared" ca="1" si="6"/>
        <v>0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498</v>
      </c>
      <c r="B35" s="136" t="s">
        <v>499</v>
      </c>
      <c r="C35" s="137" t="s">
        <v>24</v>
      </c>
      <c r="D35" s="501"/>
      <c r="E35" s="234" t="s">
        <v>707</v>
      </c>
      <c r="F35" s="190"/>
      <c r="G35" s="232">
        <f ca="1">VLOOKUP($A35,'Resumo - Preços de Serviços'!$B$8:$L$57,9,0)</f>
        <v>39.531350643021248</v>
      </c>
      <c r="H35" s="232">
        <f t="shared" ca="1" si="6"/>
        <v>0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26369.370402060867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>
        <f>1000*2.5</f>
        <v>2500</v>
      </c>
      <c r="E38" s="234" t="s">
        <v>824</v>
      </c>
      <c r="F38" s="190"/>
      <c r="G38" s="232">
        <f ca="1">VLOOKUP($A38,'Resumo - Preços de Serviços'!$B$8:$L$57,9,0)</f>
        <v>18.480293382293162</v>
      </c>
      <c r="H38" s="232">
        <f t="shared" ca="1" si="6"/>
        <v>46200.733455732909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>
        <f>VLOOKUP($A39,'Resumo - Preços de Serviços'!$B$8:$L$57,10,0)</f>
        <v>0</v>
      </c>
      <c r="K39" s="232">
        <f t="shared" si="5"/>
        <v>0</v>
      </c>
      <c r="L39" s="190"/>
      <c r="M39" s="232">
        <f>VLOOKUP($A39,'Resumo - Preços de Serviços'!$B$8:$L$57,11,0)</f>
        <v>0</v>
      </c>
      <c r="N39" s="232">
        <f t="shared" si="3"/>
        <v>0</v>
      </c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/>
      <c r="E40" s="234" t="s">
        <v>707</v>
      </c>
      <c r="F40" s="190"/>
      <c r="G40" s="232">
        <f>VLOOKUP($A40,'Resumo - Preços de Serviços'!$B$8:$L$57,9,0)</f>
        <v>1.0642799999999999</v>
      </c>
      <c r="H40" s="232">
        <f t="shared" si="6"/>
        <v>0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8.8091513605568341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303795.06652820483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/>
      <c r="E44" s="234" t="s">
        <v>707</v>
      </c>
      <c r="F44" s="190"/>
      <c r="G44" s="232">
        <f>VLOOKUP($A44,'Resumo - Preços de Serviços'!$B$8:$L$57,9,0)</f>
        <v>219091.35653159997</v>
      </c>
      <c r="H44" s="232">
        <f t="shared" si="6"/>
        <v>0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>
        <f>2*1000*0.1+1*1000*4/12*0.1</f>
        <v>233.33333333333334</v>
      </c>
      <c r="E47" s="234" t="s">
        <v>823</v>
      </c>
      <c r="F47" s="190"/>
      <c r="G47" s="232">
        <f>VLOOKUP($A47,'Resumo - Preços de Serviços'!$B$8:$L$57,9,0)</f>
        <v>20.884214400000001</v>
      </c>
      <c r="H47" s="232">
        <f t="shared" si="6"/>
        <v>4872.9833600000002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707</v>
      </c>
      <c r="F48" s="190"/>
      <c r="G48" s="232">
        <f>VLOOKUP($A48,'Resumo - Preços de Serviços'!$B$8:$L$57,9,0)</f>
        <v>43.626813720000001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20.100000000000001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707</v>
      </c>
      <c r="F49" s="190"/>
      <c r="G49" s="232">
        <f>VLOOKUP($A49,'Resumo - Preços de Serviços'!$B$8:$L$57,9,0)</f>
        <v>12.962170199999999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20.100000000000001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707</v>
      </c>
      <c r="F50" s="190"/>
      <c r="G50" s="232">
        <f>VLOOKUP($A50,'Resumo - Preços de Serviços'!$B$8:$L$57,9,0)</f>
        <v>12.574468200000002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20.100000000000001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707</v>
      </c>
      <c r="F51" s="190"/>
      <c r="G51" s="232">
        <f>VLOOKUP($A51,'Resumo - Preços de Serviços'!$B$8:$L$57,9,0)</f>
        <v>30.912772799999999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20.100000000000001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20.100000000000001" customHeight="1" x14ac:dyDescent="0.25">
      <c r="A53" s="143" t="s">
        <v>311</v>
      </c>
      <c r="B53" s="146" t="s">
        <v>312</v>
      </c>
      <c r="C53" s="147" t="s">
        <v>24</v>
      </c>
      <c r="D53" s="501"/>
      <c r="E53" s="234" t="s">
        <v>707</v>
      </c>
      <c r="F53" s="190"/>
      <c r="G53" s="232">
        <f ca="1">VLOOKUP($A53,'Resumo - Preços de Serviços'!$B$8:$L$57,9,0)</f>
        <v>32.325119298594764</v>
      </c>
      <c r="H53" s="232">
        <f t="shared" ca="1" si="6"/>
        <v>0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20.100000000000001" customHeight="1" x14ac:dyDescent="0.25">
      <c r="A54" s="143" t="s">
        <v>313</v>
      </c>
      <c r="B54" s="148" t="s">
        <v>314</v>
      </c>
      <c r="C54" s="147" t="s">
        <v>278</v>
      </c>
      <c r="D54" s="501">
        <f>2*4</f>
        <v>8</v>
      </c>
      <c r="E54" s="234" t="s">
        <v>822</v>
      </c>
      <c r="F54" s="190"/>
      <c r="G54" s="232">
        <f>VLOOKUP($A54,'Resumo - Preços de Serviços'!$B$8:$L$57,9,0)</f>
        <v>362.08782120000001</v>
      </c>
      <c r="H54" s="232">
        <f t="shared" si="6"/>
        <v>2896.7025696000001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20.100000000000001" customHeight="1" x14ac:dyDescent="0.25">
      <c r="A55" s="143" t="s">
        <v>317</v>
      </c>
      <c r="B55" s="148" t="s">
        <v>318</v>
      </c>
      <c r="C55" s="147" t="s">
        <v>24</v>
      </c>
      <c r="D55" s="501"/>
      <c r="E55" s="234" t="s">
        <v>707</v>
      </c>
      <c r="F55" s="190"/>
      <c r="G55" s="232">
        <f>VLOOKUP($A55,'Resumo - Preços de Serviços'!$B$8:$L$57,9,0)</f>
        <v>256.59048844800003</v>
      </c>
      <c r="H55" s="232">
        <f t="shared" si="6"/>
        <v>0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20.100000000000001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3"/>
      <c r="B58" s="634"/>
      <c r="C58" s="635"/>
      <c r="D58" s="636" t="s">
        <v>481</v>
      </c>
      <c r="H58" s="205">
        <f ca="1">SUM(H9:H56)</f>
        <v>996252.86760292482</v>
      </c>
      <c r="K58" s="205">
        <f ca="1">SUM(K9:K56)</f>
        <v>0</v>
      </c>
      <c r="N58" s="205">
        <f ca="1">SUM(N9:N56)</f>
        <v>0</v>
      </c>
    </row>
    <row r="59" spans="1:15" s="165" customFormat="1" ht="3.7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4523</v>
      </c>
      <c r="G60" s="153"/>
      <c r="H60" s="208">
        <f ca="1">VLOOKUP(RESUMO!$J$5,RESUMO!$M$46:$O$52,2,0)*RESUMO!$E$16</f>
        <v>41428.563843168966</v>
      </c>
      <c r="I60" s="153"/>
      <c r="J60" s="153"/>
      <c r="K60" s="208">
        <f ca="1">VLOOKUP(RESUMO!$J$5,RESUMO!$M$46:$O$52,3,0)*RESUMO!$F$16</f>
        <v>0</v>
      </c>
      <c r="L60" s="153"/>
      <c r="M60" s="153"/>
      <c r="N60" s="208">
        <v>0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1037681.4314460938</v>
      </c>
      <c r="I62" s="153"/>
      <c r="J62" s="153"/>
      <c r="K62" s="208">
        <f ca="1">SUM(K58,K60)</f>
        <v>0</v>
      </c>
      <c r="L62" s="153"/>
      <c r="M62" s="153"/>
      <c r="N62" s="208">
        <f ca="1">SUM(N58,N60)</f>
        <v>0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5188.4071572304692</v>
      </c>
      <c r="K64" s="213">
        <f ca="1">$D64*K62</f>
        <v>0</v>
      </c>
      <c r="N64" s="213">
        <f ca="1">$D64*N62</f>
        <v>0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15565.221471691408</v>
      </c>
      <c r="K65" s="213">
        <f ca="1">$D65*K62</f>
        <v>0</v>
      </c>
      <c r="N65" s="213">
        <f ca="1">$D65*N62</f>
        <v>0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3.0999999999999999E-3</v>
      </c>
      <c r="E66" s="213"/>
      <c r="H66" s="213">
        <f ca="1">$D66*H62</f>
        <v>3216.8124374828908</v>
      </c>
      <c r="J66" s="300"/>
      <c r="K66" s="213">
        <f ca="1">$D66*K62</f>
        <v>0</v>
      </c>
      <c r="N66" s="213">
        <f ca="1">$D66*N62</f>
        <v>0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6.7999999999999996E-3</v>
      </c>
      <c r="E67" s="213"/>
      <c r="H67" s="213">
        <f ca="1">$D67*H62</f>
        <v>7056.2337338334373</v>
      </c>
      <c r="J67" s="299"/>
      <c r="K67" s="213">
        <f ca="1">$D67*K62</f>
        <v>0</v>
      </c>
      <c r="N67" s="213">
        <f ca="1">$D67*N62</f>
        <v>0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503" t="s">
        <v>482</v>
      </c>
      <c r="H69" s="208">
        <f ca="1">SUM(H62,H64,H65,H66,H67)</f>
        <v>1068708.1062463322</v>
      </c>
      <c r="K69" s="208">
        <f ca="1">SUM(K62,K64,K65,K66,K67)</f>
        <v>0</v>
      </c>
      <c r="N69" s="208">
        <f ca="1">SUM(N62,N64,N65,N66,N67)</f>
        <v>0</v>
      </c>
    </row>
  </sheetData>
  <mergeCells count="1">
    <mergeCell ref="B58:D58"/>
  </mergeCells>
  <phoneticPr fontId="0" type="noConversion"/>
  <pageMargins left="0.70866141732283472" right="0.70866141732283472" top="0.74803149606299213" bottom="0.74803149606299213" header="0.31496062992125984" footer="0.31496062992125984"/>
  <pageSetup scale="81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rgb="FF00B050"/>
    <pageSetUpPr fitToPage="1"/>
  </sheetPr>
  <dimension ref="A1:N108"/>
  <sheetViews>
    <sheetView showGridLines="0" zoomScaleNormal="100" workbookViewId="0">
      <selection activeCell="D102" sqref="D102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5.85546875" style="5" customWidth="1"/>
    <col min="8" max="8" width="9" style="227" customWidth="1"/>
    <col min="9" max="10" width="15.85546875" style="5" customWidth="1"/>
    <col min="11" max="11" width="9" style="215" customWidth="1"/>
    <col min="12" max="13" width="15.85546875" style="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625</v>
      </c>
      <c r="B1" s="1"/>
      <c r="C1" s="1"/>
      <c r="D1" s="1"/>
      <c r="F1" s="1"/>
      <c r="G1" s="1"/>
      <c r="I1" s="1"/>
      <c r="J1" s="1"/>
      <c r="L1" s="1"/>
      <c r="M1" s="1"/>
    </row>
    <row r="2" spans="1:14" ht="15" customHeight="1" x14ac:dyDescent="0.2">
      <c r="A2" s="87"/>
      <c r="B2" s="87"/>
      <c r="C2" s="87"/>
      <c r="D2" s="87"/>
      <c r="F2" s="87"/>
      <c r="G2" s="87"/>
      <c r="I2" s="87"/>
      <c r="J2" s="87"/>
      <c r="L2" s="87"/>
      <c r="M2" s="87"/>
    </row>
    <row r="3" spans="1:14" ht="15" customHeight="1" x14ac:dyDescent="0.25">
      <c r="A3" s="2" t="s">
        <v>597</v>
      </c>
      <c r="B3" s="1"/>
      <c r="C3" s="1"/>
      <c r="D3" s="1"/>
      <c r="F3" s="1"/>
      <c r="G3" s="1"/>
      <c r="I3" s="1"/>
      <c r="J3" s="1"/>
      <c r="L3" s="1"/>
      <c r="M3" s="1"/>
    </row>
    <row r="4" spans="1:14" ht="15" customHeight="1" x14ac:dyDescent="0.25">
      <c r="A4" s="10"/>
      <c r="B4" s="3"/>
      <c r="C4" s="3"/>
      <c r="D4" s="3"/>
      <c r="F4" s="294" t="s">
        <v>541</v>
      </c>
      <c r="G4" s="294">
        <f>RESUMO!J6</f>
        <v>1</v>
      </c>
      <c r="H4" s="153"/>
      <c r="I4" s="294" t="s">
        <v>541</v>
      </c>
      <c r="J4" s="294">
        <f>RESUMO!J6</f>
        <v>1</v>
      </c>
      <c r="K4" s="153"/>
      <c r="L4" s="294" t="s">
        <v>541</v>
      </c>
      <c r="M4" s="294">
        <f>RESUMO!J6</f>
        <v>1</v>
      </c>
      <c r="N4" s="153"/>
    </row>
    <row r="5" spans="1:14" ht="15" customHeight="1" x14ac:dyDescent="0.2">
      <c r="A5" s="461" t="s">
        <v>596</v>
      </c>
      <c r="B5" s="462"/>
      <c r="C5" s="463"/>
      <c r="D5" s="464"/>
      <c r="F5" s="464"/>
      <c r="G5" s="464"/>
      <c r="I5" s="464"/>
      <c r="J5" s="464"/>
      <c r="L5" s="464"/>
      <c r="M5" s="464"/>
    </row>
    <row r="6" spans="1:14" ht="15" customHeight="1" x14ac:dyDescent="0.2">
      <c r="A6" s="96"/>
      <c r="B6" s="90"/>
      <c r="C6" s="91"/>
      <c r="D6" s="226" t="s">
        <v>501</v>
      </c>
      <c r="F6" s="459" t="str">
        <f>RESUMO!E5</f>
        <v>MS</v>
      </c>
      <c r="G6" s="460"/>
      <c r="H6" s="229"/>
      <c r="I6" s="459" t="str">
        <f>RESUMO!F5</f>
        <v/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492" t="s">
        <v>279</v>
      </c>
      <c r="B7" s="492" t="s">
        <v>17</v>
      </c>
      <c r="C7" s="492" t="s">
        <v>401</v>
      </c>
      <c r="D7" s="492" t="s">
        <v>282</v>
      </c>
      <c r="F7" s="623" t="s">
        <v>627</v>
      </c>
      <c r="G7" s="623" t="s">
        <v>293</v>
      </c>
      <c r="H7" s="229"/>
      <c r="I7" s="623" t="s">
        <v>627</v>
      </c>
      <c r="J7" s="623" t="s">
        <v>293</v>
      </c>
      <c r="K7" s="229"/>
      <c r="L7" s="623" t="s">
        <v>627</v>
      </c>
      <c r="M7" s="623" t="s">
        <v>293</v>
      </c>
      <c r="N7" s="229"/>
    </row>
    <row r="8" spans="1:14" ht="15" customHeight="1" x14ac:dyDescent="0.2">
      <c r="A8" s="512">
        <v>1</v>
      </c>
      <c r="B8" s="513" t="s">
        <v>402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510" t="s">
        <v>370</v>
      </c>
      <c r="B9" s="511" t="s">
        <v>431</v>
      </c>
      <c r="C9" s="201"/>
      <c r="D9" s="198"/>
      <c r="E9" s="223"/>
      <c r="F9" s="198"/>
      <c r="G9" s="198"/>
      <c r="H9" s="456">
        <f ca="1">SUM(G10:G11)/G102</f>
        <v>3.7730841394060605E-2</v>
      </c>
      <c r="I9" s="198"/>
      <c r="J9" s="198"/>
      <c r="K9" s="456" t="e">
        <f>SUM(J10:J11)/J102</f>
        <v>#N/A</v>
      </c>
      <c r="L9" s="198"/>
      <c r="M9" s="198"/>
      <c r="N9" s="456" t="e">
        <f>SUM(M10:M11)/M102</f>
        <v>#N/A</v>
      </c>
    </row>
    <row r="10" spans="1:14" ht="15" customHeight="1" x14ac:dyDescent="0.2">
      <c r="A10" s="120" t="s">
        <v>253</v>
      </c>
      <c r="B10" s="99" t="s">
        <v>432</v>
      </c>
      <c r="C10" s="100" t="s">
        <v>40</v>
      </c>
      <c r="D10" s="98">
        <v>310</v>
      </c>
      <c r="E10" s="94"/>
      <c r="F10" s="98">
        <f>INDEX('P. U. SICRO'!$A$1:$R$1959,MATCH($A10,'P. U. SICRO'!$A$1:$A$1959,0),MATCH(F$6,'P. U. SICRO'!$A$1:$R$1,0)+1)</f>
        <v>192.34327000000002</v>
      </c>
      <c r="G10" s="98">
        <f>PRODUCT($D10,F10)</f>
        <v>59626.413700000005</v>
      </c>
      <c r="H10" s="457"/>
      <c r="I10" s="98" t="e">
        <f>INDEX('P. U. SICRO'!$A$1:$R$1959,MATCH($A10,'P. U. SICRO'!$A$1:$A$1959,0),MATCH(I$6,'P. U. SICRO'!$A$1:$R$1,0)+1)</f>
        <v>#N/A</v>
      </c>
      <c r="J10" s="98" t="e">
        <f>PRODUCT($D10,I10)</f>
        <v>#N/A</v>
      </c>
      <c r="K10" s="457"/>
      <c r="L10" s="98" t="e">
        <f>INDEX('P. U. SICRO'!$A$1:$R$1959,MATCH($A10,'P. U. SICRO'!$A$1:$A$1959,0),MATCH(L$6,'P. U. SICRO'!$A$1:$R$1,0)+1)</f>
        <v>#N/A</v>
      </c>
      <c r="M10" s="98" t="e">
        <f>PRODUCT($D10,L10)</f>
        <v>#N/A</v>
      </c>
      <c r="N10" s="457"/>
    </row>
    <row r="11" spans="1:14" ht="15" customHeight="1" x14ac:dyDescent="0.2">
      <c r="A11" s="121" t="s">
        <v>433</v>
      </c>
      <c r="B11" s="99" t="s">
        <v>50</v>
      </c>
      <c r="C11" s="100" t="s">
        <v>24</v>
      </c>
      <c r="D11" s="98">
        <v>31</v>
      </c>
      <c r="E11" s="199"/>
      <c r="F11" s="98">
        <f ca="1">OFFSET('P.U. Outras Fontes'!$B$3,MATCH($B11,'P.U. Outras Fontes'!$B$4:$B$100,0),MATCH(F$6,'P.U. Outras Fontes'!$C$3:$K$3,0))*G$4</f>
        <v>24.068570719999997</v>
      </c>
      <c r="G11" s="98">
        <f t="shared" ref="G11:G74" ca="1" si="0">PRODUCT($D11,F11)</f>
        <v>746.12569231999987</v>
      </c>
      <c r="H11" s="457"/>
      <c r="I11" s="98">
        <f ca="1">OFFSET('P.U. Outras Fontes'!$B$3,MATCH($B11,'P.U. Outras Fontes'!$B$4:$B$100,0),MATCH(I$6,'P.U. Outras Fontes'!$C$3:$K$3,0))*J$4</f>
        <v>0</v>
      </c>
      <c r="J11" s="98">
        <f t="shared" ref="J11" ca="1" si="1">PRODUCT($D11,I11)</f>
        <v>0</v>
      </c>
      <c r="K11" s="457"/>
      <c r="L11" s="98">
        <f ca="1">OFFSET('P.U. Outras Fontes'!$B$3,MATCH($B11,'P.U. Outras Fontes'!$B$4:$B$100,0),MATCH(L$6,'P.U. Outras Fontes'!$C$3:$K$3,0))*M$4</f>
        <v>0</v>
      </c>
      <c r="M11" s="98">
        <f t="shared" ref="M11" ca="1" si="2">PRODUCT($D11,L11)</f>
        <v>0</v>
      </c>
      <c r="N11" s="457"/>
    </row>
    <row r="12" spans="1:14" ht="15" customHeight="1" x14ac:dyDescent="0.2">
      <c r="A12" s="510" t="s">
        <v>372</v>
      </c>
      <c r="B12" s="511" t="s">
        <v>434</v>
      </c>
      <c r="C12" s="201"/>
      <c r="D12" s="198"/>
      <c r="E12" s="95"/>
      <c r="F12" s="198"/>
      <c r="G12" s="198"/>
      <c r="H12" s="456">
        <f ca="1">SUM(G13:G20)/G102</f>
        <v>1.8988907545146993E-2</v>
      </c>
      <c r="I12" s="198"/>
      <c r="J12" s="198"/>
      <c r="K12" s="456" t="e">
        <f>SUM(J13:J20)/J102</f>
        <v>#N/A</v>
      </c>
      <c r="L12" s="198"/>
      <c r="M12" s="198"/>
      <c r="N12" s="456" t="e">
        <f>SUM(M13:M20)/M102</f>
        <v>#N/A</v>
      </c>
    </row>
    <row r="13" spans="1:14" ht="15" customHeight="1" x14ac:dyDescent="0.2">
      <c r="A13" s="121" t="s">
        <v>153</v>
      </c>
      <c r="B13" s="99" t="s">
        <v>435</v>
      </c>
      <c r="C13" s="100" t="s">
        <v>316</v>
      </c>
      <c r="D13" s="98">
        <v>59.3</v>
      </c>
      <c r="E13" s="94"/>
      <c r="F13" s="98">
        <f>INDEX('P. U. SICRO'!$A$1:$R$1959,MATCH($A13,'P. U. SICRO'!$A$1:$A$1959,0),MATCH(F$6,'P. U. SICRO'!$A$1:$R$1,0)+1)</f>
        <v>39.46705</v>
      </c>
      <c r="G13" s="98">
        <f t="shared" si="0"/>
        <v>2340.3960649999999</v>
      </c>
      <c r="H13" s="457"/>
      <c r="I13" s="98" t="e">
        <f>INDEX('P. U. SICRO'!$A$1:$R$1959,MATCH($A13,'P. U. SICRO'!$A$1:$A$1959,0),MATCH(I$6,'P. U. SICRO'!$A$1:$R$1,0)+1)</f>
        <v>#N/A</v>
      </c>
      <c r="J13" s="98" t="e">
        <f t="shared" ref="J13:J20" si="3">PRODUCT($D13,I13)</f>
        <v>#N/A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ref="M13:M20" si="4">PRODUCT($D13,L13)</f>
        <v>#N/A</v>
      </c>
      <c r="N13" s="457"/>
    </row>
    <row r="14" spans="1:14" ht="15" customHeight="1" x14ac:dyDescent="0.2">
      <c r="A14" s="121" t="s">
        <v>433</v>
      </c>
      <c r="B14" s="99" t="s">
        <v>51</v>
      </c>
      <c r="C14" s="100" t="s">
        <v>278</v>
      </c>
      <c r="D14" s="98">
        <v>28.59</v>
      </c>
      <c r="E14" s="199"/>
      <c r="F14" s="98">
        <f ca="1">OFFSET('P.U. Outras Fontes'!$B$3,MATCH($B14,'P.U. Outras Fontes'!$B$4:$B$100,0),MATCH(F$6,'P.U. Outras Fontes'!$C$3:$K$3,0))*G$4</f>
        <v>2.1455548599999998</v>
      </c>
      <c r="G14" s="98">
        <f t="shared" ca="1" si="0"/>
        <v>61.341413447399994</v>
      </c>
      <c r="H14" s="457"/>
      <c r="I14" s="98">
        <f ca="1">OFFSET('P.U. Outras Fontes'!$B$3,MATCH($B14,'P.U. Outras Fontes'!$B$4:$B$100,0),MATCH(I$6,'P.U. Outras Fontes'!$C$3:$K$3,0))*J$4</f>
        <v>0</v>
      </c>
      <c r="J14" s="98">
        <f t="shared" ca="1" si="3"/>
        <v>0</v>
      </c>
      <c r="K14" s="457"/>
      <c r="L14" s="98">
        <f ca="1">OFFSET('P.U. Outras Fontes'!$B$3,MATCH($B14,'P.U. Outras Fontes'!$B$4:$B$100,0),MATCH(L$6,'P.U. Outras Fontes'!$C$3:$K$3,0))*M$4</f>
        <v>0</v>
      </c>
      <c r="M14" s="98">
        <f t="shared" ca="1" si="4"/>
        <v>0</v>
      </c>
      <c r="N14" s="457"/>
    </row>
    <row r="15" spans="1:14" ht="15" customHeight="1" x14ac:dyDescent="0.2">
      <c r="A15" s="121" t="s">
        <v>254</v>
      </c>
      <c r="B15" s="99" t="s">
        <v>436</v>
      </c>
      <c r="C15" s="100" t="s">
        <v>316</v>
      </c>
      <c r="D15" s="98">
        <v>1.48</v>
      </c>
      <c r="E15" s="94"/>
      <c r="F15" s="98">
        <f>INDEX('P. U. SICRO'!$A$1:$R$1959,MATCH($A15,'P. U. SICRO'!$A$1:$A$1959,0),MATCH(F$6,'P. U. SICRO'!$A$1:$R$1,0)+1)</f>
        <v>51.668260000000004</v>
      </c>
      <c r="G15" s="98">
        <f t="shared" si="0"/>
        <v>76.4690248</v>
      </c>
      <c r="H15" s="457"/>
      <c r="I15" s="98" t="e">
        <f>INDEX('P. U. SICRO'!$A$1:$R$1959,MATCH($A15,'P. U. SICRO'!$A$1:$A$1959,0),MATCH(I$6,'P. U. SICRO'!$A$1:$R$1,0)+1)</f>
        <v>#N/A</v>
      </c>
      <c r="J15" s="98" t="e">
        <f t="shared" si="3"/>
        <v>#N/A</v>
      </c>
      <c r="K15" s="457"/>
      <c r="L15" s="98" t="e">
        <f>INDEX('P. U. SICRO'!$A$1:$R$1959,MATCH($A15,'P. U. SICRO'!$A$1:$A$1959,0),MATCH(L$6,'P. U. SICRO'!$A$1:$R$1,0)+1)</f>
        <v>#N/A</v>
      </c>
      <c r="M15" s="98" t="e">
        <f t="shared" si="4"/>
        <v>#N/A</v>
      </c>
      <c r="N15" s="457"/>
    </row>
    <row r="16" spans="1:14" ht="15" customHeight="1" x14ac:dyDescent="0.2">
      <c r="A16" s="121" t="s">
        <v>243</v>
      </c>
      <c r="B16" s="99" t="s">
        <v>437</v>
      </c>
      <c r="C16" s="100" t="s">
        <v>278</v>
      </c>
      <c r="D16" s="98">
        <v>69</v>
      </c>
      <c r="E16" s="94"/>
      <c r="F16" s="98">
        <f>INDEX('P. U. SICRO'!$A$1:$R$1959,MATCH($A16,'P. U. SICRO'!$A$1:$A$1959,0),MATCH(F$6,'P. U. SICRO'!$A$1:$R$1,0)+1)</f>
        <v>40.252589999999998</v>
      </c>
      <c r="G16" s="98">
        <f t="shared" si="0"/>
        <v>2777.4287099999997</v>
      </c>
      <c r="H16" s="457"/>
      <c r="I16" s="98" t="e">
        <f>INDEX('P. U. SICRO'!$A$1:$R$1959,MATCH($A16,'P. U. SICRO'!$A$1:$A$1959,0),MATCH(I$6,'P. U. SICRO'!$A$1:$R$1,0)+1)</f>
        <v>#N/A</v>
      </c>
      <c r="J16" s="98" t="e">
        <f t="shared" si="3"/>
        <v>#N/A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4"/>
        <v>#N/A</v>
      </c>
      <c r="N16" s="457"/>
    </row>
    <row r="17" spans="1:14" ht="15" customHeight="1" x14ac:dyDescent="0.2">
      <c r="A17" s="120" t="s">
        <v>255</v>
      </c>
      <c r="B17" s="99" t="s">
        <v>438</v>
      </c>
      <c r="C17" s="100" t="s">
        <v>30</v>
      </c>
      <c r="D17" s="98">
        <v>2563.2600000000002</v>
      </c>
      <c r="E17" s="94"/>
      <c r="F17" s="98">
        <f>INDEX('P. U. SICRO'!$A$1:$R$1959,MATCH($A17,'P. U. SICRO'!$A$1:$A$1959,0),MATCH(F$6,'P. U. SICRO'!$A$1:$R$1,0)+1)</f>
        <v>7.1585500000000009</v>
      </c>
      <c r="G17" s="98">
        <f t="shared" si="0"/>
        <v>18349.224873000003</v>
      </c>
      <c r="H17" s="457"/>
      <c r="I17" s="98" t="e">
        <f>INDEX('P. U. SICRO'!$A$1:$R$1959,MATCH($A17,'P. U. SICRO'!$A$1:$A$1959,0),MATCH(I$6,'P. U. SICRO'!$A$1:$R$1,0)+1)</f>
        <v>#N/A</v>
      </c>
      <c r="J17" s="98" t="e">
        <f t="shared" si="3"/>
        <v>#N/A</v>
      </c>
      <c r="K17" s="457"/>
      <c r="L17" s="98" t="e">
        <f>INDEX('P. U. SICRO'!$A$1:$R$1959,MATCH($A17,'P. U. SICRO'!$A$1:$A$1959,0),MATCH(L$6,'P. U. SICRO'!$A$1:$R$1,0)+1)</f>
        <v>#N/A</v>
      </c>
      <c r="M17" s="98" t="e">
        <f t="shared" si="4"/>
        <v>#N/A</v>
      </c>
      <c r="N17" s="457"/>
    </row>
    <row r="18" spans="1:14" ht="15" customHeight="1" x14ac:dyDescent="0.2">
      <c r="A18" s="120" t="s">
        <v>256</v>
      </c>
      <c r="B18" s="99" t="s">
        <v>439</v>
      </c>
      <c r="C18" s="100" t="s">
        <v>316</v>
      </c>
      <c r="D18" s="98">
        <v>22.4</v>
      </c>
      <c r="E18" s="94"/>
      <c r="F18" s="98">
        <f>INDEX('P. U. SICRO'!$A$1:$R$1959,MATCH($A18,'P. U. SICRO'!$A$1:$A$1959,0),MATCH(F$6,'P. U. SICRO'!$A$1:$R$1,0)+1)</f>
        <v>265.10708</v>
      </c>
      <c r="G18" s="98">
        <f t="shared" si="0"/>
        <v>5938.3985919999996</v>
      </c>
      <c r="H18" s="457"/>
      <c r="I18" s="98" t="e">
        <f>INDEX('P. U. SICRO'!$A$1:$R$1959,MATCH($A18,'P. U. SICRO'!$A$1:$A$1959,0),MATCH(I$6,'P. U. SICRO'!$A$1:$R$1,0)+1)</f>
        <v>#N/A</v>
      </c>
      <c r="J18" s="98" t="e">
        <f t="shared" si="3"/>
        <v>#N/A</v>
      </c>
      <c r="K18" s="457"/>
      <c r="L18" s="98" t="e">
        <f>INDEX('P. U. SICRO'!$A$1:$R$1959,MATCH($A18,'P. U. SICRO'!$A$1:$A$1959,0),MATCH(L$6,'P. U. SICRO'!$A$1:$R$1,0)+1)</f>
        <v>#N/A</v>
      </c>
      <c r="M18" s="98" t="e">
        <f t="shared" si="4"/>
        <v>#N/A</v>
      </c>
      <c r="N18" s="457"/>
    </row>
    <row r="19" spans="1:14" ht="15" customHeight="1" x14ac:dyDescent="0.2">
      <c r="A19" s="121" t="s">
        <v>128</v>
      </c>
      <c r="B19" s="99" t="s">
        <v>440</v>
      </c>
      <c r="C19" s="100" t="s">
        <v>316</v>
      </c>
      <c r="D19" s="98">
        <v>36.9</v>
      </c>
      <c r="E19" s="94"/>
      <c r="F19" s="98">
        <f>INDEX('P. U. SICRO'!$A$1:$R$1959,MATCH($A19,'P. U. SICRO'!$A$1:$A$1959,0),MATCH(F$6,'P. U. SICRO'!$A$1:$R$1,0)+1)</f>
        <v>18.59956</v>
      </c>
      <c r="G19" s="98">
        <f t="shared" si="0"/>
        <v>686.32376399999998</v>
      </c>
      <c r="H19" s="457"/>
      <c r="I19" s="98" t="e">
        <f>INDEX('P. U. SICRO'!$A$1:$R$1959,MATCH($A19,'P. U. SICRO'!$A$1:$A$1959,0),MATCH(I$6,'P. U. SICRO'!$A$1:$R$1,0)+1)</f>
        <v>#N/A</v>
      </c>
      <c r="J19" s="98" t="e">
        <f t="shared" si="3"/>
        <v>#N/A</v>
      </c>
      <c r="K19" s="457"/>
      <c r="L19" s="98" t="e">
        <f>INDEX('P. U. SICRO'!$A$1:$R$1959,MATCH($A19,'P. U. SICRO'!$A$1:$A$1959,0),MATCH(L$6,'P. U. SICRO'!$A$1:$R$1,0)+1)</f>
        <v>#N/A</v>
      </c>
      <c r="M19" s="98" t="e">
        <f t="shared" si="4"/>
        <v>#N/A</v>
      </c>
      <c r="N19" s="457"/>
    </row>
    <row r="20" spans="1:14" ht="15" customHeight="1" x14ac:dyDescent="0.2">
      <c r="A20" s="121" t="s">
        <v>433</v>
      </c>
      <c r="B20" s="99" t="s">
        <v>52</v>
      </c>
      <c r="C20" s="100" t="s">
        <v>316</v>
      </c>
      <c r="D20" s="98">
        <v>29.12</v>
      </c>
      <c r="E20" s="199"/>
      <c r="F20" s="98">
        <f ca="1">OFFSET('P.U. Outras Fontes'!$B$3,MATCH($B20,'P.U. Outras Fontes'!$B$4:$B$100,0),MATCH(F$6,'P.U. Outras Fontes'!$C$3:$K$3,0))*G$4</f>
        <v>5.2979622800000001</v>
      </c>
      <c r="G20" s="98">
        <f t="shared" ca="1" si="0"/>
        <v>154.27666159360001</v>
      </c>
      <c r="H20" s="229"/>
      <c r="I20" s="98">
        <f ca="1">OFFSET('P.U. Outras Fontes'!$B$3,MATCH($B20,'P.U. Outras Fontes'!$B$4:$B$100,0),MATCH(I$6,'P.U. Outras Fontes'!$C$3:$K$3,0))*J$4</f>
        <v>0</v>
      </c>
      <c r="J20" s="98">
        <f t="shared" ca="1" si="3"/>
        <v>0</v>
      </c>
      <c r="K20" s="229"/>
      <c r="L20" s="98">
        <f ca="1">OFFSET('P.U. Outras Fontes'!$B$3,MATCH($B20,'P.U. Outras Fontes'!$B$4:$B$100,0),MATCH(L$6,'P.U. Outras Fontes'!$C$3:$K$3,0))*M$4</f>
        <v>0</v>
      </c>
      <c r="M20" s="98">
        <f t="shared" ca="1" si="4"/>
        <v>0</v>
      </c>
      <c r="N20" s="229"/>
    </row>
    <row r="21" spans="1:14" ht="15" customHeight="1" x14ac:dyDescent="0.2">
      <c r="A21" s="512">
        <v>2</v>
      </c>
      <c r="B21" s="513" t="s">
        <v>441</v>
      </c>
      <c r="C21" s="514"/>
      <c r="D21" s="515"/>
      <c r="E21" s="200"/>
      <c r="F21" s="515"/>
      <c r="G21" s="515"/>
      <c r="H21" s="229"/>
      <c r="I21" s="515"/>
      <c r="J21" s="515"/>
      <c r="K21" s="229"/>
      <c r="L21" s="515"/>
      <c r="M21" s="515"/>
      <c r="N21" s="229"/>
    </row>
    <row r="22" spans="1:14" ht="15" customHeight="1" x14ac:dyDescent="0.2">
      <c r="A22" s="510" t="s">
        <v>356</v>
      </c>
      <c r="B22" s="511" t="s">
        <v>442</v>
      </c>
      <c r="C22" s="201"/>
      <c r="D22" s="198"/>
      <c r="E22" s="95"/>
      <c r="F22" s="198"/>
      <c r="G22" s="198"/>
      <c r="H22" s="456">
        <f ca="1">SUM(G23:G26)/G102</f>
        <v>2.2313575159631806E-2</v>
      </c>
      <c r="I22" s="198"/>
      <c r="J22" s="198"/>
      <c r="K22" s="456" t="e">
        <f>SUM(J23:J26)/J102</f>
        <v>#N/A</v>
      </c>
      <c r="L22" s="198"/>
      <c r="M22" s="198"/>
      <c r="N22" s="456" t="e">
        <f>SUM(M23:M26)/M102</f>
        <v>#N/A</v>
      </c>
    </row>
    <row r="23" spans="1:14" ht="15" customHeight="1" x14ac:dyDescent="0.2">
      <c r="A23" s="121" t="s">
        <v>171</v>
      </c>
      <c r="B23" s="99" t="s">
        <v>443</v>
      </c>
      <c r="C23" s="100" t="s">
        <v>278</v>
      </c>
      <c r="D23" s="98">
        <v>173.7</v>
      </c>
      <c r="E23" s="94"/>
      <c r="F23" s="98">
        <f>INDEX('P. U. SICRO'!$A$1:$R$1959,MATCH($A23,'P. U. SICRO'!$A$1:$A$1959,0),MATCH(F$6,'P. U. SICRO'!$A$1:$R$1,0)+1)</f>
        <v>42.520520000000005</v>
      </c>
      <c r="G23" s="98">
        <f t="shared" si="0"/>
        <v>7385.8143239999999</v>
      </c>
      <c r="H23" s="229"/>
      <c r="I23" s="98" t="e">
        <f>INDEX('P. U. SICRO'!$A$1:$R$1959,MATCH($A23,'P. U. SICRO'!$A$1:$A$1959,0),MATCH(I$6,'P. U. SICRO'!$A$1:$R$1,0)+1)</f>
        <v>#N/A</v>
      </c>
      <c r="J23" s="98" t="e">
        <f t="shared" ref="J23:J26" si="5">PRODUCT($D23,I23)</f>
        <v>#N/A</v>
      </c>
      <c r="K23" s="229"/>
      <c r="L23" s="98" t="e">
        <f>INDEX('P. U. SICRO'!$A$1:$R$1959,MATCH($A23,'P. U. SICRO'!$A$1:$A$1959,0),MATCH(L$6,'P. U. SICRO'!$A$1:$R$1,0)+1)</f>
        <v>#N/A</v>
      </c>
      <c r="M23" s="98" t="e">
        <f t="shared" ref="M23:M26" si="6">PRODUCT($D23,L23)</f>
        <v>#N/A</v>
      </c>
      <c r="N23" s="229"/>
    </row>
    <row r="24" spans="1:14" s="93" customFormat="1" ht="15" customHeight="1" x14ac:dyDescent="0.2">
      <c r="A24" s="225" t="s">
        <v>255</v>
      </c>
      <c r="B24" s="99" t="s">
        <v>438</v>
      </c>
      <c r="C24" s="100" t="s">
        <v>30</v>
      </c>
      <c r="D24" s="98">
        <v>2590.98</v>
      </c>
      <c r="E24" s="94"/>
      <c r="F24" s="98">
        <f>INDEX('P. U. SICRO'!$A$1:$R$1959,MATCH($A24,'P. U. SICRO'!$A$1:$A$1959,0),MATCH(F$6,'P. U. SICRO'!$A$1:$R$1,0)+1)</f>
        <v>7.1585500000000009</v>
      </c>
      <c r="G24" s="98">
        <f t="shared" si="0"/>
        <v>18547.659879000003</v>
      </c>
      <c r="H24" s="457"/>
      <c r="I24" s="98" t="e">
        <f>INDEX('P. U. SICRO'!$A$1:$R$1959,MATCH($A24,'P. U. SICRO'!$A$1:$A$1959,0),MATCH(I$6,'P. U. SICRO'!$A$1:$R$1,0)+1)</f>
        <v>#N/A</v>
      </c>
      <c r="J24" s="98" t="e">
        <f t="shared" si="5"/>
        <v>#N/A</v>
      </c>
      <c r="K24" s="457"/>
      <c r="L24" s="98" t="e">
        <f>INDEX('P. U. SICRO'!$A$1:$R$1959,MATCH($A24,'P. U. SICRO'!$A$1:$A$1959,0),MATCH(L$6,'P. U. SICRO'!$A$1:$R$1,0)+1)</f>
        <v>#N/A</v>
      </c>
      <c r="M24" s="98" t="e">
        <f t="shared" si="6"/>
        <v>#N/A</v>
      </c>
      <c r="N24" s="457"/>
    </row>
    <row r="25" spans="1:14" ht="15" customHeight="1" x14ac:dyDescent="0.2">
      <c r="A25" s="121" t="s">
        <v>172</v>
      </c>
      <c r="B25" s="99" t="s">
        <v>444</v>
      </c>
      <c r="C25" s="100" t="s">
        <v>316</v>
      </c>
      <c r="D25" s="98">
        <v>28.99</v>
      </c>
      <c r="E25" s="94"/>
      <c r="F25" s="98">
        <f>INDEX('P. U. SICRO'!$A$1:$R$1959,MATCH($A25,'P. U. SICRO'!$A$1:$A$1959,0),MATCH(F$6,'P. U. SICRO'!$A$1:$R$1,0)+1)</f>
        <v>300.279</v>
      </c>
      <c r="G25" s="98">
        <f t="shared" si="0"/>
        <v>8705.0882099999999</v>
      </c>
      <c r="H25" s="229"/>
      <c r="I25" s="98" t="e">
        <f>INDEX('P. U. SICRO'!$A$1:$R$1959,MATCH($A25,'P. U. SICRO'!$A$1:$A$1959,0),MATCH(I$6,'P. U. SICRO'!$A$1:$R$1,0)+1)</f>
        <v>#N/A</v>
      </c>
      <c r="J25" s="98" t="e">
        <f t="shared" si="5"/>
        <v>#N/A</v>
      </c>
      <c r="K25" s="229"/>
      <c r="L25" s="98" t="e">
        <f>INDEX('P. U. SICRO'!$A$1:$R$1959,MATCH($A25,'P. U. SICRO'!$A$1:$A$1959,0),MATCH(L$6,'P. U. SICRO'!$A$1:$R$1,0)+1)</f>
        <v>#N/A</v>
      </c>
      <c r="M25" s="98" t="e">
        <f t="shared" si="6"/>
        <v>#N/A</v>
      </c>
      <c r="N25" s="229"/>
    </row>
    <row r="26" spans="1:14" ht="15" customHeight="1" x14ac:dyDescent="0.2">
      <c r="A26" s="121" t="s">
        <v>433</v>
      </c>
      <c r="B26" s="99" t="s">
        <v>53</v>
      </c>
      <c r="C26" s="100" t="s">
        <v>316</v>
      </c>
      <c r="D26" s="98">
        <v>65</v>
      </c>
      <c r="E26" s="199"/>
      <c r="F26" s="98">
        <f ca="1">OFFSET('P.U. Outras Fontes'!$B$3,MATCH($B26,'P.U. Outras Fontes'!$B$4:$B$100,0),MATCH(F$6,'P.U. Outras Fontes'!$C$3:$K$3,0))*G$4</f>
        <v>16.38532678</v>
      </c>
      <c r="G26" s="98">
        <f t="shared" ca="1" si="0"/>
        <v>1065.0462407</v>
      </c>
      <c r="H26" s="229"/>
      <c r="I26" s="98">
        <f ca="1">OFFSET('P.U. Outras Fontes'!$B$3,MATCH($B26,'P.U. Outras Fontes'!$B$4:$B$100,0),MATCH(I$6,'P.U. Outras Fontes'!$C$3:$K$3,0))*J$4</f>
        <v>0</v>
      </c>
      <c r="J26" s="98">
        <f t="shared" ca="1" si="5"/>
        <v>0</v>
      </c>
      <c r="K26" s="229"/>
      <c r="L26" s="98">
        <f ca="1">OFFSET('P.U. Outras Fontes'!$B$3,MATCH($B26,'P.U. Outras Fontes'!$B$4:$B$100,0),MATCH(L$6,'P.U. Outras Fontes'!$C$3:$K$3,0))*M$4</f>
        <v>0</v>
      </c>
      <c r="M26" s="98">
        <f t="shared" ca="1" si="6"/>
        <v>0</v>
      </c>
      <c r="N26" s="229"/>
    </row>
    <row r="27" spans="1:14" ht="15" customHeight="1" x14ac:dyDescent="0.2">
      <c r="A27" s="512">
        <v>3</v>
      </c>
      <c r="B27" s="513" t="s">
        <v>445</v>
      </c>
      <c r="C27" s="514"/>
      <c r="D27" s="515"/>
      <c r="E27" s="200"/>
      <c r="F27" s="515"/>
      <c r="G27" s="515"/>
      <c r="H27" s="456">
        <f ca="1">SUM(G28:G49)/G102</f>
        <v>0.27809693205956421</v>
      </c>
      <c r="I27" s="515"/>
      <c r="J27" s="515"/>
      <c r="K27" s="456" t="e">
        <f ca="1">SUM(J28:J49)/J102</f>
        <v>#N/A</v>
      </c>
      <c r="L27" s="515"/>
      <c r="M27" s="515"/>
      <c r="N27" s="456" t="e">
        <f ca="1">SUM(M28:M49)/M102</f>
        <v>#N/A</v>
      </c>
    </row>
    <row r="28" spans="1:14" ht="15" customHeight="1" x14ac:dyDescent="0.2">
      <c r="A28" s="510" t="s">
        <v>350</v>
      </c>
      <c r="B28" s="511" t="s">
        <v>446</v>
      </c>
      <c r="C28" s="201"/>
      <c r="D28" s="198"/>
      <c r="E28" s="95"/>
      <c r="F28" s="198"/>
      <c r="G28" s="198"/>
      <c r="H28" s="229"/>
      <c r="I28" s="198"/>
      <c r="J28" s="198"/>
      <c r="K28" s="229"/>
      <c r="L28" s="198"/>
      <c r="M28" s="198"/>
      <c r="N28" s="229"/>
    </row>
    <row r="29" spans="1:14" ht="15" customHeight="1" x14ac:dyDescent="0.2">
      <c r="A29" s="510" t="s">
        <v>352</v>
      </c>
      <c r="B29" s="511" t="s">
        <v>447</v>
      </c>
      <c r="C29" s="201"/>
      <c r="D29" s="198"/>
      <c r="E29" s="95"/>
      <c r="F29" s="198"/>
      <c r="G29" s="198"/>
      <c r="H29" s="229"/>
      <c r="I29" s="198"/>
      <c r="J29" s="198"/>
      <c r="K29" s="229"/>
      <c r="L29" s="198"/>
      <c r="M29" s="198"/>
      <c r="N29" s="229"/>
    </row>
    <row r="30" spans="1:14" ht="15" customHeight="1" x14ac:dyDescent="0.2">
      <c r="A30" s="121" t="s">
        <v>433</v>
      </c>
      <c r="B30" s="99" t="s">
        <v>54</v>
      </c>
      <c r="C30" s="100" t="s">
        <v>278</v>
      </c>
      <c r="D30" s="98">
        <v>1008</v>
      </c>
      <c r="E30" s="199"/>
      <c r="F30" s="98">
        <f ca="1">OFFSET('P.U. Outras Fontes'!$B$3,MATCH($B30,'P.U. Outras Fontes'!$B$4:$B$100,0),MATCH(F$6,'P.U. Outras Fontes'!$C$3:$K$3,0))*G$4</f>
        <v>20.496641400000001</v>
      </c>
      <c r="G30" s="98">
        <f t="shared" ca="1" si="0"/>
        <v>20660.614531200001</v>
      </c>
      <c r="H30" s="229"/>
      <c r="I30" s="98">
        <f ca="1">OFFSET('P.U. Outras Fontes'!$B$3,MATCH($B30,'P.U. Outras Fontes'!$B$4:$B$100,0),MATCH(I$6,'P.U. Outras Fontes'!$C$3:$K$3,0))*J$4</f>
        <v>0</v>
      </c>
      <c r="J30" s="98">
        <f t="shared" ref="J30:J41" ca="1" si="7">PRODUCT($D30,I30)</f>
        <v>0</v>
      </c>
      <c r="K30" s="229"/>
      <c r="L30" s="98">
        <f ca="1">OFFSET('P.U. Outras Fontes'!$B$3,MATCH($B30,'P.U. Outras Fontes'!$B$4:$B$100,0),MATCH(L$6,'P.U. Outras Fontes'!$C$3:$K$3,0))*M$4</f>
        <v>0</v>
      </c>
      <c r="M30" s="98">
        <f t="shared" ref="M30:M41" ca="1" si="8">PRODUCT($D30,L30)</f>
        <v>0</v>
      </c>
      <c r="N30" s="229"/>
    </row>
    <row r="31" spans="1:14" ht="15" customHeight="1" x14ac:dyDescent="0.2">
      <c r="A31" s="121" t="s">
        <v>433</v>
      </c>
      <c r="B31" s="99" t="s">
        <v>448</v>
      </c>
      <c r="C31" s="100" t="s">
        <v>278</v>
      </c>
      <c r="D31" s="98">
        <v>6.5</v>
      </c>
      <c r="E31" s="94"/>
      <c r="F31" s="98">
        <f ca="1">OFFSET('P.U. Outras Fontes'!$B$3,MATCH($B31,'P.U. Outras Fontes'!$B$4:$B$100,0),MATCH(F$6,'P.U. Outras Fontes'!$C$3:$K$3,0))*G$4</f>
        <v>25.748574000000001</v>
      </c>
      <c r="G31" s="98">
        <f t="shared" ca="1" si="0"/>
        <v>167.36573100000001</v>
      </c>
      <c r="H31" s="229"/>
      <c r="I31" s="98">
        <f ca="1">OFFSET('P.U. Outras Fontes'!$B$3,MATCH($B31,'P.U. Outras Fontes'!$B$4:$B$100,0),MATCH(I$6,'P.U. Outras Fontes'!$C$3:$K$3,0))*J$4</f>
        <v>0</v>
      </c>
      <c r="J31" s="98">
        <f t="shared" ca="1" si="7"/>
        <v>0</v>
      </c>
      <c r="K31" s="229"/>
      <c r="L31" s="98">
        <f ca="1">OFFSET('P.U. Outras Fontes'!$B$3,MATCH($B31,'P.U. Outras Fontes'!$B$4:$B$100,0),MATCH(L$6,'P.U. Outras Fontes'!$C$3:$K$3,0))*M$4</f>
        <v>0</v>
      </c>
      <c r="M31" s="98">
        <f t="shared" ca="1" si="8"/>
        <v>0</v>
      </c>
      <c r="N31" s="229"/>
    </row>
    <row r="32" spans="1:14" s="93" customFormat="1" ht="15" customHeight="1" x14ac:dyDescent="0.2">
      <c r="A32" s="225" t="s">
        <v>171</v>
      </c>
      <c r="B32" s="99" t="s">
        <v>449</v>
      </c>
      <c r="C32" s="100" t="s">
        <v>278</v>
      </c>
      <c r="D32" s="98">
        <v>54</v>
      </c>
      <c r="E32" s="94"/>
      <c r="F32" s="98">
        <f>INDEX('P. U. SICRO'!$A$1:$R$1959,MATCH($A32,'P. U. SICRO'!$A$1:$A$1959,0),MATCH(F$6,'P. U. SICRO'!$A$1:$R$1,0)+1)</f>
        <v>42.520520000000005</v>
      </c>
      <c r="G32" s="98">
        <f t="shared" si="0"/>
        <v>2296.1080800000004</v>
      </c>
      <c r="H32" s="457"/>
      <c r="I32" s="98" t="e">
        <f>INDEX('P. U. SICRO'!$A$1:$R$1959,MATCH($A32,'P. U. SICRO'!$A$1:$A$1959,0),MATCH(I$6,'P. U. SICRO'!$A$1:$R$1,0)+1)</f>
        <v>#N/A</v>
      </c>
      <c r="J32" s="98" t="e">
        <f t="shared" si="7"/>
        <v>#N/A</v>
      </c>
      <c r="K32" s="457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457"/>
    </row>
    <row r="33" spans="1:14" s="93" customFormat="1" ht="15" customHeight="1" x14ac:dyDescent="0.2">
      <c r="A33" s="225" t="s">
        <v>255</v>
      </c>
      <c r="B33" s="99" t="s">
        <v>438</v>
      </c>
      <c r="C33" s="100" t="s">
        <v>30</v>
      </c>
      <c r="D33" s="98">
        <v>9827.7000000000007</v>
      </c>
      <c r="E33" s="94"/>
      <c r="F33" s="98">
        <f>INDEX('P. U. SICRO'!$A$1:$R$1959,MATCH($A33,'P. U. SICRO'!$A$1:$A$1959,0),MATCH(F$6,'P. U. SICRO'!$A$1:$R$1,0)+1)</f>
        <v>7.1585500000000009</v>
      </c>
      <c r="G33" s="98">
        <f t="shared" si="0"/>
        <v>70352.081835000019</v>
      </c>
      <c r="H33" s="457"/>
      <c r="I33" s="98" t="e">
        <f>INDEX('P. U. SICRO'!$A$1:$R$1959,MATCH($A33,'P. U. SICRO'!$A$1:$A$1959,0),MATCH(I$6,'P. U. SICRO'!$A$1:$R$1,0)+1)</f>
        <v>#N/A</v>
      </c>
      <c r="J33" s="98" t="e">
        <f t="shared" si="7"/>
        <v>#N/A</v>
      </c>
      <c r="K33" s="457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457"/>
    </row>
    <row r="34" spans="1:14" s="93" customFormat="1" ht="15" customHeight="1" x14ac:dyDescent="0.2">
      <c r="A34" s="224" t="s">
        <v>433</v>
      </c>
      <c r="B34" s="99" t="s">
        <v>55</v>
      </c>
      <c r="C34" s="100" t="s">
        <v>30</v>
      </c>
      <c r="D34" s="98">
        <v>3480.37</v>
      </c>
      <c r="E34" s="199"/>
      <c r="F34" s="98">
        <f ca="1">OFFSET('P.U. Outras Fontes'!$B$3,MATCH($B34,'P.U. Outras Fontes'!$B$4:$B$100,0),MATCH(F$6,'P.U. Outras Fontes'!$C$3:$K$3,0))*G$4</f>
        <v>22.222674359999999</v>
      </c>
      <c r="G34" s="98">
        <f t="shared" ca="1" si="0"/>
        <v>77343.129162313198</v>
      </c>
      <c r="H34" s="457"/>
      <c r="I34" s="98">
        <f ca="1">OFFSET('P.U. Outras Fontes'!$B$3,MATCH($B34,'P.U. Outras Fontes'!$B$4:$B$100,0),MATCH(I$6,'P.U. Outras Fontes'!$C$3:$K$3,0))*J$4</f>
        <v>0</v>
      </c>
      <c r="J34" s="98">
        <f t="shared" ca="1" si="7"/>
        <v>0</v>
      </c>
      <c r="K34" s="457"/>
      <c r="L34" s="98">
        <f ca="1">OFFSET('P.U. Outras Fontes'!$B$3,MATCH($B34,'P.U. Outras Fontes'!$B$4:$B$100,0),MATCH(L$6,'P.U. Outras Fontes'!$C$3:$K$3,0))*M$4</f>
        <v>0</v>
      </c>
      <c r="M34" s="98">
        <f t="shared" ca="1" si="8"/>
        <v>0</v>
      </c>
      <c r="N34" s="457"/>
    </row>
    <row r="35" spans="1:14" s="93" customFormat="1" ht="15" customHeight="1" x14ac:dyDescent="0.2">
      <c r="A35" s="224" t="s">
        <v>433</v>
      </c>
      <c r="B35" s="99" t="s">
        <v>56</v>
      </c>
      <c r="C35" s="100" t="s">
        <v>30</v>
      </c>
      <c r="D35" s="98">
        <v>369</v>
      </c>
      <c r="E35" s="199"/>
      <c r="F35" s="98">
        <f ca="1">OFFSET('P.U. Outras Fontes'!$B$3,MATCH($B35,'P.U. Outras Fontes'!$B$4:$B$100,0),MATCH(F$6,'P.U. Outras Fontes'!$C$3:$K$3,0))*G$4</f>
        <v>20</v>
      </c>
      <c r="G35" s="98">
        <f t="shared" ca="1" si="0"/>
        <v>7380</v>
      </c>
      <c r="H35" s="457"/>
      <c r="I35" s="98">
        <f ca="1">OFFSET('P.U. Outras Fontes'!$B$3,MATCH($B35,'P.U. Outras Fontes'!$B$4:$B$100,0),MATCH(I$6,'P.U. Outras Fontes'!$C$3:$K$3,0))*J$4</f>
        <v>0</v>
      </c>
      <c r="J35" s="98">
        <f t="shared" ca="1" si="7"/>
        <v>0</v>
      </c>
      <c r="K35" s="457"/>
      <c r="L35" s="98">
        <f ca="1">OFFSET('P.U. Outras Fontes'!$B$3,MATCH($B35,'P.U. Outras Fontes'!$B$4:$B$100,0),MATCH(L$6,'P.U. Outras Fontes'!$C$3:$K$3,0))*M$4</f>
        <v>0</v>
      </c>
      <c r="M35" s="98">
        <f t="shared" ca="1" si="8"/>
        <v>0</v>
      </c>
      <c r="N35" s="457"/>
    </row>
    <row r="36" spans="1:14" s="93" customFormat="1" ht="15" customHeight="1" x14ac:dyDescent="0.2">
      <c r="A36" s="224" t="s">
        <v>522</v>
      </c>
      <c r="B36" s="99" t="s">
        <v>450</v>
      </c>
      <c r="C36" s="100" t="s">
        <v>316</v>
      </c>
      <c r="D36" s="98">
        <v>403</v>
      </c>
      <c r="E36" s="94"/>
      <c r="F36" s="98">
        <f>INDEX('P. U. SICRO'!$A$1:$R$1959,MATCH($A36,'P. U. SICRO'!$A$1:$A$1959,0),MATCH(F$6,'P. U. SICRO'!$A$1:$R$1,0)+1)</f>
        <v>345.30818000000005</v>
      </c>
      <c r="G36" s="98">
        <f t="shared" si="0"/>
        <v>139159.19654000003</v>
      </c>
      <c r="H36" s="457"/>
      <c r="I36" s="98" t="e">
        <f>INDEX('P. U. SICRO'!$A$1:$R$1959,MATCH($A36,'P. U. SICRO'!$A$1:$A$1959,0),MATCH(I$6,'P. U. SICRO'!$A$1:$R$1,0)+1)</f>
        <v>#N/A</v>
      </c>
      <c r="J36" s="98" t="e">
        <f t="shared" si="7"/>
        <v>#N/A</v>
      </c>
      <c r="K36" s="457"/>
      <c r="L36" s="98" t="e">
        <f>INDEX('P. U. SICRO'!$A$1:$R$1959,MATCH($A36,'P. U. SICRO'!$A$1:$A$1959,0),MATCH(L$6,'P. U. SICRO'!$A$1:$R$1,0)+1)</f>
        <v>#N/A</v>
      </c>
      <c r="M36" s="98" t="e">
        <f t="shared" si="8"/>
        <v>#N/A</v>
      </c>
      <c r="N36" s="457"/>
    </row>
    <row r="37" spans="1:14" s="93" customFormat="1" ht="15" customHeight="1" x14ac:dyDescent="0.2">
      <c r="A37" s="225" t="s">
        <v>257</v>
      </c>
      <c r="B37" s="99" t="s">
        <v>451</v>
      </c>
      <c r="C37" s="100" t="s">
        <v>316</v>
      </c>
      <c r="D37" s="98">
        <v>3.2</v>
      </c>
      <c r="E37" s="94"/>
      <c r="F37" s="98">
        <f>INDEX('P. U. SICRO'!$A$1:$R$1959,MATCH($A37,'P. U. SICRO'!$A$1:$A$1959,0),MATCH(F$6,'P. U. SICRO'!$A$1:$R$1,0)+1)</f>
        <v>246.69757000000001</v>
      </c>
      <c r="G37" s="98">
        <f t="shared" si="0"/>
        <v>789.43222400000013</v>
      </c>
      <c r="H37" s="457"/>
      <c r="I37" s="98" t="e">
        <f>INDEX('P. U. SICRO'!$A$1:$R$1959,MATCH($A37,'P. U. SICRO'!$A$1:$A$1959,0),MATCH(I$6,'P. U. SICRO'!$A$1:$R$1,0)+1)</f>
        <v>#N/A</v>
      </c>
      <c r="J37" s="98" t="e">
        <f t="shared" si="7"/>
        <v>#N/A</v>
      </c>
      <c r="K37" s="457"/>
      <c r="L37" s="98" t="e">
        <f>INDEX('P. U. SICRO'!$A$1:$R$1959,MATCH($A37,'P. U. SICRO'!$A$1:$A$1959,0),MATCH(L$6,'P. U. SICRO'!$A$1:$R$1,0)+1)</f>
        <v>#N/A</v>
      </c>
      <c r="M37" s="98" t="e">
        <f t="shared" si="8"/>
        <v>#N/A</v>
      </c>
      <c r="N37" s="457"/>
    </row>
    <row r="38" spans="1:14" ht="15" customHeight="1" x14ac:dyDescent="0.2">
      <c r="A38" s="121" t="s">
        <v>433</v>
      </c>
      <c r="B38" s="83" t="s">
        <v>57</v>
      </c>
      <c r="C38" s="100" t="s">
        <v>33</v>
      </c>
      <c r="D38" s="98">
        <v>1</v>
      </c>
      <c r="E38" s="199"/>
      <c r="F38" s="98">
        <f ca="1">F34</f>
        <v>22.222674359999999</v>
      </c>
      <c r="G38" s="98">
        <f t="shared" ca="1" si="0"/>
        <v>22.222674359999999</v>
      </c>
      <c r="H38" s="229"/>
      <c r="I38" s="98">
        <f ca="1">I34</f>
        <v>0</v>
      </c>
      <c r="J38" s="98">
        <f t="shared" ca="1" si="7"/>
        <v>0</v>
      </c>
      <c r="K38" s="229"/>
      <c r="L38" s="98">
        <f ca="1">L34</f>
        <v>0</v>
      </c>
      <c r="M38" s="98">
        <f t="shared" ca="1" si="8"/>
        <v>0</v>
      </c>
      <c r="N38" s="229"/>
    </row>
    <row r="39" spans="1:14" ht="15" customHeight="1" x14ac:dyDescent="0.2">
      <c r="A39" s="121" t="s">
        <v>433</v>
      </c>
      <c r="B39" s="99" t="s">
        <v>58</v>
      </c>
      <c r="C39" s="100" t="s">
        <v>40</v>
      </c>
      <c r="D39" s="98">
        <v>156</v>
      </c>
      <c r="E39" s="199"/>
      <c r="F39" s="98">
        <f ca="1">F34</f>
        <v>22.222674359999999</v>
      </c>
      <c r="G39" s="98">
        <f t="shared" ca="1" si="0"/>
        <v>3466.7372001599997</v>
      </c>
      <c r="H39" s="229"/>
      <c r="I39" s="98">
        <f ca="1">I34</f>
        <v>0</v>
      </c>
      <c r="J39" s="98">
        <f t="shared" ca="1" si="7"/>
        <v>0</v>
      </c>
      <c r="K39" s="229"/>
      <c r="L39" s="98">
        <f ca="1">L34</f>
        <v>0</v>
      </c>
      <c r="M39" s="98">
        <f t="shared" ca="1" si="8"/>
        <v>0</v>
      </c>
      <c r="N39" s="229"/>
    </row>
    <row r="40" spans="1:14" ht="15" customHeight="1" x14ac:dyDescent="0.2">
      <c r="A40" s="121" t="s">
        <v>433</v>
      </c>
      <c r="B40" s="99" t="s">
        <v>59</v>
      </c>
      <c r="C40" s="100" t="s">
        <v>24</v>
      </c>
      <c r="D40" s="98">
        <v>8</v>
      </c>
      <c r="E40" s="199"/>
      <c r="F40" s="98">
        <f ca="1">OFFSET('P.U. Outras Fontes'!$B$3,MATCH($B40,'P.U. Outras Fontes'!$B$4:$B$100,0),MATCH(F$6,'P.U. Outras Fontes'!$C$3:$K$3,0))*G$4</f>
        <v>1250.4988931799999</v>
      </c>
      <c r="G40" s="98">
        <f t="shared" ca="1" si="0"/>
        <v>10003.991145439999</v>
      </c>
      <c r="H40" s="229"/>
      <c r="I40" s="98">
        <f ca="1">OFFSET('P.U. Outras Fontes'!$B$3,MATCH($B40,'P.U. Outras Fontes'!$B$4:$B$100,0),MATCH(I$6,'P.U. Outras Fontes'!$C$3:$K$3,0))*J$4</f>
        <v>0</v>
      </c>
      <c r="J40" s="98">
        <f t="shared" ca="1" si="7"/>
        <v>0</v>
      </c>
      <c r="K40" s="229"/>
      <c r="L40" s="98">
        <f ca="1">OFFSET('P.U. Outras Fontes'!$B$3,MATCH($B40,'P.U. Outras Fontes'!$B$4:$B$100,0),MATCH(L$6,'P.U. Outras Fontes'!$C$3:$K$3,0))*M$4</f>
        <v>0</v>
      </c>
      <c r="M40" s="98">
        <f t="shared" ca="1" si="8"/>
        <v>0</v>
      </c>
      <c r="N40" s="229"/>
    </row>
    <row r="41" spans="1:14" ht="15" customHeight="1" x14ac:dyDescent="0.2">
      <c r="A41" s="121" t="s">
        <v>433</v>
      </c>
      <c r="B41" s="99" t="s">
        <v>60</v>
      </c>
      <c r="C41" s="100" t="s">
        <v>61</v>
      </c>
      <c r="D41" s="98">
        <v>20</v>
      </c>
      <c r="E41" s="199"/>
      <c r="F41" s="98">
        <f ca="1">OFFSET('P.U. Outras Fontes'!$B$3,MATCH($B41,'P.U. Outras Fontes'!$B$4:$B$100,0),MATCH(F$6,'P.U. Outras Fontes'!$C$3:$K$3,0))*G$4</f>
        <v>76.856412079999998</v>
      </c>
      <c r="G41" s="98">
        <f t="shared" ca="1" si="0"/>
        <v>1537.1282415999999</v>
      </c>
      <c r="H41" s="229"/>
      <c r="I41" s="98">
        <f ca="1">OFFSET('P.U. Outras Fontes'!$B$3,MATCH($B41,'P.U. Outras Fontes'!$B$4:$B$100,0),MATCH(I$6,'P.U. Outras Fontes'!$C$3:$K$3,0))*J$4</f>
        <v>0</v>
      </c>
      <c r="J41" s="98">
        <f t="shared" ca="1" si="7"/>
        <v>0</v>
      </c>
      <c r="K41" s="229"/>
      <c r="L41" s="98">
        <f ca="1">OFFSET('P.U. Outras Fontes'!$B$3,MATCH($B41,'P.U. Outras Fontes'!$B$4:$B$100,0),MATCH(L$6,'P.U. Outras Fontes'!$C$3:$K$3,0))*M$4</f>
        <v>0</v>
      </c>
      <c r="M41" s="98">
        <f t="shared" ca="1" si="8"/>
        <v>0</v>
      </c>
      <c r="N41" s="229"/>
    </row>
    <row r="42" spans="1:14" ht="15" customHeight="1" x14ac:dyDescent="0.2">
      <c r="A42" s="510" t="s">
        <v>353</v>
      </c>
      <c r="B42" s="511" t="s">
        <v>452</v>
      </c>
      <c r="C42" s="201"/>
      <c r="D42" s="198"/>
      <c r="E42" s="95"/>
      <c r="F42" s="198"/>
      <c r="G42" s="198"/>
      <c r="H42" s="229"/>
      <c r="I42" s="198"/>
      <c r="J42" s="198"/>
      <c r="K42" s="229"/>
      <c r="L42" s="198"/>
      <c r="M42" s="198"/>
      <c r="N42" s="229"/>
    </row>
    <row r="43" spans="1:14" ht="15" customHeight="1" x14ac:dyDescent="0.2">
      <c r="A43" s="121" t="s">
        <v>433</v>
      </c>
      <c r="B43" s="99" t="s">
        <v>62</v>
      </c>
      <c r="C43" s="100" t="s">
        <v>63</v>
      </c>
      <c r="D43" s="98">
        <v>1</v>
      </c>
      <c r="E43" s="199"/>
      <c r="F43" s="98">
        <f ca="1">OFFSET('P.U. Outras Fontes'!$B$3,MATCH($B43,'P.U. Outras Fontes'!$B$4:$B$100,0),MATCH(F$6,'P.U. Outras Fontes'!$C$3:$K$3,0))*G$4</f>
        <v>5862.5416680460003</v>
      </c>
      <c r="G43" s="98">
        <f t="shared" ca="1" si="0"/>
        <v>5862.5416680460003</v>
      </c>
      <c r="H43" s="229"/>
      <c r="I43" s="98">
        <f ca="1">OFFSET('P.U. Outras Fontes'!$B$3,MATCH($B43,'P.U. Outras Fontes'!$B$4:$B$100,0),MATCH(I$6,'P.U. Outras Fontes'!$C$3:$K$3,0))*J$4</f>
        <v>0</v>
      </c>
      <c r="J43" s="98">
        <f t="shared" ref="J43:J49" ca="1" si="9">PRODUCT($D43,I43)</f>
        <v>0</v>
      </c>
      <c r="K43" s="229"/>
      <c r="L43" s="98">
        <f ca="1">OFFSET('P.U. Outras Fontes'!$B$3,MATCH($B43,'P.U. Outras Fontes'!$B$4:$B$100,0),MATCH(L$6,'P.U. Outras Fontes'!$C$3:$K$3,0))*M$4</f>
        <v>0</v>
      </c>
      <c r="M43" s="98">
        <f t="shared" ref="M43:M49" ca="1" si="10">PRODUCT($D43,L43)</f>
        <v>0</v>
      </c>
      <c r="N43" s="229"/>
    </row>
    <row r="44" spans="1:14" ht="15" customHeight="1" x14ac:dyDescent="0.2">
      <c r="A44" s="121" t="s">
        <v>433</v>
      </c>
      <c r="B44" s="99" t="s">
        <v>64</v>
      </c>
      <c r="C44" s="100" t="s">
        <v>63</v>
      </c>
      <c r="D44" s="98">
        <v>4</v>
      </c>
      <c r="E44" s="199"/>
      <c r="F44" s="98">
        <f ca="1">OFFSET('P.U. Outras Fontes'!$B$3,MATCH($B44,'P.U. Outras Fontes'!$B$4:$B$100,0),MATCH(F$6,'P.U. Outras Fontes'!$C$3:$K$3,0))*G$4</f>
        <v>9371.0704412500017</v>
      </c>
      <c r="G44" s="98">
        <f t="shared" ca="1" si="0"/>
        <v>37484.281765000007</v>
      </c>
      <c r="H44" s="229"/>
      <c r="I44" s="98">
        <f ca="1">OFFSET('P.U. Outras Fontes'!$B$3,MATCH($B44,'P.U. Outras Fontes'!$B$4:$B$100,0),MATCH(I$6,'P.U. Outras Fontes'!$C$3:$K$3,0))*J$4</f>
        <v>0</v>
      </c>
      <c r="J44" s="98">
        <f t="shared" ca="1" si="9"/>
        <v>0</v>
      </c>
      <c r="K44" s="229"/>
      <c r="L44" s="98">
        <f ca="1">OFFSET('P.U. Outras Fontes'!$B$3,MATCH($B44,'P.U. Outras Fontes'!$B$4:$B$100,0),MATCH(L$6,'P.U. Outras Fontes'!$C$3:$K$3,0))*M$4</f>
        <v>0</v>
      </c>
      <c r="M44" s="98">
        <f t="shared" ca="1" si="10"/>
        <v>0</v>
      </c>
      <c r="N44" s="229"/>
    </row>
    <row r="45" spans="1:14" ht="15" customHeight="1" x14ac:dyDescent="0.2">
      <c r="A45" s="121" t="s">
        <v>433</v>
      </c>
      <c r="B45" s="99" t="s">
        <v>65</v>
      </c>
      <c r="C45" s="100" t="s">
        <v>63</v>
      </c>
      <c r="D45" s="98">
        <v>3</v>
      </c>
      <c r="E45" s="199"/>
      <c r="F45" s="98">
        <f ca="1">OFFSET('P.U. Outras Fontes'!$B$3,MATCH($B45,'P.U. Outras Fontes'!$B$4:$B$100,0),MATCH(F$6,'P.U. Outras Fontes'!$C$3:$K$3,0))*G$4</f>
        <v>2818.8179887279998</v>
      </c>
      <c r="G45" s="98">
        <f t="shared" ca="1" si="0"/>
        <v>8456.453966183999</v>
      </c>
      <c r="H45" s="229"/>
      <c r="I45" s="98">
        <f ca="1">OFFSET('P.U. Outras Fontes'!$B$3,MATCH($B45,'P.U. Outras Fontes'!$B$4:$B$100,0),MATCH(I$6,'P.U. Outras Fontes'!$C$3:$K$3,0))*J$4</f>
        <v>0</v>
      </c>
      <c r="J45" s="98">
        <f t="shared" ca="1" si="9"/>
        <v>0</v>
      </c>
      <c r="K45" s="229"/>
      <c r="L45" s="98">
        <f ca="1">OFFSET('P.U. Outras Fontes'!$B$3,MATCH($B45,'P.U. Outras Fontes'!$B$4:$B$100,0),MATCH(L$6,'P.U. Outras Fontes'!$C$3:$K$3,0))*M$4</f>
        <v>0</v>
      </c>
      <c r="M45" s="98">
        <f t="shared" ca="1" si="10"/>
        <v>0</v>
      </c>
      <c r="N45" s="229"/>
    </row>
    <row r="46" spans="1:14" ht="15" customHeight="1" x14ac:dyDescent="0.2">
      <c r="A46" s="121" t="s">
        <v>433</v>
      </c>
      <c r="B46" s="99" t="s">
        <v>66</v>
      </c>
      <c r="C46" s="100" t="s">
        <v>61</v>
      </c>
      <c r="D46" s="98">
        <v>20</v>
      </c>
      <c r="E46" s="199"/>
      <c r="F46" s="98">
        <f ca="1">OFFSET('P.U. Outras Fontes'!$B$3,MATCH($B46,'P.U. Outras Fontes'!$B$4:$B$100,0),MATCH(F$6,'P.U. Outras Fontes'!$C$3:$K$3,0))*G$4</f>
        <v>944.60390047800013</v>
      </c>
      <c r="G46" s="98">
        <f t="shared" ca="1" si="0"/>
        <v>18892.078009560002</v>
      </c>
      <c r="H46" s="229"/>
      <c r="I46" s="98">
        <f ca="1">OFFSET('P.U. Outras Fontes'!$B$3,MATCH($B46,'P.U. Outras Fontes'!$B$4:$B$100,0),MATCH(I$6,'P.U. Outras Fontes'!$C$3:$K$3,0))*J$4</f>
        <v>0</v>
      </c>
      <c r="J46" s="98">
        <f t="shared" ca="1" si="9"/>
        <v>0</v>
      </c>
      <c r="K46" s="229"/>
      <c r="L46" s="98">
        <f ca="1">OFFSET('P.U. Outras Fontes'!$B$3,MATCH($B46,'P.U. Outras Fontes'!$B$4:$B$100,0),MATCH(L$6,'P.U. Outras Fontes'!$C$3:$K$3,0))*M$4</f>
        <v>0</v>
      </c>
      <c r="M46" s="98">
        <f t="shared" ca="1" si="10"/>
        <v>0</v>
      </c>
      <c r="N46" s="229"/>
    </row>
    <row r="47" spans="1:14" ht="15" customHeight="1" x14ac:dyDescent="0.2">
      <c r="A47" s="121" t="s">
        <v>433</v>
      </c>
      <c r="B47" s="99" t="s">
        <v>67</v>
      </c>
      <c r="C47" s="100" t="s">
        <v>61</v>
      </c>
      <c r="D47" s="98">
        <v>60</v>
      </c>
      <c r="E47" s="199"/>
      <c r="F47" s="98">
        <f ca="1">OFFSET('P.U. Outras Fontes'!$B$3,MATCH($B47,'P.U. Outras Fontes'!$B$4:$B$100,0),MATCH(F$6,'P.U. Outras Fontes'!$C$3:$K$3,0))*G$4</f>
        <v>389.83653035600003</v>
      </c>
      <c r="G47" s="98">
        <f t="shared" ca="1" si="0"/>
        <v>23390.19182136</v>
      </c>
      <c r="H47" s="229"/>
      <c r="I47" s="98">
        <f ca="1">OFFSET('P.U. Outras Fontes'!$B$3,MATCH($B47,'P.U. Outras Fontes'!$B$4:$B$100,0),MATCH(I$6,'P.U. Outras Fontes'!$C$3:$K$3,0))*J$4</f>
        <v>0</v>
      </c>
      <c r="J47" s="98">
        <f t="shared" ca="1" si="9"/>
        <v>0</v>
      </c>
      <c r="K47" s="229"/>
      <c r="L47" s="98">
        <f ca="1">OFFSET('P.U. Outras Fontes'!$B$3,MATCH($B47,'P.U. Outras Fontes'!$B$4:$B$100,0),MATCH(L$6,'P.U. Outras Fontes'!$C$3:$K$3,0))*M$4</f>
        <v>0</v>
      </c>
      <c r="M47" s="98">
        <f t="shared" ca="1" si="10"/>
        <v>0</v>
      </c>
      <c r="N47" s="229"/>
    </row>
    <row r="48" spans="1:14" ht="15" customHeight="1" x14ac:dyDescent="0.2">
      <c r="A48" s="121" t="s">
        <v>433</v>
      </c>
      <c r="B48" s="99" t="s">
        <v>68</v>
      </c>
      <c r="C48" s="100" t="s">
        <v>69</v>
      </c>
      <c r="D48" s="98">
        <v>1</v>
      </c>
      <c r="E48" s="199"/>
      <c r="F48" s="98">
        <f ca="1">OFFSET('P.U. Outras Fontes'!$B$3,MATCH($B48,'P.U. Outras Fontes'!$B$4:$B$100,0),MATCH(F$6,'P.U. Outras Fontes'!$C$3:$K$3,0))*G$4</f>
        <v>16283.171998716001</v>
      </c>
      <c r="G48" s="98">
        <f t="shared" ca="1" si="0"/>
        <v>16283.171998716001</v>
      </c>
      <c r="H48" s="229"/>
      <c r="I48" s="98">
        <f ca="1">OFFSET('P.U. Outras Fontes'!$B$3,MATCH($B48,'P.U. Outras Fontes'!$B$4:$B$100,0),MATCH(I$6,'P.U. Outras Fontes'!$C$3:$K$3,0))*J$4</f>
        <v>0</v>
      </c>
      <c r="J48" s="98">
        <f t="shared" ca="1" si="9"/>
        <v>0</v>
      </c>
      <c r="K48" s="229"/>
      <c r="L48" s="98">
        <f ca="1">OFFSET('P.U. Outras Fontes'!$B$3,MATCH($B48,'P.U. Outras Fontes'!$B$4:$B$100,0),MATCH(L$6,'P.U. Outras Fontes'!$C$3:$K$3,0))*M$4</f>
        <v>0</v>
      </c>
      <c r="M48" s="98">
        <f t="shared" ca="1" si="10"/>
        <v>0</v>
      </c>
      <c r="N48" s="229"/>
    </row>
    <row r="49" spans="1:14" ht="15" customHeight="1" x14ac:dyDescent="0.2">
      <c r="A49" s="120" t="s">
        <v>173</v>
      </c>
      <c r="B49" s="99" t="s">
        <v>453</v>
      </c>
      <c r="C49" s="100" t="s">
        <v>30</v>
      </c>
      <c r="D49" s="98">
        <v>35</v>
      </c>
      <c r="E49" s="94"/>
      <c r="F49" s="98">
        <f>INDEX('P. U. SICRO'!$A$1:$R$1959,MATCH($A49,'P. U. SICRO'!$A$1:$A$1959,0),MATCH(F$6,'P. U. SICRO'!$A$1:$R$1,0)+1)</f>
        <v>40.911429999999996</v>
      </c>
      <c r="G49" s="98">
        <f t="shared" si="0"/>
        <v>1431.9000499999997</v>
      </c>
      <c r="H49" s="229"/>
      <c r="I49" s="98" t="e">
        <f>INDEX('P. U. SICRO'!$A$1:$R$1959,MATCH($A49,'P. U. SICRO'!$A$1:$A$1959,0),MATCH(I$6,'P. U. SICRO'!$A$1:$R$1,0)+1)</f>
        <v>#N/A</v>
      </c>
      <c r="J49" s="98" t="e">
        <f t="shared" si="9"/>
        <v>#N/A</v>
      </c>
      <c r="K49" s="229"/>
      <c r="L49" s="98" t="e">
        <f>INDEX('P. U. SICRO'!$A$1:$R$1959,MATCH($A49,'P. U. SICRO'!$A$1:$A$1959,0),MATCH(L$6,'P. U. SICRO'!$A$1:$R$1,0)+1)</f>
        <v>#N/A</v>
      </c>
      <c r="M49" s="98" t="e">
        <f t="shared" si="10"/>
        <v>#N/A</v>
      </c>
      <c r="N49" s="229"/>
    </row>
    <row r="50" spans="1:14" ht="15" customHeight="1" x14ac:dyDescent="0.2">
      <c r="A50" s="512">
        <v>4</v>
      </c>
      <c r="B50" s="513" t="s">
        <v>454</v>
      </c>
      <c r="C50" s="514"/>
      <c r="D50" s="515"/>
      <c r="E50" s="200"/>
      <c r="F50" s="515"/>
      <c r="G50" s="515"/>
      <c r="H50" s="456">
        <f ca="1">SUM(G51:G52)/G102</f>
        <v>1.7714442179013939E-2</v>
      </c>
      <c r="I50" s="515"/>
      <c r="J50" s="515"/>
      <c r="K50" s="456" t="e">
        <f>SUM(J51:J52)/J102</f>
        <v>#N/A</v>
      </c>
      <c r="L50" s="515"/>
      <c r="M50" s="515"/>
      <c r="N50" s="456" t="e">
        <f>SUM(M51:M52)/M102</f>
        <v>#N/A</v>
      </c>
    </row>
    <row r="51" spans="1:14" ht="15" customHeight="1" x14ac:dyDescent="0.2">
      <c r="A51" s="122" t="s">
        <v>522</v>
      </c>
      <c r="B51" s="101" t="s">
        <v>455</v>
      </c>
      <c r="C51" s="102" t="s">
        <v>316</v>
      </c>
      <c r="D51" s="98">
        <f>(280+40)*2*0.1</f>
        <v>64</v>
      </c>
      <c r="E51" s="199"/>
      <c r="F51" s="98">
        <f>INDEX('P. U. SICRO'!$A$1:$R$1959,MATCH($A51,'P. U. SICRO'!$A$1:$A$1959,0),MATCH(F$6,'P. U. SICRO'!$A$1:$R$1,0)+1)</f>
        <v>345.30818000000005</v>
      </c>
      <c r="G51" s="98">
        <f t="shared" si="0"/>
        <v>22099.723520000003</v>
      </c>
      <c r="H51" s="229"/>
      <c r="I51" s="98" t="e">
        <f>INDEX('P. U. SICRO'!$A$1:$R$1959,MATCH($A51,'P. U. SICRO'!$A$1:$A$1959,0),MATCH(I$6,'P. U. SICRO'!$A$1:$R$1,0)+1)</f>
        <v>#N/A</v>
      </c>
      <c r="J51" s="98" t="e">
        <f t="shared" ref="J51:J52" si="11">PRODUCT($D51,I51)</f>
        <v>#N/A</v>
      </c>
      <c r="K51" s="229"/>
      <c r="L51" s="98" t="e">
        <f>INDEX('P. U. SICRO'!$A$1:$R$1959,MATCH($A51,'P. U. SICRO'!$A$1:$A$1959,0),MATCH(L$6,'P. U. SICRO'!$A$1:$R$1,0)+1)</f>
        <v>#N/A</v>
      </c>
      <c r="M51" s="98" t="e">
        <f t="shared" ref="M51:M52" si="12">PRODUCT($D51,L51)</f>
        <v>#N/A</v>
      </c>
      <c r="N51" s="229"/>
    </row>
    <row r="52" spans="1:14" ht="15" customHeight="1" x14ac:dyDescent="0.2">
      <c r="A52" s="121" t="s">
        <v>433</v>
      </c>
      <c r="B52" s="99" t="s">
        <v>70</v>
      </c>
      <c r="C52" s="100" t="s">
        <v>40</v>
      </c>
      <c r="D52" s="98">
        <v>10</v>
      </c>
      <c r="E52" s="199"/>
      <c r="F52" s="98">
        <f ca="1">OFFSET('P.U. Outras Fontes'!$B$3,MATCH($B52,'P.U. Outras Fontes'!$B$4:$B$100,0),MATCH(F$6,'P.U. Outras Fontes'!$C$3:$K$3,0))*G$4</f>
        <v>624.48831399999995</v>
      </c>
      <c r="G52" s="98">
        <f t="shared" ca="1" si="0"/>
        <v>6244.8831399999999</v>
      </c>
      <c r="H52" s="229"/>
      <c r="I52" s="98">
        <f ca="1">OFFSET('P.U. Outras Fontes'!$B$3,MATCH($B52,'P.U. Outras Fontes'!$B$4:$B$100,0),MATCH(I$6,'P.U. Outras Fontes'!$C$3:$K$3,0))*J$4</f>
        <v>0</v>
      </c>
      <c r="J52" s="98">
        <f t="shared" ca="1" si="11"/>
        <v>0</v>
      </c>
      <c r="K52" s="229"/>
      <c r="L52" s="98">
        <f ca="1">OFFSET('P.U. Outras Fontes'!$B$3,MATCH($B52,'P.U. Outras Fontes'!$B$4:$B$100,0),MATCH(L$6,'P.U. Outras Fontes'!$C$3:$K$3,0))*M$4</f>
        <v>0</v>
      </c>
      <c r="M52" s="98">
        <f t="shared" ca="1" si="12"/>
        <v>0</v>
      </c>
      <c r="N52" s="229"/>
    </row>
    <row r="53" spans="1:14" ht="15" customHeight="1" x14ac:dyDescent="0.2">
      <c r="A53" s="512">
        <v>5</v>
      </c>
      <c r="B53" s="513" t="s">
        <v>456</v>
      </c>
      <c r="C53" s="514"/>
      <c r="D53" s="515"/>
      <c r="E53" s="200"/>
      <c r="F53" s="515"/>
      <c r="G53" s="515"/>
      <c r="H53" s="456">
        <f ca="1">SUM(G54:G57)/G102</f>
        <v>0.26308749753755745</v>
      </c>
      <c r="I53" s="515"/>
      <c r="J53" s="515"/>
      <c r="K53" s="456" t="e">
        <f ca="1">SUM(J54:J57)/J102</f>
        <v>#N/A</v>
      </c>
      <c r="L53" s="515"/>
      <c r="M53" s="515"/>
      <c r="N53" s="456" t="e">
        <f ca="1">SUM(M54:M57)/M102</f>
        <v>#N/A</v>
      </c>
    </row>
    <row r="54" spans="1:14" ht="15" customHeight="1" x14ac:dyDescent="0.2">
      <c r="A54" s="121" t="s">
        <v>433</v>
      </c>
      <c r="B54" s="124" t="s">
        <v>71</v>
      </c>
      <c r="C54" s="125" t="s">
        <v>30</v>
      </c>
      <c r="D54" s="126">
        <v>9500</v>
      </c>
      <c r="E54" s="199"/>
      <c r="F54" s="126">
        <f ca="1">OFFSET('P.U. Outras Fontes'!$B$3,MATCH($B54,'P.U. Outras Fontes'!$B$4:$B$100,0),MATCH(F$6,'P.U. Outras Fontes'!$C$3:$K$3,0))*G$4</f>
        <v>30</v>
      </c>
      <c r="G54" s="126">
        <f t="shared" ca="1" si="0"/>
        <v>285000</v>
      </c>
      <c r="H54" s="229"/>
      <c r="I54" s="126">
        <f ca="1">OFFSET('P.U. Outras Fontes'!$B$3,MATCH($B54,'P.U. Outras Fontes'!$B$4:$B$100,0),MATCH(I$6,'P.U. Outras Fontes'!$C$3:$K$3,0))*J$4</f>
        <v>0</v>
      </c>
      <c r="J54" s="126">
        <f t="shared" ref="J54:J57" ca="1" si="13">PRODUCT($D54,I54)</f>
        <v>0</v>
      </c>
      <c r="K54" s="229"/>
      <c r="L54" s="126">
        <f ca="1">OFFSET('P.U. Outras Fontes'!$B$3,MATCH($B54,'P.U. Outras Fontes'!$B$4:$B$100,0),MATCH(L$6,'P.U. Outras Fontes'!$C$3:$K$3,0))*M$4</f>
        <v>0</v>
      </c>
      <c r="M54" s="126">
        <f t="shared" ref="M54:M57" ca="1" si="14">PRODUCT($D54,L54)</f>
        <v>0</v>
      </c>
      <c r="N54" s="229"/>
    </row>
    <row r="55" spans="1:14" ht="15" customHeight="1" x14ac:dyDescent="0.2">
      <c r="A55" s="121" t="s">
        <v>433</v>
      </c>
      <c r="B55" s="99" t="s">
        <v>545</v>
      </c>
      <c r="C55" s="100" t="s">
        <v>30</v>
      </c>
      <c r="D55" s="98">
        <v>3500</v>
      </c>
      <c r="E55" s="199"/>
      <c r="F55" s="98">
        <f ca="1">OFFSET('P.U. Outras Fontes'!$B$3,MATCH($B55,'P.U. Outras Fontes'!$B$4:$B$100,0),MATCH(F$6,'P.U. Outras Fontes'!$C$3:$K$3,0))*G$4</f>
        <v>20</v>
      </c>
      <c r="G55" s="98">
        <f t="shared" ca="1" si="0"/>
        <v>70000</v>
      </c>
      <c r="H55" s="229"/>
      <c r="I55" s="98">
        <f ca="1">OFFSET('P.U. Outras Fontes'!$B$3,MATCH($B55,'P.U. Outras Fontes'!$B$4:$B$100,0),MATCH(I$6,'P.U. Outras Fontes'!$C$3:$K$3,0))*J$4</f>
        <v>0</v>
      </c>
      <c r="J55" s="98">
        <f t="shared" ca="1" si="13"/>
        <v>0</v>
      </c>
      <c r="K55" s="229"/>
      <c r="L55" s="98">
        <f ca="1">OFFSET('P.U. Outras Fontes'!$B$3,MATCH($B55,'P.U. Outras Fontes'!$B$4:$B$100,0),MATCH(L$6,'P.U. Outras Fontes'!$C$3:$K$3,0))*M$4</f>
        <v>0</v>
      </c>
      <c r="M55" s="98">
        <f t="shared" ca="1" si="14"/>
        <v>0</v>
      </c>
      <c r="N55" s="229"/>
    </row>
    <row r="56" spans="1:14" s="93" customFormat="1" ht="15" customHeight="1" x14ac:dyDescent="0.2">
      <c r="A56" s="224" t="s">
        <v>433</v>
      </c>
      <c r="B56" s="99" t="s">
        <v>73</v>
      </c>
      <c r="C56" s="100" t="s">
        <v>30</v>
      </c>
      <c r="D56" s="98">
        <v>13000</v>
      </c>
      <c r="E56" s="199"/>
      <c r="F56" s="98">
        <f ca="1">OFFSET('P.U. Outras Fontes'!$B$3,MATCH($B56,'P.U. Outras Fontes'!$B$4:$B$100,0),MATCH(F$6,'P.U. Outras Fontes'!$C$3:$K$3,0))*G$4</f>
        <v>5</v>
      </c>
      <c r="G56" s="98">
        <f t="shared" ca="1" si="0"/>
        <v>65000</v>
      </c>
      <c r="H56" s="457"/>
      <c r="I56" s="98">
        <f ca="1">OFFSET('P.U. Outras Fontes'!$B$3,MATCH($B56,'P.U. Outras Fontes'!$B$4:$B$100,0),MATCH(I$6,'P.U. Outras Fontes'!$C$3:$K$3,0))*J$4</f>
        <v>0</v>
      </c>
      <c r="J56" s="98">
        <f t="shared" ca="1" si="13"/>
        <v>0</v>
      </c>
      <c r="K56" s="457"/>
      <c r="L56" s="98">
        <f ca="1">OFFSET('P.U. Outras Fontes'!$B$3,MATCH($B56,'P.U. Outras Fontes'!$B$4:$B$100,0),MATCH(L$6,'P.U. Outras Fontes'!$C$3:$K$3,0))*M$4</f>
        <v>0</v>
      </c>
      <c r="M56" s="98">
        <f t="shared" ca="1" si="14"/>
        <v>0</v>
      </c>
      <c r="N56" s="457"/>
    </row>
    <row r="57" spans="1:14" s="93" customFormat="1" ht="15" customHeight="1" x14ac:dyDescent="0.2">
      <c r="A57" s="225" t="s">
        <v>258</v>
      </c>
      <c r="B57" s="99" t="s">
        <v>457</v>
      </c>
      <c r="C57" s="100" t="s">
        <v>316</v>
      </c>
      <c r="D57" s="98">
        <v>3</v>
      </c>
      <c r="E57" s="94"/>
      <c r="F57" s="98">
        <f>INDEX('P. U. SICRO'!$A$1:$R$1959,MATCH($A57,'P. U. SICRO'!$A$1:$A$1959,0),MATCH(F$6,'P. U. SICRO'!$A$1:$R$1,0)+1)</f>
        <v>320.75371999999999</v>
      </c>
      <c r="G57" s="98">
        <f t="shared" si="0"/>
        <v>962.26116000000002</v>
      </c>
      <c r="H57" s="457"/>
      <c r="I57" s="98" t="e">
        <f>INDEX('P. U. SICRO'!$A$1:$R$1959,MATCH($A57,'P. U. SICRO'!$A$1:$A$1959,0),MATCH(I$6,'P. U. SICRO'!$A$1:$R$1,0)+1)</f>
        <v>#N/A</v>
      </c>
      <c r="J57" s="98" t="e">
        <f t="shared" si="13"/>
        <v>#N/A</v>
      </c>
      <c r="K57" s="457"/>
      <c r="L57" s="98" t="e">
        <f>INDEX('P. U. SICRO'!$A$1:$R$1959,MATCH($A57,'P. U. SICRO'!$A$1:$A$1959,0),MATCH(L$6,'P. U. SICRO'!$A$1:$R$1,0)+1)</f>
        <v>#N/A</v>
      </c>
      <c r="M57" s="98" t="e">
        <f t="shared" si="14"/>
        <v>#N/A</v>
      </c>
      <c r="N57" s="457"/>
    </row>
    <row r="58" spans="1:14" ht="15" customHeight="1" x14ac:dyDescent="0.2">
      <c r="A58" s="512">
        <v>6</v>
      </c>
      <c r="B58" s="513" t="s">
        <v>458</v>
      </c>
      <c r="C58" s="514"/>
      <c r="D58" s="515"/>
      <c r="E58" s="200"/>
      <c r="F58" s="515"/>
      <c r="G58" s="515"/>
      <c r="H58" s="456">
        <f ca="1">SUM(G59:G67)/G102</f>
        <v>3.0773699124224535E-3</v>
      </c>
      <c r="I58" s="515"/>
      <c r="J58" s="515"/>
      <c r="K58" s="456" t="e">
        <f ca="1">SUM(J59:J67)/J102</f>
        <v>#N/A</v>
      </c>
      <c r="L58" s="515"/>
      <c r="M58" s="515"/>
      <c r="N58" s="456" t="e">
        <f ca="1">SUM(M59:M67)/M102</f>
        <v>#N/A</v>
      </c>
    </row>
    <row r="59" spans="1:14" ht="15" customHeight="1" x14ac:dyDescent="0.2">
      <c r="A59" s="121" t="s">
        <v>433</v>
      </c>
      <c r="B59" s="99" t="s">
        <v>74</v>
      </c>
      <c r="C59" s="100" t="s">
        <v>40</v>
      </c>
      <c r="D59" s="98">
        <v>22</v>
      </c>
      <c r="E59" s="199"/>
      <c r="F59" s="98">
        <f ca="1">OFFSET('P.U. Outras Fontes'!$B$3,MATCH($B59,'P.U. Outras Fontes'!$B$4:$B$100,0),MATCH(F$6,'P.U. Outras Fontes'!$C$3:$K$3,0))*G$4</f>
        <v>58.085803640000002</v>
      </c>
      <c r="G59" s="98">
        <f t="shared" ca="1" si="0"/>
        <v>1277.8876800800001</v>
      </c>
      <c r="H59" s="229"/>
      <c r="I59" s="98">
        <f ca="1">OFFSET('P.U. Outras Fontes'!$B$3,MATCH($B59,'P.U. Outras Fontes'!$B$4:$B$100,0),MATCH(I$6,'P.U. Outras Fontes'!$C$3:$K$3,0))*J$4</f>
        <v>0</v>
      </c>
      <c r="J59" s="98">
        <f t="shared" ref="J59:J67" ca="1" si="15">PRODUCT($D59,I59)</f>
        <v>0</v>
      </c>
      <c r="K59" s="229"/>
      <c r="L59" s="98">
        <f ca="1">OFFSET('P.U. Outras Fontes'!$B$3,MATCH($B59,'P.U. Outras Fontes'!$B$4:$B$100,0),MATCH(L$6,'P.U. Outras Fontes'!$C$3:$K$3,0))*M$4</f>
        <v>0</v>
      </c>
      <c r="M59" s="98">
        <f t="shared" ref="M59:M67" ca="1" si="16">PRODUCT($D59,L59)</f>
        <v>0</v>
      </c>
      <c r="N59" s="229"/>
    </row>
    <row r="60" spans="1:14" s="93" customFormat="1" ht="15" customHeight="1" x14ac:dyDescent="0.2">
      <c r="A60" s="225" t="s">
        <v>128</v>
      </c>
      <c r="B60" s="99" t="s">
        <v>459</v>
      </c>
      <c r="C60" s="100" t="s">
        <v>316</v>
      </c>
      <c r="D60" s="98">
        <v>41.5</v>
      </c>
      <c r="E60" s="94"/>
      <c r="F60" s="98">
        <f>INDEX('P. U. SICRO'!$A$1:$R$1959,MATCH($A60,'P. U. SICRO'!$A$1:$A$1959,0),MATCH(F$6,'P. U. SICRO'!$A$1:$R$1,0)+1)</f>
        <v>18.59956</v>
      </c>
      <c r="G60" s="98">
        <f t="shared" si="0"/>
        <v>771.88174000000004</v>
      </c>
      <c r="H60" s="457"/>
      <c r="I60" s="98" t="e">
        <f>INDEX('P. U. SICRO'!$A$1:$R$1959,MATCH($A60,'P. U. SICRO'!$A$1:$A$1959,0),MATCH(I$6,'P. U. SICRO'!$A$1:$R$1,0)+1)</f>
        <v>#N/A</v>
      </c>
      <c r="J60" s="98" t="e">
        <f t="shared" si="15"/>
        <v>#N/A</v>
      </c>
      <c r="K60" s="457"/>
      <c r="L60" s="98" t="e">
        <f>INDEX('P. U. SICRO'!$A$1:$R$1959,MATCH($A60,'P. U. SICRO'!$A$1:$A$1959,0),MATCH(L$6,'P. U. SICRO'!$A$1:$R$1,0)+1)</f>
        <v>#N/A</v>
      </c>
      <c r="M60" s="98" t="e">
        <f t="shared" si="16"/>
        <v>#N/A</v>
      </c>
      <c r="N60" s="457"/>
    </row>
    <row r="61" spans="1:14" s="93" customFormat="1" ht="15" customHeight="1" x14ac:dyDescent="0.2">
      <c r="A61" s="224" t="s">
        <v>433</v>
      </c>
      <c r="B61" s="99" t="s">
        <v>51</v>
      </c>
      <c r="C61" s="100" t="s">
        <v>278</v>
      </c>
      <c r="D61" s="98">
        <v>38.5</v>
      </c>
      <c r="E61" s="199"/>
      <c r="F61" s="98">
        <f ca="1">OFFSET('P.U. Outras Fontes'!$B$3,MATCH($B61,'P.U. Outras Fontes'!$B$4:$B$100,0),MATCH(F$6,'P.U. Outras Fontes'!$C$3:$K$3,0))*G$4</f>
        <v>2.1455548599999998</v>
      </c>
      <c r="G61" s="98">
        <f t="shared" ca="1" si="0"/>
        <v>82.603862109999994</v>
      </c>
      <c r="H61" s="457"/>
      <c r="I61" s="98">
        <f ca="1">OFFSET('P.U. Outras Fontes'!$B$3,MATCH($B61,'P.U. Outras Fontes'!$B$4:$B$100,0),MATCH(I$6,'P.U. Outras Fontes'!$C$3:$K$3,0))*J$4</f>
        <v>0</v>
      </c>
      <c r="J61" s="98">
        <f t="shared" ca="1" si="15"/>
        <v>0</v>
      </c>
      <c r="K61" s="457"/>
      <c r="L61" s="98">
        <f ca="1">OFFSET('P.U. Outras Fontes'!$B$3,MATCH($B61,'P.U. Outras Fontes'!$B$4:$B$100,0),MATCH(L$6,'P.U. Outras Fontes'!$C$3:$K$3,0))*M$4</f>
        <v>0</v>
      </c>
      <c r="M61" s="98">
        <f t="shared" ca="1" si="16"/>
        <v>0</v>
      </c>
      <c r="N61" s="457"/>
    </row>
    <row r="62" spans="1:14" s="93" customFormat="1" ht="15" customHeight="1" x14ac:dyDescent="0.2">
      <c r="A62" s="225" t="s">
        <v>254</v>
      </c>
      <c r="B62" s="99" t="s">
        <v>436</v>
      </c>
      <c r="C62" s="100" t="s">
        <v>316</v>
      </c>
      <c r="D62" s="98">
        <v>2.1</v>
      </c>
      <c r="E62" s="94"/>
      <c r="F62" s="98">
        <f>INDEX('P. U. SICRO'!$A$1:$R$1959,MATCH($A62,'P. U. SICRO'!$A$1:$A$1959,0),MATCH(F$6,'P. U. SICRO'!$A$1:$R$1,0)+1)</f>
        <v>51.668260000000004</v>
      </c>
      <c r="G62" s="98">
        <f t="shared" si="0"/>
        <v>108.50334600000001</v>
      </c>
      <c r="H62" s="457"/>
      <c r="I62" s="98" t="e">
        <f>INDEX('P. U. SICRO'!$A$1:$R$1959,MATCH($A62,'P. U. SICRO'!$A$1:$A$1959,0),MATCH(I$6,'P. U. SICRO'!$A$1:$R$1,0)+1)</f>
        <v>#N/A</v>
      </c>
      <c r="J62" s="98" t="e">
        <f t="shared" si="15"/>
        <v>#N/A</v>
      </c>
      <c r="K62" s="457"/>
      <c r="L62" s="98" t="e">
        <f>INDEX('P. U. SICRO'!$A$1:$R$1959,MATCH($A62,'P. U. SICRO'!$A$1:$A$1959,0),MATCH(L$6,'P. U. SICRO'!$A$1:$R$1,0)+1)</f>
        <v>#N/A</v>
      </c>
      <c r="M62" s="98" t="e">
        <f t="shared" si="16"/>
        <v>#N/A</v>
      </c>
      <c r="N62" s="457"/>
    </row>
    <row r="63" spans="1:14" s="93" customFormat="1" ht="15" customHeight="1" x14ac:dyDescent="0.2">
      <c r="A63" s="225" t="s">
        <v>243</v>
      </c>
      <c r="B63" s="99" t="s">
        <v>437</v>
      </c>
      <c r="C63" s="100" t="s">
        <v>278</v>
      </c>
      <c r="D63" s="98">
        <v>13.5</v>
      </c>
      <c r="E63" s="94"/>
      <c r="F63" s="98">
        <f>INDEX('P. U. SICRO'!$A$1:$R$1959,MATCH($A63,'P. U. SICRO'!$A$1:$A$1959,0),MATCH(F$6,'P. U. SICRO'!$A$1:$R$1,0)+1)</f>
        <v>40.252589999999998</v>
      </c>
      <c r="G63" s="98">
        <f t="shared" si="0"/>
        <v>543.40996499999994</v>
      </c>
      <c r="H63" s="457"/>
      <c r="I63" s="98" t="e">
        <f>INDEX('P. U. SICRO'!$A$1:$R$1959,MATCH($A63,'P. U. SICRO'!$A$1:$A$1959,0),MATCH(I$6,'P. U. SICRO'!$A$1:$R$1,0)+1)</f>
        <v>#N/A</v>
      </c>
      <c r="J63" s="98" t="e">
        <f t="shared" si="15"/>
        <v>#N/A</v>
      </c>
      <c r="K63" s="457"/>
      <c r="L63" s="98" t="e">
        <f>INDEX('P. U. SICRO'!$A$1:$R$1959,MATCH($A63,'P. U. SICRO'!$A$1:$A$1959,0),MATCH(L$6,'P. U. SICRO'!$A$1:$R$1,0)+1)</f>
        <v>#N/A</v>
      </c>
      <c r="M63" s="98" t="e">
        <f t="shared" si="16"/>
        <v>#N/A</v>
      </c>
      <c r="N63" s="457"/>
    </row>
    <row r="64" spans="1:14" s="93" customFormat="1" ht="15" customHeight="1" x14ac:dyDescent="0.2">
      <c r="A64" s="224" t="s">
        <v>433</v>
      </c>
      <c r="B64" s="99" t="s">
        <v>75</v>
      </c>
      <c r="C64" s="100" t="s">
        <v>30</v>
      </c>
      <c r="D64" s="98">
        <v>72</v>
      </c>
      <c r="E64" s="199"/>
      <c r="F64" s="98">
        <f ca="1">OFFSET('P.U. Outras Fontes'!$B$3,MATCH($B64,'P.U. Outras Fontes'!$B$4:$B$100,0),MATCH(F$6,'P.U. Outras Fontes'!$C$3:$K$3,0))*G$4</f>
        <v>7.1558449799999995</v>
      </c>
      <c r="G64" s="98">
        <f t="shared" ca="1" si="0"/>
        <v>515.22083855999995</v>
      </c>
      <c r="H64" s="457"/>
      <c r="I64" s="98">
        <f ca="1">OFFSET('P.U. Outras Fontes'!$B$3,MATCH($B64,'P.U. Outras Fontes'!$B$4:$B$100,0),MATCH(I$6,'P.U. Outras Fontes'!$C$3:$K$3,0))*J$4</f>
        <v>0</v>
      </c>
      <c r="J64" s="98">
        <f t="shared" ca="1" si="15"/>
        <v>0</v>
      </c>
      <c r="K64" s="457"/>
      <c r="L64" s="98">
        <f ca="1">OFFSET('P.U. Outras Fontes'!$B$3,MATCH($B64,'P.U. Outras Fontes'!$B$4:$B$100,0),MATCH(L$6,'P.U. Outras Fontes'!$C$3:$K$3,0))*M$4</f>
        <v>0</v>
      </c>
      <c r="M64" s="98">
        <f t="shared" ca="1" si="16"/>
        <v>0</v>
      </c>
      <c r="N64" s="457"/>
    </row>
    <row r="65" spans="1:14" s="93" customFormat="1" ht="15" customHeight="1" x14ac:dyDescent="0.2">
      <c r="A65" s="225" t="s">
        <v>259</v>
      </c>
      <c r="B65" s="99" t="s">
        <v>460</v>
      </c>
      <c r="C65" s="100" t="s">
        <v>316</v>
      </c>
      <c r="D65" s="98">
        <v>4.8</v>
      </c>
      <c r="E65" s="94"/>
      <c r="F65" s="98">
        <f>INDEX('P. U. SICRO'!$A$1:$R$1959,MATCH($A65,'P. U. SICRO'!$A$1:$A$1959,0),MATCH(F$6,'P. U. SICRO'!$A$1:$R$1,0)+1)</f>
        <v>258.53135000000003</v>
      </c>
      <c r="G65" s="98">
        <f t="shared" si="0"/>
        <v>1240.9504800000002</v>
      </c>
      <c r="H65" s="457"/>
      <c r="I65" s="98" t="e">
        <f>INDEX('P. U. SICRO'!$A$1:$R$1959,MATCH($A65,'P. U. SICRO'!$A$1:$A$1959,0),MATCH(I$6,'P. U. SICRO'!$A$1:$R$1,0)+1)</f>
        <v>#N/A</v>
      </c>
      <c r="J65" s="98" t="e">
        <f t="shared" si="15"/>
        <v>#N/A</v>
      </c>
      <c r="K65" s="457"/>
      <c r="L65" s="98" t="e">
        <f>INDEX('P. U. SICRO'!$A$1:$R$1959,MATCH($A65,'P. U. SICRO'!$A$1:$A$1959,0),MATCH(L$6,'P. U. SICRO'!$A$1:$R$1,0)+1)</f>
        <v>#N/A</v>
      </c>
      <c r="M65" s="98" t="e">
        <f t="shared" si="16"/>
        <v>#N/A</v>
      </c>
      <c r="N65" s="457"/>
    </row>
    <row r="66" spans="1:14" s="93" customFormat="1" ht="15" customHeight="1" x14ac:dyDescent="0.2">
      <c r="A66" s="225" t="s">
        <v>260</v>
      </c>
      <c r="B66" s="99" t="s">
        <v>461</v>
      </c>
      <c r="C66" s="100" t="s">
        <v>278</v>
      </c>
      <c r="D66" s="98">
        <v>1.4</v>
      </c>
      <c r="E66" s="94"/>
      <c r="F66" s="98">
        <f>INDEX('P. U. SICRO'!$A$1:$R$1959,MATCH($A66,'P. U. SICRO'!$A$1:$A$1959,0),MATCH(F$6,'P. U. SICRO'!$A$1:$R$1,0)+1)</f>
        <v>54.126239999999996</v>
      </c>
      <c r="G66" s="98">
        <f t="shared" si="0"/>
        <v>75.776735999999985</v>
      </c>
      <c r="H66" s="457"/>
      <c r="I66" s="98" t="e">
        <f>INDEX('P. U. SICRO'!$A$1:$R$1959,MATCH($A66,'P. U. SICRO'!$A$1:$A$1959,0),MATCH(I$6,'P. U. SICRO'!$A$1:$R$1,0)+1)</f>
        <v>#N/A</v>
      </c>
      <c r="J66" s="98" t="e">
        <f t="shared" si="15"/>
        <v>#N/A</v>
      </c>
      <c r="K66" s="457"/>
      <c r="L66" s="98" t="e">
        <f>INDEX('P. U. SICRO'!$A$1:$R$1959,MATCH($A66,'P. U. SICRO'!$A$1:$A$1959,0),MATCH(L$6,'P. U. SICRO'!$A$1:$R$1,0)+1)</f>
        <v>#N/A</v>
      </c>
      <c r="M66" s="98" t="e">
        <f t="shared" si="16"/>
        <v>#N/A</v>
      </c>
      <c r="N66" s="457"/>
    </row>
    <row r="67" spans="1:14" s="93" customFormat="1" ht="15" customHeight="1" x14ac:dyDescent="0.2">
      <c r="A67" s="225" t="s">
        <v>255</v>
      </c>
      <c r="B67" s="99" t="s">
        <v>438</v>
      </c>
      <c r="C67" s="100" t="s">
        <v>30</v>
      </c>
      <c r="D67" s="98">
        <v>43</v>
      </c>
      <c r="E67" s="94"/>
      <c r="F67" s="98">
        <f>INDEX('P. U. SICRO'!$A$1:$R$1959,MATCH($A67,'P. U. SICRO'!$A$1:$A$1959,0),MATCH(F$6,'P. U. SICRO'!$A$1:$R$1,0)+1)</f>
        <v>7.1585500000000009</v>
      </c>
      <c r="G67" s="98">
        <f t="shared" si="0"/>
        <v>307.81765000000001</v>
      </c>
      <c r="H67" s="457"/>
      <c r="I67" s="98" t="e">
        <f>INDEX('P. U. SICRO'!$A$1:$R$1959,MATCH($A67,'P. U. SICRO'!$A$1:$A$1959,0),MATCH(I$6,'P. U. SICRO'!$A$1:$R$1,0)+1)</f>
        <v>#N/A</v>
      </c>
      <c r="J67" s="98" t="e">
        <f t="shared" si="15"/>
        <v>#N/A</v>
      </c>
      <c r="K67" s="457"/>
      <c r="L67" s="98" t="e">
        <f>INDEX('P. U. SICRO'!$A$1:$R$1959,MATCH($A67,'P. U. SICRO'!$A$1:$A$1959,0),MATCH(L$6,'P. U. SICRO'!$A$1:$R$1,0)+1)</f>
        <v>#N/A</v>
      </c>
      <c r="M67" s="98" t="e">
        <f t="shared" si="16"/>
        <v>#N/A</v>
      </c>
      <c r="N67" s="457"/>
    </row>
    <row r="68" spans="1:14" ht="15" customHeight="1" x14ac:dyDescent="0.2">
      <c r="A68" s="512">
        <v>7</v>
      </c>
      <c r="B68" s="513" t="s">
        <v>462</v>
      </c>
      <c r="C68" s="514"/>
      <c r="D68" s="515"/>
      <c r="E68" s="200"/>
      <c r="F68" s="515"/>
      <c r="G68" s="515"/>
      <c r="H68" s="456">
        <f ca="1">SUM(G69:G84)/G102</f>
        <v>4.2744026346687065E-2</v>
      </c>
      <c r="I68" s="515"/>
      <c r="J68" s="515"/>
      <c r="K68" s="456" t="e">
        <f ca="1">SUM(J69:J84)/J102</f>
        <v>#N/A</v>
      </c>
      <c r="L68" s="515"/>
      <c r="M68" s="515"/>
      <c r="N68" s="456" t="e">
        <f ca="1">SUM(M69:M84)/M102</f>
        <v>#N/A</v>
      </c>
    </row>
    <row r="69" spans="1:14" ht="15" customHeight="1" x14ac:dyDescent="0.2">
      <c r="A69" s="510" t="s">
        <v>319</v>
      </c>
      <c r="B69" s="511" t="s">
        <v>463</v>
      </c>
      <c r="C69" s="201"/>
      <c r="D69" s="198"/>
      <c r="E69" s="95"/>
      <c r="F69" s="198"/>
      <c r="G69" s="198"/>
      <c r="H69" s="229"/>
      <c r="I69" s="198"/>
      <c r="J69" s="198"/>
      <c r="K69" s="229"/>
      <c r="L69" s="198"/>
      <c r="M69" s="198"/>
      <c r="N69" s="229"/>
    </row>
    <row r="70" spans="1:14" ht="15" customHeight="1" x14ac:dyDescent="0.2">
      <c r="A70" s="121" t="s">
        <v>433</v>
      </c>
      <c r="B70" s="99" t="s">
        <v>76</v>
      </c>
      <c r="C70" s="100" t="s">
        <v>24</v>
      </c>
      <c r="D70" s="98">
        <v>1</v>
      </c>
      <c r="E70" s="199"/>
      <c r="F70" s="98">
        <f ca="1">OFFSET('P.U. Outras Fontes'!$B$3,MATCH($B70,'P.U. Outras Fontes'!$B$4:$B$100,0),MATCH(F$6,'P.U. Outras Fontes'!$C$3:$K$3,0))*G$4</f>
        <v>6422.2809719999996</v>
      </c>
      <c r="G70" s="98">
        <f t="shared" ca="1" si="0"/>
        <v>6422.2809719999996</v>
      </c>
      <c r="H70" s="229"/>
      <c r="I70" s="98">
        <f ca="1">OFFSET('P.U. Outras Fontes'!$B$3,MATCH($B70,'P.U. Outras Fontes'!$B$4:$B$100,0),MATCH(I$6,'P.U. Outras Fontes'!$C$3:$K$3,0))*J$4</f>
        <v>0</v>
      </c>
      <c r="J70" s="98">
        <f t="shared" ref="J70:J84" ca="1" si="17">PRODUCT($D70,I70)</f>
        <v>0</v>
      </c>
      <c r="K70" s="229"/>
      <c r="L70" s="98">
        <f ca="1">OFFSET('P.U. Outras Fontes'!$B$3,MATCH($B70,'P.U. Outras Fontes'!$B$4:$B$100,0),MATCH(L$6,'P.U. Outras Fontes'!$C$3:$K$3,0))*M$4</f>
        <v>0</v>
      </c>
      <c r="M70" s="98">
        <f t="shared" ref="M70:M84" ca="1" si="18">PRODUCT($D70,L70)</f>
        <v>0</v>
      </c>
      <c r="N70" s="229"/>
    </row>
    <row r="71" spans="1:14" ht="15" customHeight="1" x14ac:dyDescent="0.2">
      <c r="A71" s="121" t="s">
        <v>433</v>
      </c>
      <c r="B71" s="99" t="s">
        <v>77</v>
      </c>
      <c r="C71" s="100" t="s">
        <v>24</v>
      </c>
      <c r="D71" s="98">
        <v>3</v>
      </c>
      <c r="E71" s="199"/>
      <c r="F71" s="98">
        <f ca="1">OFFSET('P.U. Outras Fontes'!$B$3,MATCH($B71,'P.U. Outras Fontes'!$B$4:$B$100,0),MATCH(F$6,'P.U. Outras Fontes'!$C$3:$K$3,0))*G$4</f>
        <v>1367.1379677199998</v>
      </c>
      <c r="G71" s="98">
        <f t="shared" ca="1" si="0"/>
        <v>4101.4139031599989</v>
      </c>
      <c r="H71" s="229"/>
      <c r="I71" s="98">
        <f ca="1">OFFSET('P.U. Outras Fontes'!$B$3,MATCH($B71,'P.U. Outras Fontes'!$B$4:$B$100,0),MATCH(I$6,'P.U. Outras Fontes'!$C$3:$K$3,0))*J$4</f>
        <v>0</v>
      </c>
      <c r="J71" s="98">
        <f t="shared" ca="1" si="17"/>
        <v>0</v>
      </c>
      <c r="K71" s="229"/>
      <c r="L71" s="98">
        <f ca="1">OFFSET('P.U. Outras Fontes'!$B$3,MATCH($B71,'P.U. Outras Fontes'!$B$4:$B$100,0),MATCH(L$6,'P.U. Outras Fontes'!$C$3:$K$3,0))*M$4</f>
        <v>0</v>
      </c>
      <c r="M71" s="98">
        <f t="shared" ca="1" si="18"/>
        <v>0</v>
      </c>
      <c r="N71" s="229"/>
    </row>
    <row r="72" spans="1:14" ht="15" customHeight="1" x14ac:dyDescent="0.2">
      <c r="A72" s="121" t="s">
        <v>433</v>
      </c>
      <c r="B72" s="99" t="s">
        <v>78</v>
      </c>
      <c r="C72" s="100" t="s">
        <v>24</v>
      </c>
      <c r="D72" s="98">
        <v>2</v>
      </c>
      <c r="E72" s="199"/>
      <c r="F72" s="98">
        <f ca="1">OFFSET('P.U. Outras Fontes'!$B$3,MATCH($B72,'P.U. Outras Fontes'!$B$4:$B$100,0),MATCH(F$6,'P.U. Outras Fontes'!$C$3:$K$3,0))*G$4</f>
        <v>1621.38022546</v>
      </c>
      <c r="G72" s="98">
        <f t="shared" ca="1" si="0"/>
        <v>3242.76045092</v>
      </c>
      <c r="H72" s="229"/>
      <c r="I72" s="98">
        <f ca="1">OFFSET('P.U. Outras Fontes'!$B$3,MATCH($B72,'P.U. Outras Fontes'!$B$4:$B$100,0),MATCH(I$6,'P.U. Outras Fontes'!$C$3:$K$3,0))*J$4</f>
        <v>0</v>
      </c>
      <c r="J72" s="98">
        <f t="shared" ca="1" si="17"/>
        <v>0</v>
      </c>
      <c r="K72" s="229"/>
      <c r="L72" s="98">
        <f ca="1">OFFSET('P.U. Outras Fontes'!$B$3,MATCH($B72,'P.U. Outras Fontes'!$B$4:$B$100,0),MATCH(L$6,'P.U. Outras Fontes'!$C$3:$K$3,0))*M$4</f>
        <v>0</v>
      </c>
      <c r="M72" s="98">
        <f t="shared" ca="1" si="18"/>
        <v>0</v>
      </c>
      <c r="N72" s="229"/>
    </row>
    <row r="73" spans="1:14" ht="15" customHeight="1" x14ac:dyDescent="0.2">
      <c r="A73" s="121" t="s">
        <v>433</v>
      </c>
      <c r="B73" s="99" t="s">
        <v>79</v>
      </c>
      <c r="C73" s="100" t="s">
        <v>80</v>
      </c>
      <c r="D73" s="98">
        <v>7</v>
      </c>
      <c r="E73" s="199"/>
      <c r="F73" s="98">
        <f ca="1">OFFSET('P.U. Outras Fontes'!$B$3,MATCH($B73,'P.U. Outras Fontes'!$B$4:$B$100,0),MATCH(F$6,'P.U. Outras Fontes'!$C$3:$K$3,0))*G$4</f>
        <v>5000</v>
      </c>
      <c r="G73" s="98">
        <f t="shared" ca="1" si="0"/>
        <v>35000</v>
      </c>
      <c r="H73" s="229"/>
      <c r="I73" s="98">
        <f ca="1">OFFSET('P.U. Outras Fontes'!$B$3,MATCH($B73,'P.U. Outras Fontes'!$B$4:$B$100,0),MATCH(I$6,'P.U. Outras Fontes'!$C$3:$K$3,0))*J$4</f>
        <v>0</v>
      </c>
      <c r="J73" s="98">
        <f t="shared" ca="1" si="17"/>
        <v>0</v>
      </c>
      <c r="K73" s="229"/>
      <c r="L73" s="98">
        <f ca="1">OFFSET('P.U. Outras Fontes'!$B$3,MATCH($B73,'P.U. Outras Fontes'!$B$4:$B$100,0),MATCH(L$6,'P.U. Outras Fontes'!$C$3:$K$3,0))*M$4</f>
        <v>0</v>
      </c>
      <c r="M73" s="98">
        <f t="shared" ca="1" si="18"/>
        <v>0</v>
      </c>
      <c r="N73" s="229"/>
    </row>
    <row r="74" spans="1:14" ht="15" customHeight="1" x14ac:dyDescent="0.2">
      <c r="A74" s="121" t="s">
        <v>433</v>
      </c>
      <c r="B74" s="99" t="s">
        <v>81</v>
      </c>
      <c r="C74" s="100" t="s">
        <v>69</v>
      </c>
      <c r="D74" s="98">
        <v>1</v>
      </c>
      <c r="E74" s="199"/>
      <c r="F74" s="98">
        <f ca="1">OFFSET('P.U. Outras Fontes'!$B$3,MATCH($B74,'P.U. Outras Fontes'!$B$4:$B$100,0),MATCH(F$6,'P.U. Outras Fontes'!$C$3:$K$3,0))*G$4</f>
        <v>14993.712706000002</v>
      </c>
      <c r="G74" s="98">
        <f t="shared" ca="1" si="0"/>
        <v>14993.712706000002</v>
      </c>
      <c r="H74" s="229"/>
      <c r="I74" s="98">
        <f ca="1">OFFSET('P.U. Outras Fontes'!$B$3,MATCH($B74,'P.U. Outras Fontes'!$B$4:$B$100,0),MATCH(I$6,'P.U. Outras Fontes'!$C$3:$K$3,0))*J$4</f>
        <v>0</v>
      </c>
      <c r="J74" s="98">
        <f t="shared" ca="1" si="17"/>
        <v>0</v>
      </c>
      <c r="K74" s="229"/>
      <c r="L74" s="98">
        <f ca="1">OFFSET('P.U. Outras Fontes'!$B$3,MATCH($B74,'P.U. Outras Fontes'!$B$4:$B$100,0),MATCH(L$6,'P.U. Outras Fontes'!$C$3:$K$3,0))*M$4</f>
        <v>0</v>
      </c>
      <c r="M74" s="98">
        <f t="shared" ca="1" si="18"/>
        <v>0</v>
      </c>
      <c r="N74" s="229"/>
    </row>
    <row r="75" spans="1:14" ht="15" customHeight="1" x14ac:dyDescent="0.2">
      <c r="A75" s="510" t="s">
        <v>321</v>
      </c>
      <c r="B75" s="511" t="s">
        <v>464</v>
      </c>
      <c r="C75" s="201"/>
      <c r="D75" s="198"/>
      <c r="E75" s="95"/>
      <c r="F75" s="198"/>
      <c r="G75" s="198"/>
      <c r="H75" s="229"/>
      <c r="I75" s="198"/>
      <c r="J75" s="198">
        <f t="shared" si="17"/>
        <v>0</v>
      </c>
      <c r="K75" s="229"/>
      <c r="L75" s="198"/>
      <c r="M75" s="198">
        <f t="shared" si="18"/>
        <v>0</v>
      </c>
      <c r="N75" s="229"/>
    </row>
    <row r="76" spans="1:14" s="93" customFormat="1" ht="15" customHeight="1" x14ac:dyDescent="0.2">
      <c r="A76" s="225" t="s">
        <v>153</v>
      </c>
      <c r="B76" s="99" t="s">
        <v>435</v>
      </c>
      <c r="C76" s="100" t="s">
        <v>316</v>
      </c>
      <c r="D76" s="98">
        <v>19.3</v>
      </c>
      <c r="E76" s="94"/>
      <c r="F76" s="98">
        <f>INDEX('P. U. SICRO'!$A$1:$R$1959,MATCH($A76,'P. U. SICRO'!$A$1:$A$1959,0),MATCH(F$6,'P. U. SICRO'!$A$1:$R$1,0)+1)</f>
        <v>39.46705</v>
      </c>
      <c r="G76" s="98">
        <f t="shared" ref="G76:G99" si="19">PRODUCT($D76,F76)</f>
        <v>761.71406500000001</v>
      </c>
      <c r="H76" s="457"/>
      <c r="I76" s="98" t="e">
        <f>INDEX('P. U. SICRO'!$A$1:$R$1959,MATCH($A76,'P. U. SICRO'!$A$1:$A$1959,0),MATCH(I$6,'P. U. SICRO'!$A$1:$R$1,0)+1)</f>
        <v>#N/A</v>
      </c>
      <c r="J76" s="98" t="e">
        <f t="shared" si="17"/>
        <v>#N/A</v>
      </c>
      <c r="K76" s="457"/>
      <c r="L76" s="98" t="e">
        <f>INDEX('P. U. SICRO'!$A$1:$R$1959,MATCH($A76,'P. U. SICRO'!$A$1:$A$1959,0),MATCH(L$6,'P. U. SICRO'!$A$1:$R$1,0)+1)</f>
        <v>#N/A</v>
      </c>
      <c r="M76" s="98" t="e">
        <f t="shared" si="18"/>
        <v>#N/A</v>
      </c>
      <c r="N76" s="457"/>
    </row>
    <row r="77" spans="1:14" s="93" customFormat="1" ht="15" customHeight="1" x14ac:dyDescent="0.2">
      <c r="A77" s="224" t="s">
        <v>433</v>
      </c>
      <c r="B77" s="99" t="s">
        <v>51</v>
      </c>
      <c r="C77" s="100" t="s">
        <v>278</v>
      </c>
      <c r="D77" s="98">
        <v>16.2</v>
      </c>
      <c r="E77" s="199"/>
      <c r="F77" s="98">
        <f ca="1">OFFSET('P.U. Outras Fontes'!$B$3,MATCH($B77,'P.U. Outras Fontes'!$B$4:$B$100,0),MATCH(F$6,'P.U. Outras Fontes'!$C$3:$K$3,0))*G$4</f>
        <v>2.1455548599999998</v>
      </c>
      <c r="G77" s="98">
        <f t="shared" ca="1" si="19"/>
        <v>34.757988731999994</v>
      </c>
      <c r="H77" s="457"/>
      <c r="I77" s="98">
        <f ca="1">OFFSET('P.U. Outras Fontes'!$B$3,MATCH($B77,'P.U. Outras Fontes'!$B$4:$B$100,0),MATCH(I$6,'P.U. Outras Fontes'!$C$3:$K$3,0))*J$4</f>
        <v>0</v>
      </c>
      <c r="J77" s="98">
        <f t="shared" ca="1" si="17"/>
        <v>0</v>
      </c>
      <c r="K77" s="457"/>
      <c r="L77" s="98">
        <f ca="1">OFFSET('P.U. Outras Fontes'!$B$3,MATCH($B77,'P.U. Outras Fontes'!$B$4:$B$100,0),MATCH(L$6,'P.U. Outras Fontes'!$C$3:$K$3,0))*M$4</f>
        <v>0</v>
      </c>
      <c r="M77" s="98">
        <f t="shared" ca="1" si="18"/>
        <v>0</v>
      </c>
      <c r="N77" s="457"/>
    </row>
    <row r="78" spans="1:14" s="93" customFormat="1" ht="15" customHeight="1" x14ac:dyDescent="0.2">
      <c r="A78" s="225" t="s">
        <v>254</v>
      </c>
      <c r="B78" s="99" t="s">
        <v>436</v>
      </c>
      <c r="C78" s="100" t="s">
        <v>316</v>
      </c>
      <c r="D78" s="98">
        <v>2</v>
      </c>
      <c r="E78" s="94"/>
      <c r="F78" s="98">
        <f>INDEX('P. U. SICRO'!$A$1:$R$1959,MATCH($A78,'P. U. SICRO'!$A$1:$A$1959,0),MATCH(F$6,'P. U. SICRO'!$A$1:$R$1,0)+1)</f>
        <v>51.668260000000004</v>
      </c>
      <c r="G78" s="98">
        <f t="shared" si="19"/>
        <v>103.33652000000001</v>
      </c>
      <c r="H78" s="457"/>
      <c r="I78" s="98" t="e">
        <f>INDEX('P. U. SICRO'!$A$1:$R$1959,MATCH($A78,'P. U. SICRO'!$A$1:$A$1959,0),MATCH(I$6,'P. U. SICRO'!$A$1:$R$1,0)+1)</f>
        <v>#N/A</v>
      </c>
      <c r="J78" s="98" t="e">
        <f t="shared" si="17"/>
        <v>#N/A</v>
      </c>
      <c r="K78" s="457"/>
      <c r="L78" s="98" t="e">
        <f>INDEX('P. U. SICRO'!$A$1:$R$1959,MATCH($A78,'P. U. SICRO'!$A$1:$A$1959,0),MATCH(L$6,'P. U. SICRO'!$A$1:$R$1,0)+1)</f>
        <v>#N/A</v>
      </c>
      <c r="M78" s="98" t="e">
        <f t="shared" si="18"/>
        <v>#N/A</v>
      </c>
      <c r="N78" s="457"/>
    </row>
    <row r="79" spans="1:14" s="93" customFormat="1" ht="15" customHeight="1" x14ac:dyDescent="0.2">
      <c r="A79" s="225" t="s">
        <v>243</v>
      </c>
      <c r="B79" s="99" t="s">
        <v>437</v>
      </c>
      <c r="C79" s="100" t="s">
        <v>278</v>
      </c>
      <c r="D79" s="98">
        <v>19.850000000000001</v>
      </c>
      <c r="E79" s="94"/>
      <c r="F79" s="98">
        <f>INDEX('P. U. SICRO'!$A$1:$R$1959,MATCH($A79,'P. U. SICRO'!$A$1:$A$1959,0),MATCH(F$6,'P. U. SICRO'!$A$1:$R$1,0)+1)</f>
        <v>40.252589999999998</v>
      </c>
      <c r="G79" s="98">
        <f t="shared" si="19"/>
        <v>799.01391150000006</v>
      </c>
      <c r="H79" s="457"/>
      <c r="I79" s="98" t="e">
        <f>INDEX('P. U. SICRO'!$A$1:$R$1959,MATCH($A79,'P. U. SICRO'!$A$1:$A$1959,0),MATCH(I$6,'P. U. SICRO'!$A$1:$R$1,0)+1)</f>
        <v>#N/A</v>
      </c>
      <c r="J79" s="98" t="e">
        <f t="shared" si="17"/>
        <v>#N/A</v>
      </c>
      <c r="K79" s="457"/>
      <c r="L79" s="98" t="e">
        <f>INDEX('P. U. SICRO'!$A$1:$R$1959,MATCH($A79,'P. U. SICRO'!$A$1:$A$1959,0),MATCH(L$6,'P. U. SICRO'!$A$1:$R$1,0)+1)</f>
        <v>#N/A</v>
      </c>
      <c r="M79" s="98" t="e">
        <f t="shared" si="18"/>
        <v>#N/A</v>
      </c>
      <c r="N79" s="457"/>
    </row>
    <row r="80" spans="1:14" s="93" customFormat="1" ht="15" customHeight="1" x14ac:dyDescent="0.2">
      <c r="A80" s="225" t="s">
        <v>255</v>
      </c>
      <c r="B80" s="99" t="s">
        <v>438</v>
      </c>
      <c r="C80" s="100" t="s">
        <v>30</v>
      </c>
      <c r="D80" s="98">
        <v>225</v>
      </c>
      <c r="E80" s="94"/>
      <c r="F80" s="98">
        <f>INDEX('P. U. SICRO'!$A$1:$R$1959,MATCH($A80,'P. U. SICRO'!$A$1:$A$1959,0),MATCH(F$6,'P. U. SICRO'!$A$1:$R$1,0)+1)</f>
        <v>7.1585500000000009</v>
      </c>
      <c r="G80" s="98">
        <f t="shared" si="19"/>
        <v>1610.6737500000002</v>
      </c>
      <c r="H80" s="457"/>
      <c r="I80" s="98" t="e">
        <f>INDEX('P. U. SICRO'!$A$1:$R$1959,MATCH($A80,'P. U. SICRO'!$A$1:$A$1959,0),MATCH(I$6,'P. U. SICRO'!$A$1:$R$1,0)+1)</f>
        <v>#N/A</v>
      </c>
      <c r="J80" s="98" t="e">
        <f t="shared" si="17"/>
        <v>#N/A</v>
      </c>
      <c r="K80" s="457"/>
      <c r="L80" s="98" t="e">
        <f>INDEX('P. U. SICRO'!$A$1:$R$1959,MATCH($A80,'P. U. SICRO'!$A$1:$A$1959,0),MATCH(L$6,'P. U. SICRO'!$A$1:$R$1,0)+1)</f>
        <v>#N/A</v>
      </c>
      <c r="M80" s="98" t="e">
        <f t="shared" si="18"/>
        <v>#N/A</v>
      </c>
      <c r="N80" s="457"/>
    </row>
    <row r="81" spans="1:14" s="93" customFormat="1" ht="15" customHeight="1" x14ac:dyDescent="0.2">
      <c r="A81" s="224" t="s">
        <v>433</v>
      </c>
      <c r="B81" s="99" t="s">
        <v>82</v>
      </c>
      <c r="C81" s="100" t="s">
        <v>24</v>
      </c>
      <c r="D81" s="98">
        <v>26</v>
      </c>
      <c r="E81" s="199"/>
      <c r="F81" s="98">
        <f ca="1">OFFSET('P.U. Outras Fontes'!$B$3,MATCH($B81,'P.U. Outras Fontes'!$B$4:$B$100,0),MATCH(F$6,'P.U. Outras Fontes'!$C$3:$K$3,0))*G$4</f>
        <v>0</v>
      </c>
      <c r="G81" s="98">
        <f t="shared" ca="1" si="19"/>
        <v>0</v>
      </c>
      <c r="H81" s="457"/>
      <c r="I81" s="98">
        <f ca="1">OFFSET('P.U. Outras Fontes'!$B$3,MATCH($B81,'P.U. Outras Fontes'!$B$4:$B$100,0),MATCH(I$6,'P.U. Outras Fontes'!$C$3:$K$3,0))*J$4</f>
        <v>0</v>
      </c>
      <c r="J81" s="98">
        <f t="shared" ca="1" si="17"/>
        <v>0</v>
      </c>
      <c r="K81" s="457"/>
      <c r="L81" s="98">
        <f ca="1">OFFSET('P.U. Outras Fontes'!$B$3,MATCH($B81,'P.U. Outras Fontes'!$B$4:$B$100,0),MATCH(L$6,'P.U. Outras Fontes'!$C$3:$K$3,0))*M$4</f>
        <v>0</v>
      </c>
      <c r="M81" s="98">
        <f t="shared" ca="1" si="18"/>
        <v>0</v>
      </c>
      <c r="N81" s="457"/>
    </row>
    <row r="82" spans="1:14" s="93" customFormat="1" ht="15" customHeight="1" x14ac:dyDescent="0.2">
      <c r="A82" s="225" t="s">
        <v>259</v>
      </c>
      <c r="B82" s="99" t="s">
        <v>460</v>
      </c>
      <c r="C82" s="100" t="s">
        <v>316</v>
      </c>
      <c r="D82" s="98">
        <v>4.0999999999999996</v>
      </c>
      <c r="E82" s="94"/>
      <c r="F82" s="98">
        <f>INDEX('P. U. SICRO'!$A$1:$R$1959,MATCH($A82,'P. U. SICRO'!$A$1:$A$1959,0),MATCH(F$6,'P. U. SICRO'!$A$1:$R$1,0)+1)</f>
        <v>258.53135000000003</v>
      </c>
      <c r="G82" s="98">
        <f t="shared" si="19"/>
        <v>1059.978535</v>
      </c>
      <c r="H82" s="457"/>
      <c r="I82" s="98" t="e">
        <f>INDEX('P. U. SICRO'!$A$1:$R$1959,MATCH($A82,'P. U. SICRO'!$A$1:$A$1959,0),MATCH(I$6,'P. U. SICRO'!$A$1:$R$1,0)+1)</f>
        <v>#N/A</v>
      </c>
      <c r="J82" s="98" t="e">
        <f t="shared" si="17"/>
        <v>#N/A</v>
      </c>
      <c r="K82" s="457"/>
      <c r="L82" s="98" t="e">
        <f>INDEX('P. U. SICRO'!$A$1:$R$1959,MATCH($A82,'P. U. SICRO'!$A$1:$A$1959,0),MATCH(L$6,'P. U. SICRO'!$A$1:$R$1,0)+1)</f>
        <v>#N/A</v>
      </c>
      <c r="M82" s="98" t="e">
        <f t="shared" si="18"/>
        <v>#N/A</v>
      </c>
      <c r="N82" s="457"/>
    </row>
    <row r="83" spans="1:14" s="93" customFormat="1" ht="15" customHeight="1" x14ac:dyDescent="0.2">
      <c r="A83" s="225" t="s">
        <v>128</v>
      </c>
      <c r="B83" s="99" t="s">
        <v>440</v>
      </c>
      <c r="C83" s="100" t="s">
        <v>316</v>
      </c>
      <c r="D83" s="98">
        <v>10.199999999999999</v>
      </c>
      <c r="E83" s="94"/>
      <c r="F83" s="98">
        <f>INDEX('P. U. SICRO'!$A$1:$R$1959,MATCH($A83,'P. U. SICRO'!$A$1:$A$1959,0),MATCH(F$6,'P. U. SICRO'!$A$1:$R$1,0)+1)</f>
        <v>18.59956</v>
      </c>
      <c r="G83" s="98">
        <f t="shared" si="19"/>
        <v>189.71551199999999</v>
      </c>
      <c r="H83" s="457"/>
      <c r="I83" s="98" t="e">
        <f>INDEX('P. U. SICRO'!$A$1:$R$1959,MATCH($A83,'P. U. SICRO'!$A$1:$A$1959,0),MATCH(I$6,'P. U. SICRO'!$A$1:$R$1,0)+1)</f>
        <v>#N/A</v>
      </c>
      <c r="J83" s="98" t="e">
        <f t="shared" si="17"/>
        <v>#N/A</v>
      </c>
      <c r="K83" s="457"/>
      <c r="L83" s="98" t="e">
        <f>INDEX('P. U. SICRO'!$A$1:$R$1959,MATCH($A83,'P. U. SICRO'!$A$1:$A$1959,0),MATCH(L$6,'P. U. SICRO'!$A$1:$R$1,0)+1)</f>
        <v>#N/A</v>
      </c>
      <c r="M83" s="98" t="e">
        <f t="shared" si="18"/>
        <v>#N/A</v>
      </c>
      <c r="N83" s="457"/>
    </row>
    <row r="84" spans="1:14" ht="15" customHeight="1" x14ac:dyDescent="0.2">
      <c r="A84" s="121" t="s">
        <v>433</v>
      </c>
      <c r="B84" s="99" t="s">
        <v>52</v>
      </c>
      <c r="C84" s="100" t="s">
        <v>316</v>
      </c>
      <c r="D84" s="98">
        <v>14.1</v>
      </c>
      <c r="E84" s="199"/>
      <c r="F84" s="98">
        <f ca="1">OFFSET('P.U. Outras Fontes'!$B$3,MATCH($B84,'P.U. Outras Fontes'!$B$4:$B$100,0),MATCH(F$6,'P.U. Outras Fontes'!$C$3:$K$3,0))*G$4</f>
        <v>5.2979622800000001</v>
      </c>
      <c r="G84" s="98">
        <f t="shared" ca="1" si="19"/>
        <v>74.701268147999997</v>
      </c>
      <c r="H84" s="229"/>
      <c r="I84" s="98">
        <f ca="1">OFFSET('P.U. Outras Fontes'!$B$3,MATCH($B84,'P.U. Outras Fontes'!$B$4:$B$100,0),MATCH(I$6,'P.U. Outras Fontes'!$C$3:$K$3,0))*J$4</f>
        <v>0</v>
      </c>
      <c r="J84" s="98">
        <f t="shared" ca="1" si="17"/>
        <v>0</v>
      </c>
      <c r="K84" s="229"/>
      <c r="L84" s="98">
        <f ca="1">OFFSET('P.U. Outras Fontes'!$B$3,MATCH($B84,'P.U. Outras Fontes'!$B$4:$B$100,0),MATCH(L$6,'P.U. Outras Fontes'!$C$3:$K$3,0))*M$4</f>
        <v>0</v>
      </c>
      <c r="M84" s="98">
        <f t="shared" ca="1" si="18"/>
        <v>0</v>
      </c>
      <c r="N84" s="229"/>
    </row>
    <row r="85" spans="1:14" ht="15" customHeight="1" x14ac:dyDescent="0.2">
      <c r="A85" s="512">
        <v>8</v>
      </c>
      <c r="B85" s="513" t="s">
        <v>465</v>
      </c>
      <c r="C85" s="514"/>
      <c r="D85" s="515"/>
      <c r="E85" s="200"/>
      <c r="F85" s="515"/>
      <c r="G85" s="515"/>
      <c r="H85" s="456">
        <f ca="1">SUM(G86)/G102</f>
        <v>2.005142017745622E-2</v>
      </c>
      <c r="I85" s="515"/>
      <c r="J85" s="515"/>
      <c r="K85" s="456" t="e">
        <f ca="1">SUM(J86)/J102</f>
        <v>#N/A</v>
      </c>
      <c r="L85" s="515"/>
      <c r="M85" s="515"/>
      <c r="N85" s="456" t="e">
        <f ca="1">SUM(M86)/M102</f>
        <v>#N/A</v>
      </c>
    </row>
    <row r="86" spans="1:14" ht="15" customHeight="1" x14ac:dyDescent="0.2">
      <c r="A86" s="121" t="s">
        <v>466</v>
      </c>
      <c r="B86" s="124" t="s">
        <v>485</v>
      </c>
      <c r="C86" s="125" t="s">
        <v>40</v>
      </c>
      <c r="D86" s="126">
        <v>110</v>
      </c>
      <c r="E86" s="95"/>
      <c r="F86" s="126">
        <f ca="1">OFFSET('P.U. Outras Fontes'!$B$3,MATCH($B86,'P.U. Outras Fontes'!$B$4:$B$100,0),MATCH(F$6,'P.U. Outras Fontes'!$C$3:$K$3,0))*G$4</f>
        <v>291.6724476</v>
      </c>
      <c r="G86" s="126">
        <f t="shared" ca="1" si="19"/>
        <v>32083.969236000001</v>
      </c>
      <c r="H86" s="229"/>
      <c r="I86" s="126">
        <f ca="1">OFFSET('P.U. Outras Fontes'!$B$3,MATCH($B86,'P.U. Outras Fontes'!$B$4:$B$100,0),MATCH(I$6,'P.U. Outras Fontes'!$C$3:$K$3,0))*J$4</f>
        <v>0</v>
      </c>
      <c r="J86" s="126">
        <f t="shared" ref="J86" ca="1" si="20">PRODUCT($D86,I86)</f>
        <v>0</v>
      </c>
      <c r="K86" s="229"/>
      <c r="L86" s="126">
        <f ca="1">OFFSET('P.U. Outras Fontes'!$B$3,MATCH($B86,'P.U. Outras Fontes'!$B$4:$B$100,0),MATCH(L$6,'P.U. Outras Fontes'!$C$3:$K$3,0))*M$4</f>
        <v>0</v>
      </c>
      <c r="M86" s="126">
        <f t="shared" ref="M86" ca="1" si="21">PRODUCT($D86,L86)</f>
        <v>0</v>
      </c>
      <c r="N86" s="229"/>
    </row>
    <row r="87" spans="1:14" ht="15" customHeight="1" x14ac:dyDescent="0.2">
      <c r="A87" s="512">
        <v>9</v>
      </c>
      <c r="B87" s="513" t="s">
        <v>467</v>
      </c>
      <c r="C87" s="514"/>
      <c r="D87" s="515"/>
      <c r="E87" s="200"/>
      <c r="F87" s="515"/>
      <c r="G87" s="515"/>
      <c r="H87" s="456">
        <f ca="1">SUM(G88:G93)/G102</f>
        <v>6.41391408633074E-3</v>
      </c>
      <c r="I87" s="515"/>
      <c r="J87" s="515"/>
      <c r="K87" s="456" t="e">
        <f>SUM(J88:J93)/J102</f>
        <v>#N/A</v>
      </c>
      <c r="L87" s="515"/>
      <c r="M87" s="515"/>
      <c r="N87" s="456" t="e">
        <f>SUM(M88:M93)/M102</f>
        <v>#N/A</v>
      </c>
    </row>
    <row r="88" spans="1:14" s="93" customFormat="1" ht="15" customHeight="1" x14ac:dyDescent="0.2">
      <c r="A88" s="225" t="s">
        <v>153</v>
      </c>
      <c r="B88" s="99" t="s">
        <v>435</v>
      </c>
      <c r="C88" s="100" t="s">
        <v>316</v>
      </c>
      <c r="D88" s="98">
        <v>25</v>
      </c>
      <c r="E88" s="94"/>
      <c r="F88" s="98">
        <f>INDEX('P. U. SICRO'!$A$1:$R$1959,MATCH($A88,'P. U. SICRO'!$A$1:$A$1959,0),MATCH(F$6,'P. U. SICRO'!$A$1:$R$1,0)+1)</f>
        <v>39.46705</v>
      </c>
      <c r="G88" s="98">
        <f t="shared" si="19"/>
        <v>986.67624999999998</v>
      </c>
      <c r="H88" s="457"/>
      <c r="I88" s="98" t="e">
        <f>INDEX('P. U. SICRO'!$A$1:$R$1959,MATCH($A88,'P. U. SICRO'!$A$1:$A$1959,0),MATCH(I$6,'P. U. SICRO'!$A$1:$R$1,0)+1)</f>
        <v>#N/A</v>
      </c>
      <c r="J88" s="98" t="e">
        <f t="shared" ref="J88:J93" si="22">PRODUCT($D88,I88)</f>
        <v>#N/A</v>
      </c>
      <c r="K88" s="457"/>
      <c r="L88" s="98" t="e">
        <f>INDEX('P. U. SICRO'!$A$1:$R$1959,MATCH($A88,'P. U. SICRO'!$A$1:$A$1959,0),MATCH(L$6,'P. U. SICRO'!$A$1:$R$1,0)+1)</f>
        <v>#N/A</v>
      </c>
      <c r="M88" s="98" t="e">
        <f t="shared" ref="M88:M93" si="23">PRODUCT($D88,L88)</f>
        <v>#N/A</v>
      </c>
      <c r="N88" s="457"/>
    </row>
    <row r="89" spans="1:14" s="93" customFormat="1" ht="15" customHeight="1" x14ac:dyDescent="0.2">
      <c r="A89" s="224" t="s">
        <v>433</v>
      </c>
      <c r="B89" s="99" t="s">
        <v>51</v>
      </c>
      <c r="C89" s="100" t="s">
        <v>278</v>
      </c>
      <c r="D89" s="98">
        <v>230</v>
      </c>
      <c r="E89" s="199"/>
      <c r="F89" s="98">
        <f ca="1">OFFSET('P.U. Outras Fontes'!$B$3,MATCH($B89,'P.U. Outras Fontes'!$B$4:$B$100,0),MATCH(F$6,'P.U. Outras Fontes'!$C$3:$K$3,0))*G$4</f>
        <v>2.1455548599999998</v>
      </c>
      <c r="G89" s="98">
        <f t="shared" ca="1" si="19"/>
        <v>493.47761779999996</v>
      </c>
      <c r="H89" s="457"/>
      <c r="I89" s="98">
        <f ca="1">OFFSET('P.U. Outras Fontes'!$B$3,MATCH($B89,'P.U. Outras Fontes'!$B$4:$B$100,0),MATCH(I$6,'P.U. Outras Fontes'!$C$3:$K$3,0))*J$4</f>
        <v>0</v>
      </c>
      <c r="J89" s="98">
        <f t="shared" ca="1" si="22"/>
        <v>0</v>
      </c>
      <c r="K89" s="457"/>
      <c r="L89" s="98">
        <f ca="1">OFFSET('P.U. Outras Fontes'!$B$3,MATCH($B89,'P.U. Outras Fontes'!$B$4:$B$100,0),MATCH(L$6,'P.U. Outras Fontes'!$C$3:$K$3,0))*M$4</f>
        <v>0</v>
      </c>
      <c r="M89" s="98">
        <f t="shared" ca="1" si="23"/>
        <v>0</v>
      </c>
      <c r="N89" s="457"/>
    </row>
    <row r="90" spans="1:14" s="93" customFormat="1" ht="15" customHeight="1" x14ac:dyDescent="0.2">
      <c r="A90" s="225" t="s">
        <v>254</v>
      </c>
      <c r="B90" s="99" t="s">
        <v>436</v>
      </c>
      <c r="C90" s="100" t="s">
        <v>316</v>
      </c>
      <c r="D90" s="98">
        <v>10</v>
      </c>
      <c r="E90" s="94"/>
      <c r="F90" s="98">
        <f>INDEX('P. U. SICRO'!$A$1:$R$1959,MATCH($A90,'P. U. SICRO'!$A$1:$A$1959,0),MATCH(F$6,'P. U. SICRO'!$A$1:$R$1,0)+1)</f>
        <v>51.668260000000004</v>
      </c>
      <c r="G90" s="98">
        <f t="shared" si="19"/>
        <v>516.68260000000009</v>
      </c>
      <c r="H90" s="457"/>
      <c r="I90" s="98" t="e">
        <f>INDEX('P. U. SICRO'!$A$1:$R$1959,MATCH($A90,'P. U. SICRO'!$A$1:$A$1959,0),MATCH(I$6,'P. U. SICRO'!$A$1:$R$1,0)+1)</f>
        <v>#N/A</v>
      </c>
      <c r="J90" s="98" t="e">
        <f t="shared" si="22"/>
        <v>#N/A</v>
      </c>
      <c r="K90" s="457"/>
      <c r="L90" s="98" t="e">
        <f>INDEX('P. U. SICRO'!$A$1:$R$1959,MATCH($A90,'P. U. SICRO'!$A$1:$A$1959,0),MATCH(L$6,'P. U. SICRO'!$A$1:$R$1,0)+1)</f>
        <v>#N/A</v>
      </c>
      <c r="M90" s="98" t="e">
        <f t="shared" si="23"/>
        <v>#N/A</v>
      </c>
      <c r="N90" s="457"/>
    </row>
    <row r="91" spans="1:14" s="93" customFormat="1" ht="15" customHeight="1" x14ac:dyDescent="0.2">
      <c r="A91" s="225" t="s">
        <v>243</v>
      </c>
      <c r="B91" s="99" t="s">
        <v>437</v>
      </c>
      <c r="C91" s="100" t="s">
        <v>278</v>
      </c>
      <c r="D91" s="98">
        <v>16</v>
      </c>
      <c r="E91" s="94"/>
      <c r="F91" s="98">
        <f>INDEX('P. U. SICRO'!$A$1:$R$1959,MATCH($A91,'P. U. SICRO'!$A$1:$A$1959,0),MATCH(F$6,'P. U. SICRO'!$A$1:$R$1,0)+1)</f>
        <v>40.252589999999998</v>
      </c>
      <c r="G91" s="98">
        <f t="shared" si="19"/>
        <v>644.04143999999997</v>
      </c>
      <c r="H91" s="457"/>
      <c r="I91" s="98" t="e">
        <f>INDEX('P. U. SICRO'!$A$1:$R$1959,MATCH($A91,'P. U. SICRO'!$A$1:$A$1959,0),MATCH(I$6,'P. U. SICRO'!$A$1:$R$1,0)+1)</f>
        <v>#N/A</v>
      </c>
      <c r="J91" s="98" t="e">
        <f t="shared" si="22"/>
        <v>#N/A</v>
      </c>
      <c r="K91" s="457"/>
      <c r="L91" s="98" t="e">
        <f>INDEX('P. U. SICRO'!$A$1:$R$1959,MATCH($A91,'P. U. SICRO'!$A$1:$A$1959,0),MATCH(L$6,'P. U. SICRO'!$A$1:$R$1,0)+1)</f>
        <v>#N/A</v>
      </c>
      <c r="M91" s="98" t="e">
        <f t="shared" si="23"/>
        <v>#N/A</v>
      </c>
      <c r="N91" s="457"/>
    </row>
    <row r="92" spans="1:14" s="93" customFormat="1" ht="15" customHeight="1" x14ac:dyDescent="0.2">
      <c r="A92" s="224" t="s">
        <v>433</v>
      </c>
      <c r="B92" s="99" t="s">
        <v>546</v>
      </c>
      <c r="C92" s="100" t="s">
        <v>30</v>
      </c>
      <c r="D92" s="98">
        <v>190</v>
      </c>
      <c r="E92" s="199"/>
      <c r="F92" s="98">
        <f ca="1">OFFSET('P.U. Outras Fontes'!$B$3,MATCH($B92,'P.U. Outras Fontes'!$B$4:$B$100,0),MATCH(F$6,'P.U. Outras Fontes'!$C$3:$K$3,0))*G$4</f>
        <v>15</v>
      </c>
      <c r="G92" s="98">
        <f t="shared" ca="1" si="19"/>
        <v>2850</v>
      </c>
      <c r="H92" s="457"/>
      <c r="I92" s="98">
        <f ca="1">OFFSET('P.U. Outras Fontes'!$B$3,MATCH($B92,'P.U. Outras Fontes'!$B$4:$B$100,0),MATCH(I$6,'P.U. Outras Fontes'!$C$3:$K$3,0))*J$4</f>
        <v>0</v>
      </c>
      <c r="J92" s="98">
        <f t="shared" ca="1" si="22"/>
        <v>0</v>
      </c>
      <c r="K92" s="457"/>
      <c r="L92" s="98">
        <f ca="1">OFFSET('P.U. Outras Fontes'!$B$3,MATCH($B92,'P.U. Outras Fontes'!$B$4:$B$100,0),MATCH(L$6,'P.U. Outras Fontes'!$C$3:$K$3,0))*M$4</f>
        <v>0</v>
      </c>
      <c r="M92" s="98">
        <f t="shared" ca="1" si="23"/>
        <v>0</v>
      </c>
      <c r="N92" s="457"/>
    </row>
    <row r="93" spans="1:14" s="93" customFormat="1" ht="15" customHeight="1" x14ac:dyDescent="0.2">
      <c r="A93" s="225" t="s">
        <v>256</v>
      </c>
      <c r="B93" s="99" t="s">
        <v>439</v>
      </c>
      <c r="C93" s="100" t="s">
        <v>316</v>
      </c>
      <c r="D93" s="98">
        <v>18</v>
      </c>
      <c r="E93" s="94"/>
      <c r="F93" s="98">
        <f>INDEX('P. U. SICRO'!$A$1:$R$1959,MATCH($A93,'P. U. SICRO'!$A$1:$A$1959,0),MATCH(F$6,'P. U. SICRO'!$A$1:$R$1,0)+1)</f>
        <v>265.10708</v>
      </c>
      <c r="G93" s="98">
        <f t="shared" si="19"/>
        <v>4771.9274399999995</v>
      </c>
      <c r="H93" s="457"/>
      <c r="I93" s="98" t="e">
        <f>INDEX('P. U. SICRO'!$A$1:$R$1959,MATCH($A93,'P. U. SICRO'!$A$1:$A$1959,0),MATCH(I$6,'P. U. SICRO'!$A$1:$R$1,0)+1)</f>
        <v>#N/A</v>
      </c>
      <c r="J93" s="98" t="e">
        <f t="shared" si="22"/>
        <v>#N/A</v>
      </c>
      <c r="K93" s="457"/>
      <c r="L93" s="98" t="e">
        <f>INDEX('P. U. SICRO'!$A$1:$R$1959,MATCH($A93,'P. U. SICRO'!$A$1:$A$1959,0),MATCH(L$6,'P. U. SICRO'!$A$1:$R$1,0)+1)</f>
        <v>#N/A</v>
      </c>
      <c r="M93" s="98" t="e">
        <f t="shared" si="23"/>
        <v>#N/A</v>
      </c>
      <c r="N93" s="457"/>
    </row>
    <row r="94" spans="1:14" ht="15" customHeight="1" x14ac:dyDescent="0.2">
      <c r="A94" s="512">
        <v>10</v>
      </c>
      <c r="B94" s="513" t="s">
        <v>468</v>
      </c>
      <c r="C94" s="514"/>
      <c r="D94" s="515"/>
      <c r="E94" s="200"/>
      <c r="F94" s="515"/>
      <c r="G94" s="515"/>
      <c r="H94" s="456">
        <f ca="1">SUM(G95:G97)/G102</f>
        <v>1.0179014718619525E-2</v>
      </c>
      <c r="I94" s="515"/>
      <c r="J94" s="515"/>
      <c r="K94" s="456" t="e">
        <f>SUM(J95:J97)/J102</f>
        <v>#N/A</v>
      </c>
      <c r="L94" s="515"/>
      <c r="M94" s="515"/>
      <c r="N94" s="456" t="e">
        <f>SUM(M95:M97)/M102</f>
        <v>#N/A</v>
      </c>
    </row>
    <row r="95" spans="1:14" s="93" customFormat="1" ht="15" customHeight="1" x14ac:dyDescent="0.2">
      <c r="A95" s="225" t="s">
        <v>171</v>
      </c>
      <c r="B95" s="99" t="s">
        <v>469</v>
      </c>
      <c r="C95" s="100" t="s">
        <v>278</v>
      </c>
      <c r="D95" s="98">
        <v>85</v>
      </c>
      <c r="E95" s="94"/>
      <c r="F95" s="98">
        <f>INDEX('P. U. SICRO'!$A$1:$R$1959,MATCH($A95,'P. U. SICRO'!$A$1:$A$1959,0),MATCH(F$6,'P. U. SICRO'!$A$1:$R$1,0)+1)</f>
        <v>42.520520000000005</v>
      </c>
      <c r="G95" s="98">
        <f t="shared" si="19"/>
        <v>3614.2442000000005</v>
      </c>
      <c r="H95" s="457"/>
      <c r="I95" s="98" t="e">
        <f>INDEX('P. U. SICRO'!$A$1:$R$1959,MATCH($A95,'P. U. SICRO'!$A$1:$A$1959,0),MATCH(I$6,'P. U. SICRO'!$A$1:$R$1,0)+1)</f>
        <v>#N/A</v>
      </c>
      <c r="J95" s="98" t="e">
        <f t="shared" ref="J95:J97" si="24">PRODUCT($D95,I95)</f>
        <v>#N/A</v>
      </c>
      <c r="K95" s="457"/>
      <c r="L95" s="98" t="e">
        <f>INDEX('P. U. SICRO'!$A$1:$R$1959,MATCH($A95,'P. U. SICRO'!$A$1:$A$1959,0),MATCH(L$6,'P. U. SICRO'!$A$1:$R$1,0)+1)</f>
        <v>#N/A</v>
      </c>
      <c r="M95" s="98" t="e">
        <f t="shared" ref="M95:M97" si="25">PRODUCT($D95,L95)</f>
        <v>#N/A</v>
      </c>
      <c r="N95" s="457"/>
    </row>
    <row r="96" spans="1:14" s="93" customFormat="1" ht="15" customHeight="1" x14ac:dyDescent="0.2">
      <c r="A96" s="225" t="s">
        <v>255</v>
      </c>
      <c r="B96" s="99" t="s">
        <v>470</v>
      </c>
      <c r="C96" s="100" t="s">
        <v>30</v>
      </c>
      <c r="D96" s="98">
        <v>1400</v>
      </c>
      <c r="E96" s="94"/>
      <c r="F96" s="98">
        <f>INDEX('P. U. SICRO'!$A$1:$R$1959,MATCH($A96,'P. U. SICRO'!$A$1:$A$1959,0),MATCH(F$6,'P. U. SICRO'!$A$1:$R$1,0)+1)</f>
        <v>7.1585500000000009</v>
      </c>
      <c r="G96" s="98">
        <f t="shared" si="19"/>
        <v>10021.970000000001</v>
      </c>
      <c r="H96" s="457"/>
      <c r="I96" s="98" t="e">
        <f>INDEX('P. U. SICRO'!$A$1:$R$1959,MATCH($A96,'P. U. SICRO'!$A$1:$A$1959,0),MATCH(I$6,'P. U. SICRO'!$A$1:$R$1,0)+1)</f>
        <v>#N/A</v>
      </c>
      <c r="J96" s="98" t="e">
        <f t="shared" si="24"/>
        <v>#N/A</v>
      </c>
      <c r="K96" s="457"/>
      <c r="L96" s="98" t="e">
        <f>INDEX('P. U. SICRO'!$A$1:$R$1959,MATCH($A96,'P. U. SICRO'!$A$1:$A$1959,0),MATCH(L$6,'P. U. SICRO'!$A$1:$R$1,0)+1)</f>
        <v>#N/A</v>
      </c>
      <c r="M96" s="98" t="e">
        <f t="shared" si="25"/>
        <v>#N/A</v>
      </c>
      <c r="N96" s="457"/>
    </row>
    <row r="97" spans="1:14" s="93" customFormat="1" ht="15" customHeight="1" x14ac:dyDescent="0.2">
      <c r="A97" s="225" t="s">
        <v>256</v>
      </c>
      <c r="B97" s="99" t="s">
        <v>471</v>
      </c>
      <c r="C97" s="100" t="s">
        <v>316</v>
      </c>
      <c r="D97" s="98">
        <v>10</v>
      </c>
      <c r="E97" s="94"/>
      <c r="F97" s="98">
        <f>INDEX('P. U. SICRO'!$A$1:$R$1959,MATCH($A97,'P. U. SICRO'!$A$1:$A$1959,0),MATCH(F$6,'P. U. SICRO'!$A$1:$R$1,0)+1)</f>
        <v>265.10708</v>
      </c>
      <c r="G97" s="98">
        <f t="shared" si="19"/>
        <v>2651.0708</v>
      </c>
      <c r="H97" s="457"/>
      <c r="I97" s="98" t="e">
        <f>INDEX('P. U. SICRO'!$A$1:$R$1959,MATCH($A97,'P. U. SICRO'!$A$1:$A$1959,0),MATCH(I$6,'P. U. SICRO'!$A$1:$R$1,0)+1)</f>
        <v>#N/A</v>
      </c>
      <c r="J97" s="98" t="e">
        <f t="shared" si="24"/>
        <v>#N/A</v>
      </c>
      <c r="K97" s="457"/>
      <c r="L97" s="98" t="e">
        <f>INDEX('P. U. SICRO'!$A$1:$R$1959,MATCH($A97,'P. U. SICRO'!$A$1:$A$1959,0),MATCH(L$6,'P. U. SICRO'!$A$1:$R$1,0)+1)</f>
        <v>#N/A</v>
      </c>
      <c r="M97" s="98" t="e">
        <f t="shared" si="25"/>
        <v>#N/A</v>
      </c>
      <c r="N97" s="457"/>
    </row>
    <row r="98" spans="1:14" ht="15" customHeight="1" x14ac:dyDescent="0.2">
      <c r="A98" s="512">
        <v>11</v>
      </c>
      <c r="B98" s="513" t="s">
        <v>472</v>
      </c>
      <c r="C98" s="514"/>
      <c r="D98" s="515"/>
      <c r="E98" s="200"/>
      <c r="F98" s="515"/>
      <c r="G98" s="515"/>
      <c r="H98" s="456">
        <f ca="1">SUM(G99:G101)/G102</f>
        <v>0.27960205888350903</v>
      </c>
      <c r="I98" s="515"/>
      <c r="J98" s="515"/>
      <c r="K98" s="456" t="e">
        <f ca="1">SUM(J99:J101)/J102</f>
        <v>#N/A</v>
      </c>
      <c r="L98" s="515"/>
      <c r="M98" s="515"/>
      <c r="N98" s="456" t="e">
        <f ca="1">SUM(M99:M101)/M102</f>
        <v>#N/A</v>
      </c>
    </row>
    <row r="99" spans="1:14" ht="15" customHeight="1" x14ac:dyDescent="0.2">
      <c r="A99" s="121" t="s">
        <v>466</v>
      </c>
      <c r="B99" s="99" t="s">
        <v>473</v>
      </c>
      <c r="C99" s="100" t="s">
        <v>278</v>
      </c>
      <c r="D99" s="98">
        <v>500</v>
      </c>
      <c r="E99" s="95"/>
      <c r="F99" s="98">
        <f ca="1">OFFSET('P.U. Outras Fontes'!$B$3,MATCH($B99,'P.U. Outras Fontes'!$B$4:$B$100,0),MATCH(F$6,'P.U. Outras Fontes'!$C$3:$K$3,0))*G$4</f>
        <v>10</v>
      </c>
      <c r="G99" s="98">
        <f t="shared" ca="1" si="19"/>
        <v>5000</v>
      </c>
      <c r="H99" s="229"/>
      <c r="I99" s="98">
        <f ca="1">OFFSET('P.U. Outras Fontes'!$B$3,MATCH($B99,'P.U. Outras Fontes'!$B$4:$B$100,0),MATCH(I$6,'P.U. Outras Fontes'!$C$3:$K$3,0))*J$4</f>
        <v>0</v>
      </c>
      <c r="J99" s="98">
        <f t="shared" ref="J99" ca="1" si="26">PRODUCT($D99,I99)</f>
        <v>0</v>
      </c>
      <c r="K99" s="229"/>
      <c r="L99" s="98">
        <f ca="1">OFFSET('P.U. Outras Fontes'!$B$3,MATCH($B99,'P.U. Outras Fontes'!$B$4:$B$100,0),MATCH(L$6,'P.U. Outras Fontes'!$C$3:$K$3,0))*M$4</f>
        <v>0</v>
      </c>
      <c r="M99" s="98">
        <f t="shared" ref="M99" ca="1" si="27">PRODUCT($D99,L99)</f>
        <v>0</v>
      </c>
      <c r="N99" s="229"/>
    </row>
    <row r="100" spans="1:14" ht="15" customHeight="1" x14ac:dyDescent="0.2">
      <c r="A100" s="512" t="s">
        <v>4503</v>
      </c>
      <c r="B100" s="513" t="s">
        <v>4504</v>
      </c>
      <c r="C100" s="514" t="s">
        <v>739</v>
      </c>
      <c r="D100" s="621">
        <f>2*0.9</f>
        <v>1.8</v>
      </c>
      <c r="E100" s="223"/>
      <c r="F100" s="621">
        <f>INDEX('Ponto de Ônibus'!$F$41:$M$41,MATCH('Passarela PD'!F$6,'Ponto de Ônibus'!$F$6:$M$6,0)+1)</f>
        <v>245770.5316339792</v>
      </c>
      <c r="G100" s="621">
        <f>$D100*F100</f>
        <v>442386.95694116259</v>
      </c>
      <c r="H100" s="229"/>
      <c r="I100" s="621" t="e">
        <f>INDEX('Ponto de Ônibus'!$F$41:$M$41,MATCH('Passarela PD'!I$6,'Ponto de Ônibus'!$F$6:$M$6,0)+1)</f>
        <v>#N/A</v>
      </c>
      <c r="J100" s="621" t="e">
        <f>$D100*I100</f>
        <v>#N/A</v>
      </c>
      <c r="K100" s="229"/>
      <c r="L100" s="621" t="e">
        <f>INDEX('Ponto de Ônibus'!$F$41:$M$41,MATCH('Passarela PD'!L$6,'Ponto de Ônibus'!$F$6:$M$6,0)+1)</f>
        <v>#N/A</v>
      </c>
      <c r="M100" s="621" t="e">
        <f>$D100*L100</f>
        <v>#N/A</v>
      </c>
      <c r="N100" s="229"/>
    </row>
    <row r="101" spans="1:14" ht="15" customHeight="1" x14ac:dyDescent="0.2">
      <c r="A101" s="512">
        <v>12</v>
      </c>
      <c r="B101" s="513" t="s">
        <v>428</v>
      </c>
      <c r="C101" s="514"/>
      <c r="D101" s="515">
        <v>0</v>
      </c>
      <c r="E101" s="223"/>
      <c r="F101" s="515"/>
      <c r="G101" s="621">
        <f ca="1">$D101*SUM(G10:G100)</f>
        <v>0</v>
      </c>
      <c r="H101" s="229"/>
      <c r="I101" s="515"/>
      <c r="J101" s="621" t="e">
        <f>$D101*SUM(J10:J99)</f>
        <v>#N/A</v>
      </c>
      <c r="K101" s="229"/>
      <c r="L101" s="515"/>
      <c r="M101" s="621" t="e">
        <f>$D101*SUM(M10:M99)</f>
        <v>#N/A</v>
      </c>
      <c r="N101" s="229"/>
    </row>
    <row r="102" spans="1:14" ht="15" customHeight="1" x14ac:dyDescent="0.2">
      <c r="A102" s="219"/>
      <c r="B102" s="220" t="s">
        <v>429</v>
      </c>
      <c r="C102" s="219"/>
      <c r="D102" s="221"/>
      <c r="F102" s="221"/>
      <c r="G102" s="222">
        <f ca="1">SUM(G8:G101)</f>
        <v>1600084.6300189728</v>
      </c>
      <c r="H102" s="458">
        <f ca="1">SUM(H9,H12,H22,H27,H50,H53,H58,H68,H85,H87,H94,H98)</f>
        <v>1</v>
      </c>
      <c r="I102" s="221"/>
      <c r="J102" s="222" t="e">
        <f>SUM(J8:J101)</f>
        <v>#N/A</v>
      </c>
      <c r="K102" s="458" t="e">
        <f>SUM(K9,K12,K22,K27,K50,K53,K58,K68,K85,K87,K94,K98)</f>
        <v>#N/A</v>
      </c>
      <c r="L102" s="221"/>
      <c r="M102" s="222" t="e">
        <f>SUM(M8:M101)</f>
        <v>#N/A</v>
      </c>
      <c r="N102" s="458" t="e">
        <f>SUM(N9,N12,N22,N27,N50,N53,N58,N68,N85,N87,N94,N98)</f>
        <v>#N/A</v>
      </c>
    </row>
    <row r="103" spans="1:14" customFormat="1" ht="15" customHeight="1" x14ac:dyDescent="0.25"/>
    <row r="104" spans="1:14" ht="15" customHeight="1" x14ac:dyDescent="0.2">
      <c r="A104" s="123"/>
      <c r="B104" s="11"/>
      <c r="C104" s="12"/>
      <c r="D104" s="103"/>
      <c r="F104" s="103"/>
      <c r="G104" s="103"/>
      <c r="I104" s="103"/>
      <c r="J104" s="103"/>
      <c r="L104" s="103"/>
      <c r="M104" s="103"/>
    </row>
    <row r="105" spans="1:14" ht="15" customHeight="1" x14ac:dyDescent="0.2">
      <c r="A105" s="504"/>
      <c r="B105" s="505"/>
      <c r="C105" s="506"/>
      <c r="D105" s="195" t="s">
        <v>293</v>
      </c>
      <c r="F105" s="195"/>
      <c r="G105" s="196">
        <f ca="1">(G102+G103)</f>
        <v>1600084.6300189728</v>
      </c>
      <c r="I105" s="195"/>
      <c r="J105" s="196" t="e">
        <f>(J102+J103)</f>
        <v>#N/A</v>
      </c>
      <c r="L105" s="195"/>
      <c r="M105" s="196" t="e">
        <f>(M102+M103)</f>
        <v>#N/A</v>
      </c>
    </row>
    <row r="106" spans="1:14" ht="15" customHeight="1" x14ac:dyDescent="0.2">
      <c r="A106" s="507"/>
      <c r="B106" s="508"/>
      <c r="C106" s="509"/>
      <c r="D106" s="103"/>
      <c r="F106" s="103"/>
      <c r="G106" s="103"/>
      <c r="I106" s="103"/>
      <c r="J106" s="103"/>
      <c r="L106" s="103"/>
      <c r="M106" s="103"/>
    </row>
    <row r="107" spans="1:14" ht="15" customHeight="1" x14ac:dyDescent="0.2">
      <c r="A107" s="301" t="s">
        <v>547</v>
      </c>
      <c r="B107" s="301" t="s">
        <v>548</v>
      </c>
      <c r="C107" s="115"/>
    </row>
    <row r="108" spans="1:14" ht="15" customHeight="1" x14ac:dyDescent="0.2">
      <c r="A108" s="301"/>
      <c r="B108" s="301" t="s">
        <v>544</v>
      </c>
      <c r="C108" s="115"/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00B050"/>
    <pageSetUpPr fitToPage="1"/>
  </sheetPr>
  <dimension ref="A1:O60"/>
  <sheetViews>
    <sheetView showGridLines="0" topLeftCell="A4" zoomScaleNormal="100" workbookViewId="0">
      <selection activeCell="G56" sqref="G5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5" customWidth="1"/>
    <col min="6" max="7" width="14.5703125" style="153" customWidth="1"/>
    <col min="8" max="8" width="9" style="153" customWidth="1"/>
    <col min="9" max="10" width="14.5703125" style="153" customWidth="1"/>
    <col min="11" max="11" width="9" style="153" customWidth="1"/>
    <col min="12" max="13" width="14.5703125" style="153" customWidth="1"/>
    <col min="14" max="14" width="9.140625" style="153"/>
    <col min="15" max="16384" width="9.140625" style="5"/>
  </cols>
  <sheetData>
    <row r="1" spans="1:14" ht="15" customHeight="1" x14ac:dyDescent="0.25">
      <c r="A1" s="1"/>
      <c r="B1" s="4" t="str">
        <f>'Passarela PD'!$A$1</f>
        <v xml:space="preserve">DEMONSTRATIVO DE CUSTOS DE OBRAS </v>
      </c>
      <c r="C1" s="1"/>
      <c r="D1" s="1"/>
    </row>
    <row r="2" spans="1:14" ht="15" customHeight="1" x14ac:dyDescent="0.2">
      <c r="A2" s="92"/>
      <c r="B2" s="92"/>
      <c r="C2" s="92"/>
      <c r="D2" s="92"/>
    </row>
    <row r="3" spans="1:14" ht="15" customHeight="1" x14ac:dyDescent="0.25">
      <c r="A3" s="641" t="s">
        <v>496</v>
      </c>
      <c r="B3" s="641"/>
      <c r="C3" s="641"/>
      <c r="D3" s="641"/>
    </row>
    <row r="4" spans="1:14" ht="15" customHeight="1" x14ac:dyDescent="0.25">
      <c r="A4" s="3"/>
      <c r="B4" s="93"/>
      <c r="C4" s="3"/>
      <c r="D4" s="3"/>
      <c r="F4" s="294" t="s">
        <v>541</v>
      </c>
      <c r="G4" s="294">
        <f>RESUMO!J6</f>
        <v>1</v>
      </c>
      <c r="I4" s="294" t="s">
        <v>541</v>
      </c>
      <c r="J4" s="294">
        <f>RESUMO!J6</f>
        <v>1</v>
      </c>
      <c r="L4" s="294" t="s">
        <v>541</v>
      </c>
      <c r="M4" s="294">
        <f>RESUMO!J6</f>
        <v>1</v>
      </c>
    </row>
    <row r="5" spans="1:14" ht="15" customHeight="1" x14ac:dyDescent="0.2">
      <c r="A5" s="461" t="s">
        <v>736</v>
      </c>
      <c r="B5" s="461"/>
      <c r="C5" s="461"/>
      <c r="D5" s="461"/>
      <c r="F5" s="215"/>
      <c r="G5" s="215"/>
      <c r="H5" s="227"/>
      <c r="I5" s="215"/>
      <c r="J5" s="215"/>
      <c r="K5" s="215"/>
      <c r="L5" s="215"/>
      <c r="M5" s="215"/>
    </row>
    <row r="6" spans="1:14" ht="15" customHeight="1" x14ac:dyDescent="0.2">
      <c r="A6" s="3"/>
      <c r="B6" s="93"/>
      <c r="C6" s="3"/>
      <c r="D6" s="119" t="s">
        <v>501</v>
      </c>
      <c r="F6" s="460" t="str">
        <f>RESUMO!E5</f>
        <v>MS</v>
      </c>
      <c r="G6" s="460"/>
      <c r="H6" s="229"/>
      <c r="I6" s="460" t="str">
        <f>RESUMO!F5</f>
        <v/>
      </c>
      <c r="J6" s="460"/>
      <c r="K6" s="229"/>
      <c r="L6" s="460" t="str">
        <f>RESUMO!G5</f>
        <v/>
      </c>
      <c r="M6" s="460"/>
      <c r="N6" s="216"/>
    </row>
    <row r="7" spans="1:14" ht="15" customHeight="1" x14ac:dyDescent="0.2">
      <c r="A7" s="492" t="s">
        <v>279</v>
      </c>
      <c r="B7" s="492" t="s">
        <v>17</v>
      </c>
      <c r="C7" s="492" t="s">
        <v>401</v>
      </c>
      <c r="D7" s="492" t="s">
        <v>282</v>
      </c>
      <c r="F7" s="106" t="s">
        <v>627</v>
      </c>
      <c r="G7" s="106" t="s">
        <v>293</v>
      </c>
      <c r="H7" s="229"/>
      <c r="I7" s="106" t="s">
        <v>627</v>
      </c>
      <c r="J7" s="106" t="s">
        <v>293</v>
      </c>
      <c r="K7" s="229"/>
      <c r="L7" s="106" t="s">
        <v>627</v>
      </c>
      <c r="M7" s="106" t="s">
        <v>293</v>
      </c>
      <c r="N7" s="233"/>
    </row>
    <row r="8" spans="1:14" ht="15" customHeight="1" x14ac:dyDescent="0.2">
      <c r="A8" s="512">
        <v>1</v>
      </c>
      <c r="B8" s="513" t="s">
        <v>402</v>
      </c>
      <c r="C8" s="516"/>
      <c r="D8" s="465"/>
      <c r="F8" s="465"/>
      <c r="G8" s="465"/>
      <c r="H8" s="470">
        <f ca="1">SUM(G9:G14)/$G$47</f>
        <v>0.4139608346327574</v>
      </c>
      <c r="I8" s="465" t="str">
        <f>IF($D8="","",INDEX('P. U. SICRO'!K:K,MATCH(A8,'P. U. SICRO'!J:J,0)))</f>
        <v/>
      </c>
      <c r="J8" s="465" t="str">
        <f>IF(I8="","",I8*$D8)</f>
        <v/>
      </c>
      <c r="K8" s="470" t="e">
        <f>SUM(J9:J14)/$J$47</f>
        <v>#N/A</v>
      </c>
      <c r="L8" s="465" t="str">
        <f>IF($D8="","",INDEX('P. U. SICRO'!R:R,MATCH(A8,'P. U. SICRO'!Q:Q,0)))</f>
        <v/>
      </c>
      <c r="M8" s="465" t="str">
        <f>IF(L8="","",L8*$D8)</f>
        <v/>
      </c>
      <c r="N8" s="470" t="e">
        <f>SUM(M9:M14)/$M$47</f>
        <v>#N/A</v>
      </c>
    </row>
    <row r="9" spans="1:14" ht="15" customHeight="1" x14ac:dyDescent="0.2">
      <c r="A9" s="88" t="s">
        <v>261</v>
      </c>
      <c r="B9" s="517" t="s">
        <v>403</v>
      </c>
      <c r="C9" s="88" t="s">
        <v>316</v>
      </c>
      <c r="D9" s="466">
        <v>2</v>
      </c>
      <c r="F9" s="466">
        <f>INDEX('P. U. SICRO'!$A$1:$R$1959,MATCH($A9,'P. U. SICRO'!$A$1:$A$1959,0),MATCH(F$6,'P. U. SICRO'!$A$1:$R$1,0)+1)*G$4</f>
        <v>37.756599999999999</v>
      </c>
      <c r="G9" s="466">
        <f t="shared" ref="G9:G42" si="0">IF(F9="","",F9*$D9)</f>
        <v>75.513199999999998</v>
      </c>
      <c r="H9" s="233"/>
      <c r="I9" s="466" t="e">
        <f>INDEX('P. U. SICRO'!$A$1:$R$1959,MATCH($A9,'P. U. SICRO'!$A$1:$A$1959,0),MATCH(I$6,'P. U. SICRO'!$A$1:$R$1,0)+1)*J$4</f>
        <v>#N/A</v>
      </c>
      <c r="J9" s="466" t="e">
        <f t="shared" ref="J9:J14" si="1">IF(I9="","",I9*$D9)</f>
        <v>#N/A</v>
      </c>
      <c r="K9" s="233"/>
      <c r="L9" s="466" t="e">
        <f>INDEX('P. U. SICRO'!$A$1:$R$1959,MATCH($A9,'P. U. SICRO'!$A$1:$A$1959,0),MATCH(L$6,'P. U. SICRO'!$A$1:$R$1,0)+1)*M$4</f>
        <v>#N/A</v>
      </c>
      <c r="M9" s="466" t="e">
        <f t="shared" ref="M9:M14" si="2">IF(L9="","",L9*$D9)</f>
        <v>#N/A</v>
      </c>
      <c r="N9" s="233"/>
    </row>
    <row r="10" spans="1:14" ht="15" customHeight="1" x14ac:dyDescent="0.2">
      <c r="A10" s="88" t="s">
        <v>262</v>
      </c>
      <c r="B10" s="517" t="s">
        <v>404</v>
      </c>
      <c r="C10" s="88" t="s">
        <v>40</v>
      </c>
      <c r="D10" s="466">
        <v>103.59199999999998</v>
      </c>
      <c r="F10" s="466">
        <f>INDEX('P. U. SICRO'!$A$1:$R$1959,MATCH($A10,'P. U. SICRO'!$A$1:$A$1959,0),MATCH(F$6,'P. U. SICRO'!$A$1:$R$1,0)+1)*G$4</f>
        <v>9348.0780400000003</v>
      </c>
      <c r="G10" s="466">
        <f t="shared" si="0"/>
        <v>968386.10031967994</v>
      </c>
      <c r="H10" s="233"/>
      <c r="I10" s="466" t="e">
        <f>INDEX('P. U. SICRO'!$A$1:$R$1959,MATCH($A10,'P. U. SICRO'!$A$1:$A$1959,0),MATCH(I$6,'P. U. SICRO'!$A$1:$R$1,0)+1)*J$4</f>
        <v>#N/A</v>
      </c>
      <c r="J10" s="466" t="e">
        <f t="shared" si="1"/>
        <v>#N/A</v>
      </c>
      <c r="K10" s="233"/>
      <c r="L10" s="466" t="e">
        <f>INDEX('P. U. SICRO'!$A$1:$R$1959,MATCH($A10,'P. U. SICRO'!$A$1:$A$1959,0),MATCH(L$6,'P. U. SICRO'!$A$1:$R$1,0)+1)*M$4</f>
        <v>#N/A</v>
      </c>
      <c r="M10" s="466" t="e">
        <f t="shared" si="2"/>
        <v>#N/A</v>
      </c>
      <c r="N10" s="233"/>
    </row>
    <row r="11" spans="1:14" ht="15" customHeight="1" x14ac:dyDescent="0.2">
      <c r="A11" s="88" t="s">
        <v>263</v>
      </c>
      <c r="B11" s="517" t="s">
        <v>405</v>
      </c>
      <c r="C11" s="88" t="s">
        <v>316</v>
      </c>
      <c r="D11" s="466">
        <v>81.364760000000004</v>
      </c>
      <c r="F11" s="466">
        <f>INDEX('P. U. SICRO'!$A$1:$R$1959,MATCH($A11,'P. U. SICRO'!$A$1:$A$1959,0),MATCH(F$6,'P. U. SICRO'!$A$1:$R$1,0)+1)*G$4</f>
        <v>5164.0132600000006</v>
      </c>
      <c r="G11" s="466">
        <f t="shared" si="0"/>
        <v>420168.69953671767</v>
      </c>
      <c r="H11" s="233"/>
      <c r="I11" s="466" t="e">
        <f>INDEX('P. U. SICRO'!$A$1:$R$1959,MATCH($A11,'P. U. SICRO'!$A$1:$A$1959,0),MATCH(I$6,'P. U. SICRO'!$A$1:$R$1,0)+1)*J$4</f>
        <v>#N/A</v>
      </c>
      <c r="J11" s="466" t="e">
        <f t="shared" si="1"/>
        <v>#N/A</v>
      </c>
      <c r="K11" s="233"/>
      <c r="L11" s="466" t="e">
        <f>INDEX('P. U. SICRO'!$A$1:$R$1959,MATCH($A11,'P. U. SICRO'!$A$1:$A$1959,0),MATCH(L$6,'P. U. SICRO'!$A$1:$R$1,0)+1)*M$4</f>
        <v>#N/A</v>
      </c>
      <c r="M11" s="466" t="e">
        <f t="shared" si="2"/>
        <v>#N/A</v>
      </c>
      <c r="N11" s="233"/>
    </row>
    <row r="12" spans="1:14" ht="15" customHeight="1" x14ac:dyDescent="0.2">
      <c r="A12" s="88" t="s">
        <v>264</v>
      </c>
      <c r="B12" s="517" t="s">
        <v>734</v>
      </c>
      <c r="C12" s="88" t="s">
        <v>316</v>
      </c>
      <c r="D12" s="466">
        <v>36.932799999999993</v>
      </c>
      <c r="F12" s="466">
        <f>INDEX('P. U. SICRO'!$A$1:$R$1959,MATCH($A12,'P. U. SICRO'!$A$1:$A$1959,0),MATCH(F$6,'P. U. SICRO'!$A$1:$R$1,0)+1)*G$4</f>
        <v>317.47219000000001</v>
      </c>
      <c r="G12" s="466">
        <f t="shared" si="0"/>
        <v>11725.136898831999</v>
      </c>
      <c r="H12" s="233"/>
      <c r="I12" s="466" t="e">
        <f>INDEX('P. U. SICRO'!$A$1:$R$1959,MATCH($A12,'P. U. SICRO'!$A$1:$A$1959,0),MATCH(I$6,'P. U. SICRO'!$A$1:$R$1,0)+1)*J$4</f>
        <v>#N/A</v>
      </c>
      <c r="J12" s="466" t="e">
        <f t="shared" si="1"/>
        <v>#N/A</v>
      </c>
      <c r="K12" s="233"/>
      <c r="L12" s="466" t="e">
        <f>INDEX('P. U. SICRO'!$A$1:$R$1959,MATCH($A12,'P. U. SICRO'!$A$1:$A$1959,0),MATCH(L$6,'P. U. SICRO'!$A$1:$R$1,0)+1)*M$4</f>
        <v>#N/A</v>
      </c>
      <c r="M12" s="466" t="e">
        <f t="shared" si="2"/>
        <v>#N/A</v>
      </c>
      <c r="N12" s="233"/>
    </row>
    <row r="13" spans="1:14" ht="15" customHeight="1" x14ac:dyDescent="0.2">
      <c r="A13" s="88" t="s">
        <v>170</v>
      </c>
      <c r="B13" s="517" t="s">
        <v>406</v>
      </c>
      <c r="C13" s="88" t="s">
        <v>30</v>
      </c>
      <c r="D13" s="466">
        <v>3128.0279999999998</v>
      </c>
      <c r="F13" s="466">
        <f>INDEX('P. U. SICRO'!$A$1:$R$1959,MATCH($A13,'P. U. SICRO'!$A$1:$A$1959,0),MATCH(F$6,'P. U. SICRO'!$A$1:$R$1,0)+1)*G$4</f>
        <v>7.1585500000000009</v>
      </c>
      <c r="G13" s="466">
        <f t="shared" si="0"/>
        <v>22392.1448394</v>
      </c>
      <c r="H13" s="233"/>
      <c r="I13" s="466" t="e">
        <f>INDEX('P. U. SICRO'!$A$1:$R$1959,MATCH($A13,'P. U. SICRO'!$A$1:$A$1959,0),MATCH(I$6,'P. U. SICRO'!$A$1:$R$1,0)+1)*J$4</f>
        <v>#N/A</v>
      </c>
      <c r="J13" s="466" t="e">
        <f t="shared" si="1"/>
        <v>#N/A</v>
      </c>
      <c r="K13" s="233"/>
      <c r="L13" s="466" t="e">
        <f>INDEX('P. U. SICRO'!$A$1:$R$1959,MATCH($A13,'P. U. SICRO'!$A$1:$A$1959,0),MATCH(L$6,'P. U. SICRO'!$A$1:$R$1,0)+1)*M$4</f>
        <v>#N/A</v>
      </c>
      <c r="M13" s="466" t="e">
        <f t="shared" si="2"/>
        <v>#N/A</v>
      </c>
      <c r="N13" s="233"/>
    </row>
    <row r="14" spans="1:14" ht="15" customHeight="1" x14ac:dyDescent="0.2">
      <c r="A14" s="88" t="s">
        <v>265</v>
      </c>
      <c r="B14" s="517" t="s">
        <v>407</v>
      </c>
      <c r="C14" s="88" t="s">
        <v>278</v>
      </c>
      <c r="D14" s="466">
        <v>102.46599999999999</v>
      </c>
      <c r="F14" s="466">
        <f>INDEX('P. U. SICRO'!$A$1:$R$1959,MATCH($A14,'P. U. SICRO'!$A$1:$A$1959,0),MATCH(F$6,'P. U. SICRO'!$A$1:$R$1,0)+1)*G$4</f>
        <v>40.252589999999998</v>
      </c>
      <c r="G14" s="466">
        <f t="shared" si="0"/>
        <v>4124.5218869399996</v>
      </c>
      <c r="H14" s="233"/>
      <c r="I14" s="466" t="e">
        <f>INDEX('P. U. SICRO'!$A$1:$R$1959,MATCH($A14,'P. U. SICRO'!$A$1:$A$1959,0),MATCH(I$6,'P. U. SICRO'!$A$1:$R$1,0)+1)*J$4</f>
        <v>#N/A</v>
      </c>
      <c r="J14" s="466" t="e">
        <f t="shared" si="1"/>
        <v>#N/A</v>
      </c>
      <c r="K14" s="233"/>
      <c r="L14" s="466" t="e">
        <f>INDEX('P. U. SICRO'!$A$1:$R$1959,MATCH($A14,'P. U. SICRO'!$A$1:$A$1959,0),MATCH(L$6,'P. U. SICRO'!$A$1:$R$1,0)+1)*M$4</f>
        <v>#N/A</v>
      </c>
      <c r="M14" s="466" t="e">
        <f t="shared" si="2"/>
        <v>#N/A</v>
      </c>
      <c r="N14" s="233"/>
    </row>
    <row r="15" spans="1:14" ht="15" customHeight="1" x14ac:dyDescent="0.2">
      <c r="A15" s="512" t="s">
        <v>408</v>
      </c>
      <c r="B15" s="513" t="s">
        <v>409</v>
      </c>
      <c r="C15" s="514"/>
      <c r="D15" s="467"/>
      <c r="F15" s="467"/>
      <c r="G15" s="467"/>
      <c r="H15" s="470">
        <f ca="1">SUM(G16:G20)/$G$47</f>
        <v>6.0199688464959034E-3</v>
      </c>
      <c r="I15" s="467"/>
      <c r="J15" s="467"/>
      <c r="K15" s="470" t="e">
        <f>SUM(J16:J20)/$J$47</f>
        <v>#N/A</v>
      </c>
      <c r="L15" s="467"/>
      <c r="M15" s="467"/>
      <c r="N15" s="470" t="e">
        <f>SUM(M16:M20)/$M$47</f>
        <v>#N/A</v>
      </c>
    </row>
    <row r="16" spans="1:14" ht="15" customHeight="1" x14ac:dyDescent="0.2">
      <c r="A16" s="88" t="s">
        <v>261</v>
      </c>
      <c r="B16" s="517" t="s">
        <v>410</v>
      </c>
      <c r="C16" s="88" t="s">
        <v>316</v>
      </c>
      <c r="D16" s="466">
        <v>22.31</v>
      </c>
      <c r="F16" s="466">
        <f>INDEX('P. U. SICRO'!$A$1:$R$1959,MATCH($A16,'P. U. SICRO'!$A$1:$A$1959,0),MATCH(F$6,'P. U. SICRO'!$A$1:$R$1,0)+1)*G$4</f>
        <v>37.756599999999999</v>
      </c>
      <c r="G16" s="466">
        <f t="shared" si="0"/>
        <v>842.34974599999998</v>
      </c>
      <c r="H16" s="233"/>
      <c r="I16" s="466" t="e">
        <f>INDEX('P. U. SICRO'!$A$1:$R$1959,MATCH($A16,'P. U. SICRO'!$A$1:$A$1959,0),MATCH(I$6,'P. U. SICRO'!$A$1:$R$1,0)+1)*J$4</f>
        <v>#N/A</v>
      </c>
      <c r="J16" s="466" t="e">
        <f t="shared" ref="J16:J20" si="3">IF(I16="","",I16*$D16)</f>
        <v>#N/A</v>
      </c>
      <c r="K16" s="233"/>
      <c r="L16" s="466" t="e">
        <f>INDEX('P. U. SICRO'!$A$1:$R$1959,MATCH($A16,'P. U. SICRO'!$A$1:$A$1959,0),MATCH(L$6,'P. U. SICRO'!$A$1:$R$1,0)+1)*M$4</f>
        <v>#N/A</v>
      </c>
      <c r="M16" s="466" t="e">
        <f t="shared" ref="M16:M20" si="4">IF(L16="","",L16*$D16)</f>
        <v>#N/A</v>
      </c>
      <c r="N16" s="233"/>
    </row>
    <row r="17" spans="1:14" ht="15" customHeight="1" x14ac:dyDescent="0.2">
      <c r="A17" s="88" t="s">
        <v>170</v>
      </c>
      <c r="B17" s="517" t="s">
        <v>406</v>
      </c>
      <c r="C17" s="88" t="s">
        <v>30</v>
      </c>
      <c r="D17" s="466">
        <v>1328.54</v>
      </c>
      <c r="F17" s="466">
        <f>INDEX('P. U. SICRO'!$A$1:$R$1959,MATCH($A17,'P. U. SICRO'!$A$1:$A$1959,0),MATCH(F$6,'P. U. SICRO'!$A$1:$R$1,0)+1)*G$4</f>
        <v>7.1585500000000009</v>
      </c>
      <c r="G17" s="466">
        <f t="shared" si="0"/>
        <v>9510.4200170000004</v>
      </c>
      <c r="H17" s="233"/>
      <c r="I17" s="466" t="e">
        <f>INDEX('P. U. SICRO'!$A$1:$R$1959,MATCH($A17,'P. U. SICRO'!$A$1:$A$1959,0),MATCH(I$6,'P. U. SICRO'!$A$1:$R$1,0)+1)*J$4</f>
        <v>#N/A</v>
      </c>
      <c r="J17" s="466" t="e">
        <f t="shared" si="3"/>
        <v>#N/A</v>
      </c>
      <c r="K17" s="233"/>
      <c r="L17" s="466" t="e">
        <f>INDEX('P. U. SICRO'!$A$1:$R$1959,MATCH($A17,'P. U. SICRO'!$A$1:$A$1959,0),MATCH(L$6,'P. U. SICRO'!$A$1:$R$1,0)+1)*M$4</f>
        <v>#N/A</v>
      </c>
      <c r="M17" s="466" t="e">
        <f t="shared" si="4"/>
        <v>#N/A</v>
      </c>
      <c r="N17" s="233"/>
    </row>
    <row r="18" spans="1:14" ht="15" customHeight="1" x14ac:dyDescent="0.2">
      <c r="A18" s="88" t="s">
        <v>266</v>
      </c>
      <c r="B18" s="517" t="s">
        <v>411</v>
      </c>
      <c r="C18" s="88" t="s">
        <v>316</v>
      </c>
      <c r="D18" s="466">
        <v>9.59</v>
      </c>
      <c r="F18" s="466">
        <f>INDEX('P. U. SICRO'!$A$1:$R$1959,MATCH($A18,'P. U. SICRO'!$A$1:$A$1959,0),MATCH(F$6,'P. U. SICRO'!$A$1:$R$1,0)+1)*G$4</f>
        <v>206.25493</v>
      </c>
      <c r="G18" s="466">
        <f t="shared" si="0"/>
        <v>1977.9847786999999</v>
      </c>
      <c r="H18" s="233"/>
      <c r="I18" s="466" t="e">
        <f>INDEX('P. U. SICRO'!$A$1:$R$1959,MATCH($A18,'P. U. SICRO'!$A$1:$A$1959,0),MATCH(I$6,'P. U. SICRO'!$A$1:$R$1,0)+1)*J$4</f>
        <v>#N/A</v>
      </c>
      <c r="J18" s="466" t="e">
        <f t="shared" si="3"/>
        <v>#N/A</v>
      </c>
      <c r="K18" s="233"/>
      <c r="L18" s="466" t="e">
        <f>INDEX('P. U. SICRO'!$A$1:$R$1959,MATCH($A18,'P. U. SICRO'!$A$1:$A$1959,0),MATCH(L$6,'P. U. SICRO'!$A$1:$R$1,0)+1)*M$4</f>
        <v>#N/A</v>
      </c>
      <c r="M18" s="466" t="e">
        <f t="shared" si="4"/>
        <v>#N/A</v>
      </c>
      <c r="N18" s="233"/>
    </row>
    <row r="19" spans="1:14" ht="15" customHeight="1" x14ac:dyDescent="0.2">
      <c r="A19" s="88" t="s">
        <v>265</v>
      </c>
      <c r="B19" s="517" t="s">
        <v>412</v>
      </c>
      <c r="C19" s="88" t="s">
        <v>278</v>
      </c>
      <c r="D19" s="466">
        <v>108.84</v>
      </c>
      <c r="F19" s="466">
        <f>INDEX('P. U. SICRO'!$A$1:$R$1959,MATCH($A19,'P. U. SICRO'!$A$1:$A$1959,0),MATCH(F$6,'P. U. SICRO'!$A$1:$R$1,0)+1)*G$4</f>
        <v>40.252589999999998</v>
      </c>
      <c r="G19" s="466">
        <f t="shared" si="0"/>
        <v>4381.0918955999996</v>
      </c>
      <c r="H19" s="233"/>
      <c r="I19" s="466" t="e">
        <f>INDEX('P. U. SICRO'!$A$1:$R$1959,MATCH($A19,'P. U. SICRO'!$A$1:$A$1959,0),MATCH(I$6,'P. U. SICRO'!$A$1:$R$1,0)+1)*J$4</f>
        <v>#N/A</v>
      </c>
      <c r="J19" s="466" t="e">
        <f t="shared" si="3"/>
        <v>#N/A</v>
      </c>
      <c r="K19" s="233"/>
      <c r="L19" s="466" t="e">
        <f>INDEX('P. U. SICRO'!$A$1:$R$1959,MATCH($A19,'P. U. SICRO'!$A$1:$A$1959,0),MATCH(L$6,'P. U. SICRO'!$A$1:$R$1,0)+1)*M$4</f>
        <v>#N/A</v>
      </c>
      <c r="M19" s="466" t="e">
        <f t="shared" si="4"/>
        <v>#N/A</v>
      </c>
      <c r="N19" s="233"/>
    </row>
    <row r="20" spans="1:14" ht="15" customHeight="1" x14ac:dyDescent="0.2">
      <c r="A20" s="88" t="s">
        <v>264</v>
      </c>
      <c r="B20" s="517" t="s">
        <v>734</v>
      </c>
      <c r="C20" s="88" t="s">
        <v>316</v>
      </c>
      <c r="D20" s="466">
        <v>12.72</v>
      </c>
      <c r="F20" s="466">
        <f>INDEX('P. U. SICRO'!$A$1:$R$1959,MATCH($A20,'P. U. SICRO'!$A$1:$A$1959,0),MATCH(F$6,'P. U. SICRO'!$A$1:$R$1,0)+1)*G$4</f>
        <v>317.47219000000001</v>
      </c>
      <c r="G20" s="466">
        <f t="shared" si="0"/>
        <v>4038.2462568000005</v>
      </c>
      <c r="H20" s="233"/>
      <c r="I20" s="466" t="e">
        <f>INDEX('P. U. SICRO'!$A$1:$R$1959,MATCH($A20,'P. U. SICRO'!$A$1:$A$1959,0),MATCH(I$6,'P. U. SICRO'!$A$1:$R$1,0)+1)*J$4</f>
        <v>#N/A</v>
      </c>
      <c r="J20" s="466" t="e">
        <f t="shared" si="3"/>
        <v>#N/A</v>
      </c>
      <c r="K20" s="233"/>
      <c r="L20" s="466" t="e">
        <f>INDEX('P. U. SICRO'!$A$1:$R$1959,MATCH($A20,'P. U. SICRO'!$A$1:$A$1959,0),MATCH(L$6,'P. U. SICRO'!$A$1:$R$1,0)+1)*M$4</f>
        <v>#N/A</v>
      </c>
      <c r="M20" s="466" t="e">
        <f t="shared" si="4"/>
        <v>#N/A</v>
      </c>
      <c r="N20" s="233"/>
    </row>
    <row r="21" spans="1:14" ht="15" customHeight="1" x14ac:dyDescent="0.2">
      <c r="A21" s="512">
        <v>2</v>
      </c>
      <c r="B21" s="513" t="s">
        <v>413</v>
      </c>
      <c r="C21" s="514"/>
      <c r="D21" s="467"/>
      <c r="F21" s="467"/>
      <c r="G21" s="467"/>
      <c r="H21" s="470">
        <f ca="1">SUM(G22:G24)/$G$47</f>
        <v>1.8666497710843975E-2</v>
      </c>
      <c r="I21" s="467"/>
      <c r="J21" s="467"/>
      <c r="K21" s="470" t="e">
        <f>SUM(J22:J24)/$J$47</f>
        <v>#N/A</v>
      </c>
      <c r="L21" s="467"/>
      <c r="M21" s="467"/>
      <c r="N21" s="470" t="e">
        <f>SUM(M22:M24)/$M$47</f>
        <v>#N/A</v>
      </c>
    </row>
    <row r="22" spans="1:14" ht="15" customHeight="1" x14ac:dyDescent="0.2">
      <c r="A22" s="88" t="s">
        <v>264</v>
      </c>
      <c r="B22" s="517" t="s">
        <v>734</v>
      </c>
      <c r="C22" s="88" t="s">
        <v>316</v>
      </c>
      <c r="D22" s="466">
        <v>54.07</v>
      </c>
      <c r="F22" s="466">
        <f>INDEX('P. U. SICRO'!$A$1:$R$1959,MATCH($A22,'P. U. SICRO'!$A$1:$A$1959,0),MATCH(F$6,'P. U. SICRO'!$A$1:$R$1,0)+1)*G$4</f>
        <v>317.47219000000001</v>
      </c>
      <c r="G22" s="466">
        <f t="shared" si="0"/>
        <v>17165.7213133</v>
      </c>
      <c r="H22" s="233"/>
      <c r="I22" s="466" t="e">
        <f>INDEX('P. U. SICRO'!$A$1:$R$1959,MATCH($A22,'P. U. SICRO'!$A$1:$A$1959,0),MATCH(I$6,'P. U. SICRO'!$A$1:$R$1,0)+1)*J$4</f>
        <v>#N/A</v>
      </c>
      <c r="J22" s="466" t="e">
        <f t="shared" ref="J22:J24" si="5">IF(I22="","",I22*$D22)</f>
        <v>#N/A</v>
      </c>
      <c r="K22" s="233"/>
      <c r="L22" s="466" t="e">
        <f>INDEX('P. U. SICRO'!$A$1:$R$1959,MATCH($A22,'P. U. SICRO'!$A$1:$A$1959,0),MATCH(L$6,'P. U. SICRO'!$A$1:$R$1,0)+1)*M$4</f>
        <v>#N/A</v>
      </c>
      <c r="M22" s="466" t="e">
        <f t="shared" ref="M22:M24" si="6">IF(L22="","",L22*$D22)</f>
        <v>#N/A</v>
      </c>
      <c r="N22" s="233"/>
    </row>
    <row r="23" spans="1:14" ht="15" customHeight="1" x14ac:dyDescent="0.2">
      <c r="A23" s="88" t="s">
        <v>170</v>
      </c>
      <c r="B23" s="517" t="s">
        <v>414</v>
      </c>
      <c r="C23" s="88" t="s">
        <v>30</v>
      </c>
      <c r="D23" s="466">
        <v>5398</v>
      </c>
      <c r="F23" s="466">
        <f>INDEX('P. U. SICRO'!$A$1:$R$1959,MATCH($A23,'P. U. SICRO'!$A$1:$A$1959,0),MATCH(F$6,'P. U. SICRO'!$A$1:$R$1,0)+1)*G$4</f>
        <v>7.1585500000000009</v>
      </c>
      <c r="G23" s="466">
        <f t="shared" si="0"/>
        <v>38641.852900000005</v>
      </c>
      <c r="H23" s="233"/>
      <c r="I23" s="466" t="e">
        <f>INDEX('P. U. SICRO'!$A$1:$R$1959,MATCH($A23,'P. U. SICRO'!$A$1:$A$1959,0),MATCH(I$6,'P. U. SICRO'!$A$1:$R$1,0)+1)*J$4</f>
        <v>#N/A</v>
      </c>
      <c r="J23" s="466" t="e">
        <f t="shared" si="5"/>
        <v>#N/A</v>
      </c>
      <c r="K23" s="233"/>
      <c r="L23" s="466" t="e">
        <f>INDEX('P. U. SICRO'!$A$1:$R$1959,MATCH($A23,'P. U. SICRO'!$A$1:$A$1959,0),MATCH(L$6,'P. U. SICRO'!$A$1:$R$1,0)+1)*M$4</f>
        <v>#N/A</v>
      </c>
      <c r="M23" s="466" t="e">
        <f t="shared" si="6"/>
        <v>#N/A</v>
      </c>
      <c r="N23" s="233"/>
    </row>
    <row r="24" spans="1:14" ht="15" customHeight="1" x14ac:dyDescent="0.2">
      <c r="A24" s="88" t="s">
        <v>265</v>
      </c>
      <c r="B24" s="517" t="s">
        <v>407</v>
      </c>
      <c r="C24" s="88" t="s">
        <v>278</v>
      </c>
      <c r="D24" s="466">
        <v>212</v>
      </c>
      <c r="F24" s="466">
        <f>INDEX('P. U. SICRO'!$A$1:$R$1959,MATCH($A24,'P. U. SICRO'!$A$1:$A$1959,0),MATCH(F$6,'P. U. SICRO'!$A$1:$R$1,0)+1)*G$4</f>
        <v>40.252589999999998</v>
      </c>
      <c r="G24" s="466">
        <f t="shared" si="0"/>
        <v>8533.5490799999989</v>
      </c>
      <c r="H24" s="233"/>
      <c r="I24" s="466" t="e">
        <f>INDEX('P. U. SICRO'!$A$1:$R$1959,MATCH($A24,'P. U. SICRO'!$A$1:$A$1959,0),MATCH(I$6,'P. U. SICRO'!$A$1:$R$1,0)+1)*J$4</f>
        <v>#N/A</v>
      </c>
      <c r="J24" s="466" t="e">
        <f t="shared" si="5"/>
        <v>#N/A</v>
      </c>
      <c r="K24" s="233"/>
      <c r="L24" s="466" t="e">
        <f>INDEX('P. U. SICRO'!$A$1:$R$1959,MATCH($A24,'P. U. SICRO'!$A$1:$A$1959,0),MATCH(L$6,'P. U. SICRO'!$A$1:$R$1,0)+1)*M$4</f>
        <v>#N/A</v>
      </c>
      <c r="M24" s="466" t="e">
        <f t="shared" si="6"/>
        <v>#N/A</v>
      </c>
      <c r="N24" s="233"/>
    </row>
    <row r="25" spans="1:14" ht="15" customHeight="1" x14ac:dyDescent="0.2">
      <c r="A25" s="512">
        <v>3</v>
      </c>
      <c r="B25" s="513" t="s">
        <v>415</v>
      </c>
      <c r="C25" s="514"/>
      <c r="D25" s="467"/>
      <c r="F25" s="467"/>
      <c r="G25" s="467"/>
      <c r="H25" s="470">
        <f ca="1">SUM(G26:G30)/$G$47</f>
        <v>0.4764361420078157</v>
      </c>
      <c r="I25" s="467"/>
      <c r="J25" s="467"/>
      <c r="K25" s="470" t="e">
        <f>SUM(J26:J30)/$J$47</f>
        <v>#N/A</v>
      </c>
      <c r="L25" s="467"/>
      <c r="M25" s="467"/>
      <c r="N25" s="470" t="e">
        <f>SUM(M26:M30)/$M$47</f>
        <v>#N/A</v>
      </c>
    </row>
    <row r="26" spans="1:14" ht="15" customHeight="1" x14ac:dyDescent="0.2">
      <c r="A26" s="88" t="s">
        <v>264</v>
      </c>
      <c r="B26" s="517" t="s">
        <v>734</v>
      </c>
      <c r="C26" s="88" t="s">
        <v>316</v>
      </c>
      <c r="D26" s="466">
        <v>640.69399999999996</v>
      </c>
      <c r="F26" s="466">
        <f>INDEX('P. U. SICRO'!$A$1:$R$1959,MATCH($A26,'P. U. SICRO'!$A$1:$A$1959,0),MATCH(F$6,'P. U. SICRO'!$A$1:$R$1,0)+1)*G$4</f>
        <v>317.47219000000001</v>
      </c>
      <c r="G26" s="466">
        <f t="shared" si="0"/>
        <v>203402.52729986</v>
      </c>
      <c r="H26" s="233"/>
      <c r="I26" s="466" t="e">
        <f>INDEX('P. U. SICRO'!$A$1:$R$1959,MATCH($A26,'P. U. SICRO'!$A$1:$A$1959,0),MATCH(I$6,'P. U. SICRO'!$A$1:$R$1,0)+1)*J$4</f>
        <v>#N/A</v>
      </c>
      <c r="J26" s="466" t="e">
        <f t="shared" ref="J26:J30" si="7">IF(I26="","",I26*$D26)</f>
        <v>#N/A</v>
      </c>
      <c r="K26" s="233"/>
      <c r="L26" s="466" t="e">
        <f>INDEX('P. U. SICRO'!$A$1:$R$1959,MATCH($A26,'P. U. SICRO'!$A$1:$A$1959,0),MATCH(L$6,'P. U. SICRO'!$A$1:$R$1,0)+1)*M$4</f>
        <v>#N/A</v>
      </c>
      <c r="M26" s="466" t="e">
        <f t="shared" ref="M26:M30" si="8">IF(L26="","",L26*$D26)</f>
        <v>#N/A</v>
      </c>
      <c r="N26" s="233"/>
    </row>
    <row r="27" spans="1:14" ht="15" customHeight="1" x14ac:dyDescent="0.2">
      <c r="A27" s="88" t="s">
        <v>265</v>
      </c>
      <c r="B27" s="517" t="s">
        <v>416</v>
      </c>
      <c r="C27" s="88" t="s">
        <v>278</v>
      </c>
      <c r="D27" s="466">
        <v>2297.04</v>
      </c>
      <c r="F27" s="466">
        <f>INDEX('P. U. SICRO'!$A$1:$R$1959,MATCH($A27,'P. U. SICRO'!$A$1:$A$1959,0),MATCH(F$6,'P. U. SICRO'!$A$1:$R$1,0)+1)*G$4</f>
        <v>40.252589999999998</v>
      </c>
      <c r="G27" s="466">
        <f t="shared" si="0"/>
        <v>92461.809333599987</v>
      </c>
      <c r="H27" s="233"/>
      <c r="I27" s="466" t="e">
        <f>INDEX('P. U. SICRO'!$A$1:$R$1959,MATCH($A27,'P. U. SICRO'!$A$1:$A$1959,0),MATCH(I$6,'P. U. SICRO'!$A$1:$R$1,0)+1)*J$4</f>
        <v>#N/A</v>
      </c>
      <c r="J27" s="466" t="e">
        <f t="shared" si="7"/>
        <v>#N/A</v>
      </c>
      <c r="K27" s="233"/>
      <c r="L27" s="466" t="e">
        <f>INDEX('P. U. SICRO'!$A$1:$R$1959,MATCH($A27,'P. U. SICRO'!$A$1:$A$1959,0),MATCH(L$6,'P. U. SICRO'!$A$1:$R$1,0)+1)*M$4</f>
        <v>#N/A</v>
      </c>
      <c r="M27" s="466" t="e">
        <f t="shared" si="8"/>
        <v>#N/A</v>
      </c>
      <c r="N27" s="233"/>
    </row>
    <row r="28" spans="1:14" ht="15" customHeight="1" x14ac:dyDescent="0.2">
      <c r="A28" s="88" t="s">
        <v>165</v>
      </c>
      <c r="B28" s="517" t="s">
        <v>417</v>
      </c>
      <c r="C28" s="88" t="s">
        <v>316</v>
      </c>
      <c r="D28" s="466">
        <v>10004.51</v>
      </c>
      <c r="F28" s="466">
        <f>INDEX('P. U. SICRO'!$A$1:$R$1959,MATCH($A28,'P. U. SICRO'!$A$1:$A$1959,0),MATCH(F$6,'P. U. SICRO'!$A$1:$R$1,0)+1)*G$4</f>
        <v>53.315359999999998</v>
      </c>
      <c r="G28" s="466">
        <f t="shared" si="0"/>
        <v>533394.05227360001</v>
      </c>
      <c r="H28" s="233"/>
      <c r="I28" s="466" t="e">
        <f>INDEX('P. U. SICRO'!$A$1:$R$1959,MATCH($A28,'P. U. SICRO'!$A$1:$A$1959,0),MATCH(I$6,'P. U. SICRO'!$A$1:$R$1,0)+1)*J$4</f>
        <v>#N/A</v>
      </c>
      <c r="J28" s="466" t="e">
        <f t="shared" si="7"/>
        <v>#N/A</v>
      </c>
      <c r="K28" s="233"/>
      <c r="L28" s="466" t="e">
        <f>INDEX('P. U. SICRO'!$A$1:$R$1959,MATCH($A28,'P. U. SICRO'!$A$1:$A$1959,0),MATCH(L$6,'P. U. SICRO'!$A$1:$R$1,0)+1)*M$4</f>
        <v>#N/A</v>
      </c>
      <c r="M28" s="466" t="e">
        <f t="shared" si="8"/>
        <v>#N/A</v>
      </c>
      <c r="N28" s="233"/>
    </row>
    <row r="29" spans="1:14" ht="15" customHeight="1" x14ac:dyDescent="0.2">
      <c r="A29" s="88" t="s">
        <v>170</v>
      </c>
      <c r="B29" s="517" t="s">
        <v>414</v>
      </c>
      <c r="C29" s="88" t="s">
        <v>30</v>
      </c>
      <c r="D29" s="466">
        <v>109787.25199999999</v>
      </c>
      <c r="F29" s="466">
        <f>INDEX('P. U. SICRO'!$A$1:$R$1959,MATCH($A29,'P. U. SICRO'!$A$1:$A$1959,0),MATCH(F$6,'P. U. SICRO'!$A$1:$R$1,0)+1)*G$4</f>
        <v>7.1585500000000009</v>
      </c>
      <c r="G29" s="466">
        <f t="shared" si="0"/>
        <v>785917.53280460008</v>
      </c>
      <c r="H29" s="233"/>
      <c r="I29" s="466" t="e">
        <f>INDEX('P. U. SICRO'!$A$1:$R$1959,MATCH($A29,'P. U. SICRO'!$A$1:$A$1959,0),MATCH(I$6,'P. U. SICRO'!$A$1:$R$1,0)+1)*J$4</f>
        <v>#N/A</v>
      </c>
      <c r="J29" s="466" t="e">
        <f t="shared" si="7"/>
        <v>#N/A</v>
      </c>
      <c r="K29" s="233"/>
      <c r="L29" s="466" t="e">
        <f>INDEX('P. U. SICRO'!$A$1:$R$1959,MATCH($A29,'P. U. SICRO'!$A$1:$A$1959,0),MATCH(L$6,'P. U. SICRO'!$A$1:$R$1,0)+1)*M$4</f>
        <v>#N/A</v>
      </c>
      <c r="M29" s="466" t="e">
        <f t="shared" si="8"/>
        <v>#N/A</v>
      </c>
      <c r="N29" s="233"/>
    </row>
    <row r="30" spans="1:14" ht="15" customHeight="1" x14ac:dyDescent="0.2">
      <c r="A30" s="88" t="s">
        <v>173</v>
      </c>
      <c r="B30" s="517" t="s">
        <v>418</v>
      </c>
      <c r="C30" s="88" t="s">
        <v>30</v>
      </c>
      <c r="D30" s="466">
        <v>660.96199999999999</v>
      </c>
      <c r="F30" s="466">
        <f>INDEX('P. U. SICRO'!$A$1:$R$1959,MATCH($A30,'P. U. SICRO'!$A$1:$A$1959,0),MATCH(F$6,'P. U. SICRO'!$A$1:$R$1,0)+1)*G$4</f>
        <v>40.911429999999996</v>
      </c>
      <c r="G30" s="466">
        <f t="shared" si="0"/>
        <v>27040.900595659998</v>
      </c>
      <c r="H30" s="233"/>
      <c r="I30" s="466" t="e">
        <f>INDEX('P. U. SICRO'!$A$1:$R$1959,MATCH($A30,'P. U. SICRO'!$A$1:$A$1959,0),MATCH(I$6,'P. U. SICRO'!$A$1:$R$1,0)+1)*J$4</f>
        <v>#N/A</v>
      </c>
      <c r="J30" s="466" t="e">
        <f t="shared" si="7"/>
        <v>#N/A</v>
      </c>
      <c r="K30" s="233"/>
      <c r="L30" s="466" t="e">
        <f>INDEX('P. U. SICRO'!$A$1:$R$1959,MATCH($A30,'P. U. SICRO'!$A$1:$A$1959,0),MATCH(L$6,'P. U. SICRO'!$A$1:$R$1,0)+1)*M$4</f>
        <v>#N/A</v>
      </c>
      <c r="M30" s="466" t="e">
        <f t="shared" si="8"/>
        <v>#N/A</v>
      </c>
      <c r="N30" s="233"/>
    </row>
    <row r="31" spans="1:14" ht="15" customHeight="1" x14ac:dyDescent="0.2">
      <c r="A31" s="512">
        <v>5</v>
      </c>
      <c r="B31" s="513" t="s">
        <v>419</v>
      </c>
      <c r="C31" s="514"/>
      <c r="D31" s="467"/>
      <c r="F31" s="467"/>
      <c r="G31" s="467"/>
      <c r="H31" s="470">
        <f ca="1">SUM(G32:G38)/$G$47</f>
        <v>3.0097301572834474E-2</v>
      </c>
      <c r="I31" s="467"/>
      <c r="J31" s="467"/>
      <c r="K31" s="470" t="e">
        <f>SUM(J32:J38)/$J$47</f>
        <v>#N/A</v>
      </c>
      <c r="L31" s="467"/>
      <c r="M31" s="467"/>
      <c r="N31" s="470" t="e">
        <f>SUM(M32:M38)/$M$47</f>
        <v>#N/A</v>
      </c>
    </row>
    <row r="32" spans="1:14" ht="15" customHeight="1" x14ac:dyDescent="0.2">
      <c r="A32" s="88" t="s">
        <v>178</v>
      </c>
      <c r="B32" s="517" t="s">
        <v>420</v>
      </c>
      <c r="C32" s="88" t="s">
        <v>40</v>
      </c>
      <c r="D32" s="466">
        <v>166.4</v>
      </c>
      <c r="F32" s="466">
        <f>INDEX('P. U. SICRO'!$A$1:$R$1959,MATCH($A32,'P. U. SICRO'!$A$1:$A$1959,0),MATCH(F$6,'P. U. SICRO'!$A$1:$R$1,0)+1)*G$4</f>
        <v>253.7801</v>
      </c>
      <c r="G32" s="466">
        <f t="shared" si="0"/>
        <v>42229.00864</v>
      </c>
      <c r="H32" s="233"/>
      <c r="I32" s="466" t="e">
        <f>INDEX('P. U. SICRO'!$A$1:$R$1959,MATCH($A32,'P. U. SICRO'!$A$1:$A$1959,0),MATCH(I$6,'P. U. SICRO'!$A$1:$R$1,0)+1)*J$4</f>
        <v>#N/A</v>
      </c>
      <c r="J32" s="466" t="e">
        <f t="shared" ref="J32:J38" si="9">IF(I32="","",I32*$D32)</f>
        <v>#N/A</v>
      </c>
      <c r="K32" s="233"/>
      <c r="L32" s="466" t="e">
        <f>INDEX('P. U. SICRO'!$A$1:$R$1959,MATCH($A32,'P. U. SICRO'!$A$1:$A$1959,0),MATCH(L$6,'P. U. SICRO'!$A$1:$R$1,0)+1)*M$4</f>
        <v>#N/A</v>
      </c>
      <c r="M32" s="466" t="e">
        <f t="shared" ref="M32:M38" si="10">IF(L32="","",L32*$D32)</f>
        <v>#N/A</v>
      </c>
      <c r="N32" s="233"/>
    </row>
    <row r="33" spans="1:15" ht="15" customHeight="1" x14ac:dyDescent="0.2">
      <c r="A33" s="88" t="s">
        <v>174</v>
      </c>
      <c r="B33" s="517" t="s">
        <v>421</v>
      </c>
      <c r="C33" s="88" t="s">
        <v>40</v>
      </c>
      <c r="D33" s="466">
        <v>189</v>
      </c>
      <c r="F33" s="466">
        <f>INDEX('P. U. SICRO'!$A$1:$R$1959,MATCH($A33,'P. U. SICRO'!$A$1:$A$1959,0),MATCH(F$6,'P. U. SICRO'!$A$1:$R$1,0)+1)*G$4</f>
        <v>202.2108143657</v>
      </c>
      <c r="G33" s="466">
        <f t="shared" si="0"/>
        <v>38217.843915117301</v>
      </c>
      <c r="H33" s="233"/>
      <c r="I33" s="466" t="e">
        <f>INDEX('P. U. SICRO'!$A$1:$R$1959,MATCH($A33,'P. U. SICRO'!$A$1:$A$1959,0),MATCH(I$6,'P. U. SICRO'!$A$1:$R$1,0)+1)*J$4</f>
        <v>#N/A</v>
      </c>
      <c r="J33" s="466" t="e">
        <f t="shared" si="9"/>
        <v>#N/A</v>
      </c>
      <c r="K33" s="233"/>
      <c r="L33" s="466" t="e">
        <f>INDEX('P. U. SICRO'!$A$1:$R$1959,MATCH($A33,'P. U. SICRO'!$A$1:$A$1959,0),MATCH(L$6,'P. U. SICRO'!$A$1:$R$1,0)+1)*M$4</f>
        <v>#N/A</v>
      </c>
      <c r="M33" s="466" t="e">
        <f t="shared" si="10"/>
        <v>#N/A</v>
      </c>
      <c r="N33" s="233"/>
    </row>
    <row r="34" spans="1:15" ht="15" customHeight="1" x14ac:dyDescent="0.2">
      <c r="A34" s="88" t="s">
        <v>249</v>
      </c>
      <c r="B34" s="517" t="s">
        <v>422</v>
      </c>
      <c r="C34" s="88" t="s">
        <v>24</v>
      </c>
      <c r="D34" s="466">
        <v>24</v>
      </c>
      <c r="F34" s="466">
        <f>INDEX('P. U. SICRO'!$A$1:$R$1959,MATCH($A34,'P. U. SICRO'!$A$1:$A$1959,0),MATCH(F$6,'P. U. SICRO'!$A$1:$R$1,0)+1)*G$4</f>
        <v>12.11252</v>
      </c>
      <c r="G34" s="466">
        <f t="shared" si="0"/>
        <v>290.70047999999997</v>
      </c>
      <c r="H34" s="233"/>
      <c r="I34" s="466" t="e">
        <f>INDEX('P. U. SICRO'!$A$1:$R$1959,MATCH($A34,'P. U. SICRO'!$A$1:$A$1959,0),MATCH(I$6,'P. U. SICRO'!$A$1:$R$1,0)+1)*J$4</f>
        <v>#N/A</v>
      </c>
      <c r="J34" s="466" t="e">
        <f t="shared" si="9"/>
        <v>#N/A</v>
      </c>
      <c r="K34" s="233"/>
      <c r="L34" s="466" t="e">
        <f>INDEX('P. U. SICRO'!$A$1:$R$1959,MATCH($A34,'P. U. SICRO'!$A$1:$A$1959,0),MATCH(L$6,'P. U. SICRO'!$A$1:$R$1,0)+1)*M$4</f>
        <v>#N/A</v>
      </c>
      <c r="M34" s="466" t="e">
        <f t="shared" si="10"/>
        <v>#N/A</v>
      </c>
      <c r="N34" s="233"/>
    </row>
    <row r="35" spans="1:15" ht="15" customHeight="1" x14ac:dyDescent="0.2">
      <c r="A35" s="88" t="s">
        <v>176</v>
      </c>
      <c r="B35" s="517" t="s">
        <v>177</v>
      </c>
      <c r="C35" s="88" t="s">
        <v>278</v>
      </c>
      <c r="D35" s="466">
        <v>2542</v>
      </c>
      <c r="F35" s="466">
        <f>INDEX('P. U. SICRO'!$A$1:$R$1959,MATCH($A35,'P. U. SICRO'!$A$1:$A$1959,0),MATCH(F$6,'P. U. SICRO'!$A$1:$R$1,0)+1)*G$4</f>
        <v>6.2843200000000001</v>
      </c>
      <c r="G35" s="466">
        <f t="shared" si="0"/>
        <v>15974.74144</v>
      </c>
      <c r="H35" s="233"/>
      <c r="I35" s="466" t="e">
        <f>INDEX('P. U. SICRO'!$A$1:$R$1959,MATCH($A35,'P. U. SICRO'!$A$1:$A$1959,0),MATCH(I$6,'P. U. SICRO'!$A$1:$R$1,0)+1)*J$4</f>
        <v>#N/A</v>
      </c>
      <c r="J35" s="466" t="e">
        <f t="shared" si="9"/>
        <v>#N/A</v>
      </c>
      <c r="K35" s="233"/>
      <c r="L35" s="466" t="e">
        <f>INDEX('P. U. SICRO'!$A$1:$R$1959,MATCH($A35,'P. U. SICRO'!$A$1:$A$1959,0),MATCH(L$6,'P. U. SICRO'!$A$1:$R$1,0)+1)*M$4</f>
        <v>#N/A</v>
      </c>
      <c r="M35" s="466" t="e">
        <f t="shared" si="10"/>
        <v>#N/A</v>
      </c>
      <c r="N35" s="233"/>
    </row>
    <row r="36" spans="1:15" ht="15" customHeight="1" x14ac:dyDescent="0.2">
      <c r="A36" s="88" t="s">
        <v>250</v>
      </c>
      <c r="B36" s="517" t="s">
        <v>423</v>
      </c>
      <c r="C36" s="88" t="s">
        <v>30</v>
      </c>
      <c r="D36" s="466">
        <v>189</v>
      </c>
      <c r="F36" s="466">
        <f>INDEX('P. U. SICRO'!$A$1:$R$1959,MATCH($A36,'P. U. SICRO'!$A$1:$A$1959,0),MATCH(F$6,'P. U. SICRO'!$A$1:$R$1,0)+1)*G$4</f>
        <v>2.48332</v>
      </c>
      <c r="G36" s="466">
        <f t="shared" si="0"/>
        <v>469.34748000000002</v>
      </c>
      <c r="H36" s="233"/>
      <c r="I36" s="466" t="e">
        <f>INDEX('P. U. SICRO'!$A$1:$R$1959,MATCH($A36,'P. U. SICRO'!$A$1:$A$1959,0),MATCH(I$6,'P. U. SICRO'!$A$1:$R$1,0)+1)*J$4</f>
        <v>#N/A</v>
      </c>
      <c r="J36" s="466" t="e">
        <f t="shared" si="9"/>
        <v>#N/A</v>
      </c>
      <c r="K36" s="233"/>
      <c r="L36" s="466" t="e">
        <f>INDEX('P. U. SICRO'!$A$1:$R$1959,MATCH($A36,'P. U. SICRO'!$A$1:$A$1959,0),MATCH(L$6,'P. U. SICRO'!$A$1:$R$1,0)+1)*M$4</f>
        <v>#N/A</v>
      </c>
      <c r="M36" s="466" t="e">
        <f t="shared" si="10"/>
        <v>#N/A</v>
      </c>
      <c r="N36" s="233"/>
    </row>
    <row r="37" spans="1:15" ht="15" customHeight="1" x14ac:dyDescent="0.2">
      <c r="A37" s="88" t="s">
        <v>424</v>
      </c>
      <c r="B37" s="83" t="s">
        <v>47</v>
      </c>
      <c r="C37" s="88" t="s">
        <v>278</v>
      </c>
      <c r="D37" s="466">
        <v>5.94</v>
      </c>
      <c r="F37" s="466">
        <f ca="1">OFFSET('P.U. Outras Fontes'!$B$3,MATCH($B37,'P.U. Outras Fontes'!$B$4:$B$100,0),MATCH(F$6,'P.U. Outras Fontes'!$C$3:$K$3,0))*G$4</f>
        <v>2.1935002200000002</v>
      </c>
      <c r="G37" s="466">
        <f t="shared" ca="1" si="0"/>
        <v>13.029391306800003</v>
      </c>
      <c r="H37" s="233"/>
      <c r="I37" s="466">
        <f ca="1">OFFSET('P.U. Outras Fontes'!$B$3,MATCH($B37,'P.U. Outras Fontes'!$B$4:$B$100,0),MATCH(I$6,'P.U. Outras Fontes'!$C$3:$K$3,0))*J$4</f>
        <v>0</v>
      </c>
      <c r="J37" s="466">
        <f t="shared" ca="1" si="9"/>
        <v>0</v>
      </c>
      <c r="K37" s="233"/>
      <c r="L37" s="466">
        <f ca="1">OFFSET('P.U. Outras Fontes'!$B$3,MATCH($B37,'P.U. Outras Fontes'!$B$4:$B$100,0),MATCH(L$6,'P.U. Outras Fontes'!$C$3:$K$3,0))*M$4</f>
        <v>0</v>
      </c>
      <c r="M37" s="466">
        <f t="shared" ca="1" si="10"/>
        <v>0</v>
      </c>
      <c r="N37" s="233"/>
    </row>
    <row r="38" spans="1:15" ht="15" customHeight="1" x14ac:dyDescent="0.2">
      <c r="A38" s="88" t="s">
        <v>161</v>
      </c>
      <c r="B38" s="517" t="s">
        <v>425</v>
      </c>
      <c r="C38" s="88" t="s">
        <v>87</v>
      </c>
      <c r="D38" s="466">
        <v>111.92</v>
      </c>
      <c r="F38" s="466">
        <f>INDEX('P. U. SICRO'!$A$1:$R$1959,MATCH($A38,'P. U. SICRO'!$A$1:$A$1959,0),MATCH(F$6,'P. U. SICRO'!$A$1:$R$1,0)+1)*G$4</f>
        <v>58.497390000000003</v>
      </c>
      <c r="G38" s="466">
        <f t="shared" si="0"/>
        <v>6547.0278888000003</v>
      </c>
      <c r="H38" s="233"/>
      <c r="I38" s="466" t="e">
        <f>INDEX('P. U. SICRO'!$A$1:$R$1959,MATCH($A38,'P. U. SICRO'!$A$1:$A$1959,0),MATCH(I$6,'P. U. SICRO'!$A$1:$R$1,0)+1)*J$4</f>
        <v>#N/A</v>
      </c>
      <c r="J38" s="466" t="e">
        <f t="shared" si="9"/>
        <v>#N/A</v>
      </c>
      <c r="K38" s="233"/>
      <c r="L38" s="466" t="e">
        <f>INDEX('P. U. SICRO'!$A$1:$R$1959,MATCH($A38,'P. U. SICRO'!$A$1:$A$1959,0),MATCH(L$6,'P. U. SICRO'!$A$1:$R$1,0)+1)*M$4</f>
        <v>#N/A</v>
      </c>
      <c r="M38" s="466" t="e">
        <f t="shared" si="10"/>
        <v>#N/A</v>
      </c>
      <c r="N38" s="233"/>
    </row>
    <row r="39" spans="1:15" ht="15" customHeight="1" x14ac:dyDescent="0.2">
      <c r="A39" s="512">
        <v>6</v>
      </c>
      <c r="B39" s="513" t="s">
        <v>426</v>
      </c>
      <c r="C39" s="514"/>
      <c r="D39" s="467"/>
      <c r="F39" s="467"/>
      <c r="G39" s="467"/>
      <c r="H39" s="470">
        <f ca="1">SUM(G40:G42)/$G$47</f>
        <v>7.2002076102049934E-3</v>
      </c>
      <c r="I39" s="467"/>
      <c r="J39" s="467"/>
      <c r="K39" s="470" t="e">
        <f>SUM(J40:J42)/$J$47</f>
        <v>#N/A</v>
      </c>
      <c r="L39" s="467"/>
      <c r="M39" s="467"/>
      <c r="N39" s="470" t="e">
        <f>SUM(M40:M42)/$M$47</f>
        <v>#N/A</v>
      </c>
    </row>
    <row r="40" spans="1:15" ht="15" customHeight="1" x14ac:dyDescent="0.2">
      <c r="A40" s="88" t="s">
        <v>242</v>
      </c>
      <c r="B40" s="517" t="s">
        <v>427</v>
      </c>
      <c r="C40" s="88" t="s">
        <v>316</v>
      </c>
      <c r="D40" s="466">
        <v>28.56</v>
      </c>
      <c r="F40" s="466">
        <f>INDEX('P. U. SICRO'!$A$1:$R$1959,MATCH($A40,'P. U. SICRO'!$A$1:$A$1959,0),MATCH(F$6,'P. U. SICRO'!$A$1:$R$1,0)+1)*G$4</f>
        <v>285.15102000000002</v>
      </c>
      <c r="G40" s="466">
        <f t="shared" si="0"/>
        <v>8143.9131312</v>
      </c>
      <c r="H40" s="233"/>
      <c r="I40" s="466" t="e">
        <f>INDEX('P. U. SICRO'!$A$1:$R$1959,MATCH($A40,'P. U. SICRO'!$A$1:$A$1959,0),MATCH(I$6,'P. U. SICRO'!$A$1:$R$1,0)+1)*J$4</f>
        <v>#N/A</v>
      </c>
      <c r="J40" s="466" t="e">
        <f t="shared" ref="J40:J42" si="11">IF(I40="","",I40*$D40)</f>
        <v>#N/A</v>
      </c>
      <c r="K40" s="233"/>
      <c r="L40" s="466" t="e">
        <f>INDEX('P. U. SICRO'!$A$1:$R$1959,MATCH($A40,'P. U. SICRO'!$A$1:$A$1959,0),MATCH(L$6,'P. U. SICRO'!$A$1:$R$1,0)+1)*M$4</f>
        <v>#N/A</v>
      </c>
      <c r="M40" s="466" t="e">
        <f t="shared" ref="M40:M42" si="12">IF(L40="","",L40*$D40)</f>
        <v>#N/A</v>
      </c>
      <c r="N40" s="233"/>
    </row>
    <row r="41" spans="1:15" ht="15" customHeight="1" x14ac:dyDescent="0.2">
      <c r="A41" s="88" t="s">
        <v>170</v>
      </c>
      <c r="B41" s="517" t="s">
        <v>414</v>
      </c>
      <c r="C41" s="88" t="s">
        <v>30</v>
      </c>
      <c r="D41" s="466">
        <v>2222</v>
      </c>
      <c r="F41" s="466">
        <f>INDEX('P. U. SICRO'!$A$1:$R$1959,MATCH($A41,'P. U. SICRO'!$A$1:$A$1959,0),MATCH(F$6,'P. U. SICRO'!$A$1:$R$1,0)+1)*G$4</f>
        <v>7.1585500000000009</v>
      </c>
      <c r="G41" s="466">
        <f t="shared" si="0"/>
        <v>15906.298100000002</v>
      </c>
      <c r="H41" s="233"/>
      <c r="I41" s="466" t="e">
        <f>INDEX('P. U. SICRO'!$A$1:$R$1959,MATCH($A41,'P. U. SICRO'!$A$1:$A$1959,0),MATCH(I$6,'P. U. SICRO'!$A$1:$R$1,0)+1)*J$4</f>
        <v>#N/A</v>
      </c>
      <c r="J41" s="466" t="e">
        <f t="shared" si="11"/>
        <v>#N/A</v>
      </c>
      <c r="K41" s="233"/>
      <c r="L41" s="466" t="e">
        <f>INDEX('P. U. SICRO'!$A$1:$R$1959,MATCH($A41,'P. U. SICRO'!$A$1:$A$1959,0),MATCH(L$6,'P. U. SICRO'!$A$1:$R$1,0)+1)*M$4</f>
        <v>#N/A</v>
      </c>
      <c r="M41" s="466" t="e">
        <f t="shared" si="12"/>
        <v>#N/A</v>
      </c>
      <c r="N41" s="233"/>
    </row>
    <row r="42" spans="1:15" ht="15" customHeight="1" x14ac:dyDescent="0.2">
      <c r="A42" s="88" t="s">
        <v>265</v>
      </c>
      <c r="B42" s="517" t="s">
        <v>407</v>
      </c>
      <c r="C42" s="88" t="s">
        <v>278</v>
      </c>
      <c r="D42" s="466">
        <v>19.079999999999998</v>
      </c>
      <c r="F42" s="466">
        <f>INDEX('P. U. SICRO'!$A$1:$R$1959,MATCH($A42,'P. U. SICRO'!$A$1:$A$1959,0),MATCH(F$6,'P. U. SICRO'!$A$1:$R$1,0)+1)*G$4</f>
        <v>40.252589999999998</v>
      </c>
      <c r="G42" s="466">
        <f t="shared" si="0"/>
        <v>768.01941719999991</v>
      </c>
      <c r="H42" s="233"/>
      <c r="I42" s="466" t="e">
        <f>INDEX('P. U. SICRO'!$A$1:$R$1959,MATCH($A42,'P. U. SICRO'!$A$1:$A$1959,0),MATCH(I$6,'P. U. SICRO'!$A$1:$R$1,0)+1)*J$4</f>
        <v>#N/A</v>
      </c>
      <c r="J42" s="466" t="e">
        <f t="shared" si="11"/>
        <v>#N/A</v>
      </c>
      <c r="K42" s="233"/>
      <c r="L42" s="466" t="e">
        <f>INDEX('P. U. SICRO'!$A$1:$R$1959,MATCH($A42,'P. U. SICRO'!$A$1:$A$1959,0),MATCH(L$6,'P. U. SICRO'!$A$1:$R$1,0)+1)*M$4</f>
        <v>#N/A</v>
      </c>
      <c r="M42" s="466" t="e">
        <f t="shared" si="12"/>
        <v>#N/A</v>
      </c>
      <c r="N42" s="233"/>
    </row>
    <row r="43" spans="1:15" ht="15" customHeight="1" x14ac:dyDescent="0.2">
      <c r="A43" s="512">
        <v>7</v>
      </c>
      <c r="B43" s="513" t="s">
        <v>428</v>
      </c>
      <c r="C43" s="514"/>
      <c r="D43" s="515">
        <v>0.05</v>
      </c>
      <c r="F43" s="468"/>
      <c r="G43" s="468">
        <f ca="1">$D43*SUM(G8:G42)</f>
        <v>164137.0042429957</v>
      </c>
      <c r="H43" s="470"/>
      <c r="I43" s="468"/>
      <c r="J43" s="468" t="e">
        <f>$D43*SUM(J8:J42)</f>
        <v>#N/A</v>
      </c>
      <c r="K43" s="470"/>
      <c r="L43" s="468"/>
      <c r="M43" s="468" t="e">
        <f>$D43*SUM(M8:M42)</f>
        <v>#N/A</v>
      </c>
      <c r="N43" s="470"/>
    </row>
    <row r="44" spans="1:15" ht="15" customHeight="1" x14ac:dyDescent="0.2">
      <c r="A44" s="89"/>
      <c r="B44" s="518" t="s">
        <v>429</v>
      </c>
      <c r="C44" s="88"/>
      <c r="D44" s="466"/>
      <c r="F44" s="466"/>
      <c r="G44" s="466">
        <f ca="1">SUM(G9:G43)</f>
        <v>3446877.0891029094</v>
      </c>
      <c r="H44" s="233"/>
      <c r="I44" s="466"/>
      <c r="J44" s="466" t="e">
        <f>SUM(J9:J43)</f>
        <v>#N/A</v>
      </c>
      <c r="K44" s="233"/>
      <c r="L44" s="466"/>
      <c r="M44" s="466" t="e">
        <f>SUM(M9:M43)</f>
        <v>#N/A</v>
      </c>
      <c r="N44" s="233"/>
    </row>
    <row r="45" spans="1:15" ht="15" customHeight="1" x14ac:dyDescent="0.2">
      <c r="A45" s="512">
        <v>8</v>
      </c>
      <c r="B45" s="519" t="s">
        <v>430</v>
      </c>
      <c r="C45" s="520"/>
      <c r="D45" s="469">
        <v>0</v>
      </c>
      <c r="F45" s="469"/>
      <c r="G45" s="469"/>
      <c r="H45" s="470">
        <f ca="1">SUM(H8:H44)</f>
        <v>0.95238095238095255</v>
      </c>
      <c r="I45" s="469"/>
      <c r="J45" s="469"/>
      <c r="K45" s="470" t="e">
        <f>SUM(K8:K44)</f>
        <v>#N/A</v>
      </c>
      <c r="L45" s="469"/>
      <c r="M45" s="469"/>
      <c r="N45" s="470" t="e">
        <f>SUM(N8:N44)</f>
        <v>#N/A</v>
      </c>
    </row>
    <row r="46" spans="1:15" ht="15" customHeight="1" x14ac:dyDescent="0.25">
      <c r="A46" s="191"/>
      <c r="B46" s="192"/>
      <c r="C46" s="193"/>
      <c r="D46" s="94"/>
      <c r="G46"/>
      <c r="H46"/>
      <c r="J46"/>
      <c r="K46"/>
      <c r="M46"/>
      <c r="N46"/>
      <c r="O46"/>
    </row>
    <row r="47" spans="1:15" s="104" customFormat="1" ht="15" customHeight="1" x14ac:dyDescent="0.2">
      <c r="A47" s="642" t="s">
        <v>591</v>
      </c>
      <c r="B47" s="643"/>
      <c r="C47" s="643"/>
      <c r="D47" s="643"/>
      <c r="F47" s="153"/>
      <c r="G47" s="246">
        <f ca="1">$G$44</f>
        <v>3446877.0891029094</v>
      </c>
      <c r="H47" s="247"/>
      <c r="I47" s="153"/>
      <c r="J47" s="246" t="e">
        <f>$J$44</f>
        <v>#N/A</v>
      </c>
      <c r="K47" s="247"/>
      <c r="L47" s="153"/>
      <c r="M47" s="246" t="e">
        <f>$M$44</f>
        <v>#N/A</v>
      </c>
      <c r="N47" s="247"/>
      <c r="O47" s="247"/>
    </row>
    <row r="48" spans="1:15" s="104" customFormat="1" ht="15" customHeight="1" x14ac:dyDescent="0.2">
      <c r="A48" s="248"/>
      <c r="B48" s="249"/>
      <c r="C48" s="250"/>
      <c r="D48" s="251"/>
      <c r="F48" s="153"/>
      <c r="G48" s="252"/>
      <c r="H48" s="247"/>
      <c r="I48" s="153"/>
      <c r="J48" s="252"/>
      <c r="K48" s="247"/>
      <c r="L48" s="153"/>
      <c r="M48" s="252"/>
      <c r="N48" s="247"/>
      <c r="O48" s="247"/>
    </row>
    <row r="49" spans="1:15" s="104" customFormat="1" ht="15" customHeight="1" x14ac:dyDescent="0.2">
      <c r="A49" s="637" t="s">
        <v>617</v>
      </c>
      <c r="B49" s="638"/>
      <c r="C49" s="638"/>
      <c r="D49" s="639"/>
      <c r="F49" s="153"/>
      <c r="G49" s="246">
        <f ca="1">G47 /(13*75)</f>
        <v>3535.2585529260609</v>
      </c>
      <c r="H49" s="247"/>
      <c r="I49" s="153"/>
      <c r="J49" s="246" t="e">
        <f>J47 /(13*75)</f>
        <v>#N/A</v>
      </c>
      <c r="K49" s="247"/>
      <c r="L49" s="153"/>
      <c r="M49" s="246" t="e">
        <f>M47 /(13*75)</f>
        <v>#N/A</v>
      </c>
      <c r="N49" s="247"/>
      <c r="O49" s="247"/>
    </row>
    <row r="50" spans="1:15" s="104" customFormat="1" ht="15" customHeight="1" x14ac:dyDescent="0.2">
      <c r="A50" s="248"/>
      <c r="B50" s="249"/>
      <c r="C50" s="250"/>
      <c r="D50" s="251"/>
      <c r="F50" s="153"/>
      <c r="G50" s="252"/>
      <c r="H50" s="247"/>
      <c r="I50" s="153"/>
      <c r="J50" s="252"/>
      <c r="K50" s="247"/>
      <c r="L50" s="153"/>
      <c r="M50" s="252"/>
      <c r="N50" s="247"/>
      <c r="O50" s="247"/>
    </row>
    <row r="51" spans="1:15" s="104" customFormat="1" ht="15" customHeight="1" x14ac:dyDescent="0.2">
      <c r="A51" s="637" t="s">
        <v>740</v>
      </c>
      <c r="B51" s="638"/>
      <c r="C51" s="638"/>
      <c r="D51" s="639"/>
      <c r="F51" s="153"/>
      <c r="G51" s="246">
        <f ca="1">G47/75</f>
        <v>45958.361188038791</v>
      </c>
      <c r="H51" s="247"/>
      <c r="I51" s="153"/>
      <c r="J51" s="246" t="e">
        <f>J47/75</f>
        <v>#N/A</v>
      </c>
      <c r="K51" s="247"/>
      <c r="L51" s="153"/>
      <c r="M51" s="246" t="e">
        <f>M47/75</f>
        <v>#N/A</v>
      </c>
      <c r="N51" s="247"/>
      <c r="O51" s="247"/>
    </row>
    <row r="52" spans="1:15" ht="15" customHeight="1" x14ac:dyDescent="0.25">
      <c r="A52" s="245"/>
      <c r="B52" s="245"/>
      <c r="C52" s="245"/>
      <c r="D52" s="245"/>
      <c r="G52" s="5"/>
      <c r="H52"/>
      <c r="J52" s="5"/>
      <c r="K52"/>
      <c r="M52" s="5"/>
      <c r="N52"/>
      <c r="O52"/>
    </row>
    <row r="53" spans="1:15" ht="15" customHeight="1" x14ac:dyDescent="0.25">
      <c r="A53" s="245"/>
      <c r="B53" s="245"/>
      <c r="C53" s="245"/>
      <c r="D53" s="245"/>
      <c r="G53" s="5"/>
      <c r="H53"/>
      <c r="J53" s="5"/>
      <c r="K53"/>
      <c r="M53" s="5"/>
      <c r="N53"/>
      <c r="O53"/>
    </row>
    <row r="54" spans="1:15" ht="15" customHeight="1" x14ac:dyDescent="0.25">
      <c r="A54" s="640" t="s">
        <v>606</v>
      </c>
      <c r="B54" s="640"/>
      <c r="C54" s="640"/>
      <c r="D54" s="640"/>
      <c r="G54" s="214">
        <f ca="1">13*40*G49</f>
        <v>1838334.4475215517</v>
      </c>
      <c r="H54"/>
      <c r="J54" s="214" t="e">
        <f>13*40*J49</f>
        <v>#N/A</v>
      </c>
      <c r="K54"/>
      <c r="M54" s="214" t="e">
        <f>13*40*M49</f>
        <v>#N/A</v>
      </c>
      <c r="N54"/>
      <c r="O54"/>
    </row>
    <row r="55" spans="1:15" ht="15" customHeight="1" x14ac:dyDescent="0.25">
      <c r="A55" s="245"/>
      <c r="B55" s="245"/>
      <c r="C55" s="245"/>
      <c r="D55" s="245"/>
      <c r="G55" s="189"/>
      <c r="H55"/>
      <c r="J55" s="189"/>
      <c r="K55"/>
      <c r="M55" s="189"/>
      <c r="N55"/>
      <c r="O55"/>
    </row>
    <row r="56" spans="1:15" ht="15" customHeight="1" x14ac:dyDescent="0.25">
      <c r="A56" s="640" t="s">
        <v>4525</v>
      </c>
      <c r="B56" s="640"/>
      <c r="C56" s="640"/>
      <c r="D56" s="640"/>
      <c r="G56" s="214">
        <f ca="1">13*20*G49</f>
        <v>919167.22376077587</v>
      </c>
      <c r="H56"/>
      <c r="J56" s="214" t="e">
        <f>13*20*J49</f>
        <v>#N/A</v>
      </c>
      <c r="K56"/>
      <c r="M56" s="214" t="e">
        <f>13*20*M49</f>
        <v>#N/A</v>
      </c>
      <c r="N56"/>
      <c r="O56"/>
    </row>
    <row r="60" spans="1:15" ht="15" customHeight="1" x14ac:dyDescent="0.2">
      <c r="A60" s="5" t="s">
        <v>16</v>
      </c>
    </row>
  </sheetData>
  <mergeCells count="6">
    <mergeCell ref="A51:D51"/>
    <mergeCell ref="A54:D54"/>
    <mergeCell ref="A56:D56"/>
    <mergeCell ref="A49:D49"/>
    <mergeCell ref="A3:D3"/>
    <mergeCell ref="A47:D47"/>
  </mergeCells>
  <phoneticPr fontId="0" type="noConversion"/>
  <pageMargins left="0.70866141732283472" right="0.70866141732283472" top="0.74803149606299213" bottom="0.74803149606299213" header="0.31496062992125984" footer="0.31496062992125984"/>
  <pageSetup scale="36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N44"/>
  <sheetViews>
    <sheetView showGridLines="0" zoomScaleNormal="100" workbookViewId="0">
      <selection activeCell="L16" sqref="L1:M104857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4.5703125" style="215" customWidth="1"/>
    <col min="8" max="8" width="9" style="227" customWidth="1"/>
    <col min="9" max="10" width="14.5703125" style="215" customWidth="1"/>
    <col min="11" max="11" width="9" style="215" customWidth="1"/>
    <col min="12" max="13" width="14.5703125" style="21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625</v>
      </c>
      <c r="B1" s="1"/>
      <c r="C1" s="1"/>
      <c r="D1" s="1"/>
    </row>
    <row r="2" spans="1:14" ht="15" customHeight="1" x14ac:dyDescent="0.2">
      <c r="A2" s="87"/>
      <c r="B2" s="87"/>
      <c r="C2" s="87"/>
      <c r="D2" s="87"/>
    </row>
    <row r="3" spans="1:14" ht="15" customHeight="1" x14ac:dyDescent="0.25">
      <c r="A3" s="2" t="s">
        <v>597</v>
      </c>
      <c r="B3" s="1"/>
      <c r="C3" s="1"/>
      <c r="D3" s="1"/>
    </row>
    <row r="4" spans="1:14" ht="15" customHeight="1" x14ac:dyDescent="0.25">
      <c r="A4" s="10"/>
      <c r="B4" s="3"/>
      <c r="C4" s="3"/>
      <c r="D4" s="3"/>
      <c r="F4" s="294" t="s">
        <v>541</v>
      </c>
      <c r="G4" s="294">
        <f>RESUMO!J6</f>
        <v>1</v>
      </c>
      <c r="H4" s="153"/>
      <c r="I4" s="294" t="s">
        <v>541</v>
      </c>
      <c r="J4" s="294">
        <f>RESUMO!J6</f>
        <v>1</v>
      </c>
      <c r="K4" s="153"/>
      <c r="L4" s="294" t="s">
        <v>541</v>
      </c>
      <c r="M4" s="294">
        <f>RESUMO!J6</f>
        <v>1</v>
      </c>
      <c r="N4" s="153"/>
    </row>
    <row r="5" spans="1:14" ht="15" customHeight="1" x14ac:dyDescent="0.2">
      <c r="A5" s="461" t="s">
        <v>596</v>
      </c>
      <c r="B5" s="462"/>
      <c r="C5" s="463"/>
      <c r="D5" s="464"/>
      <c r="F5" s="226"/>
      <c r="I5" s="226"/>
      <c r="L5" s="226"/>
    </row>
    <row r="6" spans="1:14" ht="15" customHeight="1" x14ac:dyDescent="0.2">
      <c r="A6" s="96"/>
      <c r="B6" s="90"/>
      <c r="C6" s="91"/>
      <c r="D6" s="226" t="s">
        <v>501</v>
      </c>
      <c r="F6" s="459" t="str">
        <f>RESUMO!E5</f>
        <v>MS</v>
      </c>
      <c r="G6" s="460"/>
      <c r="H6" s="229"/>
      <c r="I6" s="459" t="str">
        <f>RESUMO!F5</f>
        <v/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623" t="s">
        <v>279</v>
      </c>
      <c r="B7" s="623" t="s">
        <v>17</v>
      </c>
      <c r="C7" s="623" t="s">
        <v>401</v>
      </c>
      <c r="D7" s="623" t="s">
        <v>282</v>
      </c>
      <c r="F7" s="106" t="s">
        <v>627</v>
      </c>
      <c r="G7" s="106" t="s">
        <v>293</v>
      </c>
      <c r="H7" s="229"/>
      <c r="I7" s="106" t="s">
        <v>627</v>
      </c>
      <c r="J7" s="106" t="s">
        <v>293</v>
      </c>
      <c r="K7" s="229"/>
      <c r="L7" s="106" t="s">
        <v>627</v>
      </c>
      <c r="M7" s="106" t="s">
        <v>293</v>
      </c>
      <c r="N7" s="229"/>
    </row>
    <row r="8" spans="1:14" ht="15" customHeight="1" x14ac:dyDescent="0.2">
      <c r="A8" s="512">
        <v>1</v>
      </c>
      <c r="B8" s="513" t="s">
        <v>4505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121" t="s">
        <v>96</v>
      </c>
      <c r="B9" s="99" t="str">
        <f>INDEX('P. U. SICRO'!B:B,MATCH('Ponto de Ônibus'!$A9,'P. U. SICRO'!$A:$A,0))</f>
        <v>Desm. dest. limpeza áreas c/arv. diam. até 0,15 m</v>
      </c>
      <c r="C9" s="88" t="str">
        <f>INDEX('P. U. SICRO'!C:C,MATCH('Ponto de Ônibus'!$A9,'P. U. SICRO'!$A:$A,0))</f>
        <v>m2</v>
      </c>
      <c r="D9" s="98">
        <v>1800</v>
      </c>
      <c r="E9" s="94"/>
      <c r="F9" s="466">
        <f>INDEX('P. U. SICRO'!$A$1:$R$1959,MATCH($A9,'P. U. SICRO'!$A$1:$A$1959,0),MATCH(F$6,'P. U. SICRO'!$A$1:$R$1,0)+1)</f>
        <v>0.31674999999999998</v>
      </c>
      <c r="G9" s="98">
        <f>PRODUCT($D9,F9)</f>
        <v>570.15</v>
      </c>
      <c r="H9" s="457"/>
      <c r="I9" s="466" t="e">
        <f>INDEX('P. U. SICRO'!$A$1:$R$1959,MATCH($A9,'P. U. SICRO'!$A$1:$A$1959,0),MATCH(I$6,'P. U. SICRO'!$A$1:$R$1,0)+1)</f>
        <v>#N/A</v>
      </c>
      <c r="J9" s="98" t="e">
        <f>PRODUCT($D9,I9)</f>
        <v>#N/A</v>
      </c>
      <c r="K9" s="457"/>
      <c r="L9" s="466" t="e">
        <f>INDEX('P. U. SICRO'!$A$1:$R$1959,MATCH($A9,'P. U. SICRO'!$A$1:$A$1959,0),MATCH(L$6,'P. U. SICRO'!$A$1:$R$1,0)+1)</f>
        <v>#N/A</v>
      </c>
      <c r="M9" s="98" t="e">
        <f>PRODUCT($D9,L9)</f>
        <v>#N/A</v>
      </c>
      <c r="N9" s="457"/>
    </row>
    <row r="10" spans="1:14" ht="15" customHeight="1" x14ac:dyDescent="0.2">
      <c r="A10" s="121" t="s">
        <v>1362</v>
      </c>
      <c r="B10" s="99" t="str">
        <f>INDEX('P. U. SICRO'!B:B,MATCH('Ponto de Ônibus'!$A10,'P. U. SICRO'!$A:$A,0))</f>
        <v>Esc. carga transp. mat 1ª cat DMT 600 a 800m c/e</v>
      </c>
      <c r="C10" s="88" t="str">
        <f>INDEX('P. U. SICRO'!C:C,MATCH('Ponto de Ônibus'!$A10,'P. U. SICRO'!$A:$A,0))</f>
        <v>m3</v>
      </c>
      <c r="D10" s="98">
        <v>1323.41</v>
      </c>
      <c r="E10" s="94"/>
      <c r="F10" s="466">
        <f>INDEX('P. U. SICRO'!$A$1:$R$1959,MATCH($A10,'P. U. SICRO'!$A$1:$A$1959,0),MATCH(F$6,'P. U. SICRO'!$A$1:$R$1,0)+1)</f>
        <v>6.5503900000000002</v>
      </c>
      <c r="G10" s="98">
        <f t="shared" ref="G10:G13" si="0">PRODUCT($D10,F10)</f>
        <v>8668.8516299000003</v>
      </c>
      <c r="H10" s="457"/>
      <c r="I10" s="466" t="e">
        <f>INDEX('P. U. SICRO'!$A$1:$R$1959,MATCH($A10,'P. U. SICRO'!$A$1:$A$1959,0),MATCH(I$6,'P. U. SICRO'!$A$1:$R$1,0)+1)</f>
        <v>#N/A</v>
      </c>
      <c r="J10" s="98" t="e">
        <f t="shared" ref="J10:J13" si="1">PRODUCT($D10,I10)</f>
        <v>#N/A</v>
      </c>
      <c r="K10" s="457"/>
      <c r="L10" s="466" t="e">
        <f>INDEX('P. U. SICRO'!$A$1:$R$1959,MATCH($A10,'P. U. SICRO'!$A$1:$A$1959,0),MATCH(L$6,'P. U. SICRO'!$A$1:$R$1,0)+1)</f>
        <v>#N/A</v>
      </c>
      <c r="M10" s="98" t="e">
        <f t="shared" ref="M10:M13" si="2">PRODUCT($D10,L10)</f>
        <v>#N/A</v>
      </c>
      <c r="N10" s="457"/>
    </row>
    <row r="11" spans="1:14" ht="15" customHeight="1" x14ac:dyDescent="0.2">
      <c r="A11" s="121" t="s">
        <v>252</v>
      </c>
      <c r="B11" s="99" t="str">
        <f>INDEX('P. U. SICRO'!B:B,MATCH('Ponto de Ônibus'!$A11,'P. U. SICRO'!$A:$A,0))</f>
        <v>Esc. carga transp. mat 1ª cat DMT 3000 a 5000m c/e</v>
      </c>
      <c r="C11" s="88" t="str">
        <f>INDEX('P. U. SICRO'!C:C,MATCH('Ponto de Ônibus'!$A11,'P. U. SICRO'!$A:$A,0))</f>
        <v>m3</v>
      </c>
      <c r="D11" s="98">
        <v>1654.26</v>
      </c>
      <c r="E11" s="94"/>
      <c r="F11" s="466">
        <f>INDEX('P. U. SICRO'!$A$1:$R$1959,MATCH($A11,'P. U. SICRO'!$A$1:$A$1959,0),MATCH(F$6,'P. U. SICRO'!$A$1:$R$1,0)+1)</f>
        <v>12.974080000000001</v>
      </c>
      <c r="G11" s="98">
        <f t="shared" si="0"/>
        <v>21462.501580800003</v>
      </c>
      <c r="H11" s="457"/>
      <c r="I11" s="466" t="e">
        <f>INDEX('P. U. SICRO'!$A$1:$R$1959,MATCH($A11,'P. U. SICRO'!$A$1:$A$1959,0),MATCH(I$6,'P. U. SICRO'!$A$1:$R$1,0)+1)</f>
        <v>#N/A</v>
      </c>
      <c r="J11" s="98" t="e">
        <f t="shared" si="1"/>
        <v>#N/A</v>
      </c>
      <c r="K11" s="457"/>
      <c r="L11" s="466" t="e">
        <f>INDEX('P. U. SICRO'!$A$1:$R$1959,MATCH($A11,'P. U. SICRO'!$A$1:$A$1959,0),MATCH(L$6,'P. U. SICRO'!$A$1:$R$1,0)+1)</f>
        <v>#N/A</v>
      </c>
      <c r="M11" s="98" t="e">
        <f t="shared" si="2"/>
        <v>#N/A</v>
      </c>
      <c r="N11" s="457"/>
    </row>
    <row r="12" spans="1:14" ht="15" customHeight="1" x14ac:dyDescent="0.2">
      <c r="A12" s="121" t="s">
        <v>1470</v>
      </c>
      <c r="B12" s="99" t="str">
        <f>INDEX('P. U. SICRO'!B:B,MATCH('Ponto de Ônibus'!$A12,'P. U. SICRO'!$A:$A,0))</f>
        <v>Compactação de material de "bota-fora"</v>
      </c>
      <c r="C12" s="88" t="str">
        <f>INDEX('P. U. SICRO'!C:C,MATCH('Ponto de Ônibus'!$A12,'P. U. SICRO'!$A:$A,0))</f>
        <v>m3</v>
      </c>
      <c r="D12" s="98">
        <v>1323.41</v>
      </c>
      <c r="E12" s="94"/>
      <c r="F12" s="466">
        <f>INDEX('P. U. SICRO'!$A$1:$R$1959,MATCH($A12,'P. U. SICRO'!$A$1:$A$1959,0),MATCH(F$6,'P. U. SICRO'!$A$1:$R$1,0)+1)</f>
        <v>2.0905499999999999</v>
      </c>
      <c r="G12" s="98">
        <f t="shared" si="0"/>
        <v>2766.6547755000001</v>
      </c>
      <c r="H12" s="457"/>
      <c r="I12" s="466" t="e">
        <f>INDEX('P. U. SICRO'!$A$1:$R$1959,MATCH($A12,'P. U. SICRO'!$A$1:$A$1959,0),MATCH(I$6,'P. U. SICRO'!$A$1:$R$1,0)+1)</f>
        <v>#N/A</v>
      </c>
      <c r="J12" s="98" t="e">
        <f t="shared" si="1"/>
        <v>#N/A</v>
      </c>
      <c r="K12" s="457"/>
      <c r="L12" s="466" t="e">
        <f>INDEX('P. U. SICRO'!$A$1:$R$1959,MATCH($A12,'P. U. SICRO'!$A$1:$A$1959,0),MATCH(L$6,'P. U. SICRO'!$A$1:$R$1,0)+1)</f>
        <v>#N/A</v>
      </c>
      <c r="M12" s="98" t="e">
        <f t="shared" si="2"/>
        <v>#N/A</v>
      </c>
      <c r="N12" s="457"/>
    </row>
    <row r="13" spans="1:14" ht="15" customHeight="1" x14ac:dyDescent="0.2">
      <c r="A13" s="121" t="s">
        <v>542</v>
      </c>
      <c r="B13" s="99" t="str">
        <f>INDEX('P. U. SICRO'!B:B,MATCH('Ponto de Ônibus'!$A13,'P. U. SICRO'!$A:$A,0))</f>
        <v>Compactação de aterros a 95% proctor normal</v>
      </c>
      <c r="C13" s="88" t="str">
        <f>INDEX('P. U. SICRO'!C:C,MATCH('Ponto de Ônibus'!$A13,'P. U. SICRO'!$A:$A,0))</f>
        <v>m3</v>
      </c>
      <c r="D13" s="98">
        <v>1654.26</v>
      </c>
      <c r="E13" s="199"/>
      <c r="F13" s="98">
        <f>INDEX('P. U. SICRO'!$A$1:$R$1959,MATCH($A13,'P. U. SICRO'!$A$1:$A$1959,0),MATCH(F$6,'P. U. SICRO'!$A$1:$R$1,0)+1)</f>
        <v>2.6353600000000004</v>
      </c>
      <c r="G13" s="98">
        <f t="shared" si="0"/>
        <v>4359.5706336000003</v>
      </c>
      <c r="H13" s="457"/>
      <c r="I13" s="98" t="e">
        <f>INDEX('P. U. SICRO'!$A$1:$R$1959,MATCH($A13,'P. U. SICRO'!$A$1:$A$1959,0),MATCH(I$6,'P. U. SICRO'!$A$1:$R$1,0)+1)</f>
        <v>#N/A</v>
      </c>
      <c r="J13" s="98" t="e">
        <f t="shared" si="1"/>
        <v>#N/A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si="2"/>
        <v>#N/A</v>
      </c>
      <c r="N13" s="457"/>
    </row>
    <row r="14" spans="1:14" ht="15" customHeight="1" x14ac:dyDescent="0.2">
      <c r="A14" s="510">
        <v>2</v>
      </c>
      <c r="B14" s="511" t="s">
        <v>386</v>
      </c>
      <c r="C14" s="201"/>
      <c r="D14" s="198"/>
      <c r="E14" s="95"/>
      <c r="F14" s="198"/>
      <c r="G14" s="198"/>
      <c r="H14" s="456"/>
      <c r="I14" s="198"/>
      <c r="J14" s="198"/>
      <c r="K14" s="456"/>
      <c r="L14" s="198"/>
      <c r="M14" s="198"/>
      <c r="N14" s="456"/>
    </row>
    <row r="15" spans="1:14" ht="15" customHeight="1" x14ac:dyDescent="0.2">
      <c r="A15" s="121" t="s">
        <v>3760</v>
      </c>
      <c r="B15" s="99" t="str">
        <f>INDEX('P. U. SICRO'!B:B,MATCH('Ponto de Ônibus'!$A15,'P. U. SICRO'!$A:$A,0))</f>
        <v>Remoção mecanizada de revestimento betuminoso</v>
      </c>
      <c r="C15" s="100" t="str">
        <f>INDEX('P. U. SICRO'!C:C,MATCH('Ponto de Ônibus'!$A15,'P. U. SICRO'!$A:$A,0))</f>
        <v>m3</v>
      </c>
      <c r="D15" s="98">
        <v>30</v>
      </c>
      <c r="E15" s="94"/>
      <c r="F15" s="466">
        <f>INDEX('P. U. SICRO'!$A$1:$R$1959,MATCH($A15,'P. U. SICRO'!$A$1:$A$1959,0),MATCH(F$6,'P. U. SICRO'!$A$1:$R$1,0)+1)</f>
        <v>11.352320000000001</v>
      </c>
      <c r="G15" s="98">
        <f t="shared" ref="G15:G28" si="3">PRODUCT($D15,F15)</f>
        <v>340.56960000000004</v>
      </c>
      <c r="H15" s="457"/>
      <c r="I15" s="466" t="e">
        <f>INDEX('P. U. SICRO'!$A$1:$R$1959,MATCH($A15,'P. U. SICRO'!$A$1:$A$1959,0),MATCH(I$6,'P. U. SICRO'!$A$1:$R$1,0)+1)</f>
        <v>#N/A</v>
      </c>
      <c r="J15" s="98" t="e">
        <f t="shared" ref="J15:J28" si="4">PRODUCT($D15,I15)</f>
        <v>#N/A</v>
      </c>
      <c r="K15" s="457"/>
      <c r="L15" s="466" t="e">
        <f>INDEX('P. U. SICRO'!$A$1:$R$1959,MATCH($A15,'P. U. SICRO'!$A$1:$A$1959,0),MATCH(L$6,'P. U. SICRO'!$A$1:$R$1,0)+1)</f>
        <v>#N/A</v>
      </c>
      <c r="M15" s="98" t="e">
        <f t="shared" ref="M15:M28" si="5">PRODUCT($D15,L15)</f>
        <v>#N/A</v>
      </c>
      <c r="N15" s="457"/>
    </row>
    <row r="16" spans="1:14" ht="15" customHeight="1" x14ac:dyDescent="0.2">
      <c r="A16" s="121" t="s">
        <v>3764</v>
      </c>
      <c r="B16" s="99" t="str">
        <f>INDEX('P. U. SICRO'!B:B,MATCH('Ponto de Ônibus'!$A16,'P. U. SICRO'!$A:$A,0))</f>
        <v>Remoção mecanizada da camada granular do pavimento</v>
      </c>
      <c r="C16" s="100" t="str">
        <f>INDEX('P. U. SICRO'!C:C,MATCH('Ponto de Ônibus'!$A16,'P. U. SICRO'!$A:$A,0))</f>
        <v>m3</v>
      </c>
      <c r="D16" s="98">
        <v>190</v>
      </c>
      <c r="E16" s="199"/>
      <c r="F16" s="98">
        <f>INDEX('P. U. SICRO'!$A$1:$R$1959,MATCH($A16,'P. U. SICRO'!$A$1:$A$1959,0),MATCH(F$6,'P. U. SICRO'!$A$1:$R$1,0)+1)</f>
        <v>7.2218999999999998</v>
      </c>
      <c r="G16" s="98">
        <f t="shared" si="3"/>
        <v>1372.1610000000001</v>
      </c>
      <c r="H16" s="457"/>
      <c r="I16" s="98" t="e">
        <f>INDEX('P. U. SICRO'!$A$1:$R$1959,MATCH($A16,'P. U. SICRO'!$A$1:$A$1959,0),MATCH(I$6,'P. U. SICRO'!$A$1:$R$1,0)+1)</f>
        <v>#N/A</v>
      </c>
      <c r="J16" s="98" t="e">
        <f t="shared" si="4"/>
        <v>#N/A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5"/>
        <v>#N/A</v>
      </c>
      <c r="N16" s="457"/>
    </row>
    <row r="17" spans="1:14" ht="15" customHeight="1" x14ac:dyDescent="0.2">
      <c r="A17" s="121" t="s">
        <v>160</v>
      </c>
      <c r="B17" s="99" t="str">
        <f>INDEX('P. U. SICRO'!B:B,MATCH('Ponto de Ônibus'!$A17,'P. U. SICRO'!$A:$A,0))</f>
        <v>Fresagem contínua do revest. betuminoso</v>
      </c>
      <c r="C17" s="100" t="str">
        <f>INDEX('P. U. SICRO'!C:C,MATCH('Ponto de Ônibus'!$A17,'P. U. SICRO'!$A:$A,0))</f>
        <v>m3</v>
      </c>
      <c r="D17" s="98">
        <v>9.5</v>
      </c>
      <c r="E17" s="94"/>
      <c r="F17" s="466">
        <f>INDEX('P. U. SICRO'!$A$1:$R$1959,MATCH($A17,'P. U. SICRO'!$A$1:$A$1959,0),MATCH(F$6,'P. U. SICRO'!$A$1:$R$1,0)+1)</f>
        <v>130.72906</v>
      </c>
      <c r="G17" s="98">
        <f t="shared" si="3"/>
        <v>1241.92607</v>
      </c>
      <c r="H17" s="457"/>
      <c r="I17" s="466" t="e">
        <f>INDEX('P. U. SICRO'!$A$1:$R$1959,MATCH($A17,'P. U. SICRO'!$A$1:$A$1959,0),MATCH(I$6,'P. U. SICRO'!$A$1:$R$1,0)+1)</f>
        <v>#N/A</v>
      </c>
      <c r="J17" s="98" t="e">
        <f t="shared" si="4"/>
        <v>#N/A</v>
      </c>
      <c r="K17" s="457"/>
      <c r="L17" s="466" t="e">
        <f>INDEX('P. U. SICRO'!$A$1:$R$1959,MATCH($A17,'P. U. SICRO'!$A$1:$A$1959,0),MATCH(L$6,'P. U. SICRO'!$A$1:$R$1,0)+1)</f>
        <v>#N/A</v>
      </c>
      <c r="M17" s="98" t="e">
        <f t="shared" si="5"/>
        <v>#N/A</v>
      </c>
      <c r="N17" s="457"/>
    </row>
    <row r="18" spans="1:14" ht="15" customHeight="1" x14ac:dyDescent="0.2">
      <c r="A18" s="121" t="s">
        <v>1470</v>
      </c>
      <c r="B18" s="99" t="str">
        <f>INDEX('P. U. SICRO'!B:B,MATCH('Ponto de Ônibus'!$A18,'P. U. SICRO'!$A:$A,0))</f>
        <v>Compactação de material de "bota-fora"</v>
      </c>
      <c r="C18" s="100" t="str">
        <f>INDEX('P. U. SICRO'!C:C,MATCH('Ponto de Ônibus'!$A18,'P. U. SICRO'!$A:$A,0))</f>
        <v>m3</v>
      </c>
      <c r="D18" s="98">
        <v>229.5</v>
      </c>
      <c r="E18" s="94"/>
      <c r="F18" s="466">
        <f>INDEX('P. U. SICRO'!$A$1:$R$1959,MATCH($A18,'P. U. SICRO'!$A$1:$A$1959,0),MATCH(F$6,'P. U. SICRO'!$A$1:$R$1,0)+1)</f>
        <v>2.0905499999999999</v>
      </c>
      <c r="G18" s="98">
        <f t="shared" si="3"/>
        <v>479.78122500000001</v>
      </c>
      <c r="H18" s="457"/>
      <c r="I18" s="466" t="e">
        <f>INDEX('P. U. SICRO'!$A$1:$R$1959,MATCH($A18,'P. U. SICRO'!$A$1:$A$1959,0),MATCH(I$6,'P. U. SICRO'!$A$1:$R$1,0)+1)</f>
        <v>#N/A</v>
      </c>
      <c r="J18" s="98" t="e">
        <f t="shared" si="4"/>
        <v>#N/A</v>
      </c>
      <c r="K18" s="457"/>
      <c r="L18" s="466" t="e">
        <f>INDEX('P. U. SICRO'!$A$1:$R$1959,MATCH($A18,'P. U. SICRO'!$A$1:$A$1959,0),MATCH(L$6,'P. U. SICRO'!$A$1:$R$1,0)+1)</f>
        <v>#N/A</v>
      </c>
      <c r="M18" s="98" t="e">
        <f t="shared" si="5"/>
        <v>#N/A</v>
      </c>
      <c r="N18" s="457"/>
    </row>
    <row r="19" spans="1:14" ht="15" customHeight="1" x14ac:dyDescent="0.2">
      <c r="A19" s="121" t="s">
        <v>105</v>
      </c>
      <c r="B19" s="99" t="str">
        <f>INDEX('P. U. SICRO'!B:B,MATCH('Ponto de Ônibus'!$A19,'P. U. SICRO'!$A:$A,0))</f>
        <v>Regularização do subleito</v>
      </c>
      <c r="C19" s="100" t="str">
        <f>INDEX('P. U. SICRO'!C:C,MATCH('Ponto de Ônibus'!$A19,'P. U. SICRO'!$A:$A,0))</f>
        <v>m2</v>
      </c>
      <c r="D19" s="98">
        <v>1323.41</v>
      </c>
      <c r="E19" s="94"/>
      <c r="F19" s="466">
        <f>INDEX('P. U. SICRO'!$A$1:$R$1959,MATCH($A19,'P. U. SICRO'!$A$1:$A$1959,0),MATCH(F$6,'P. U. SICRO'!$A$1:$R$1,0)+1)</f>
        <v>0.79820999999999998</v>
      </c>
      <c r="G19" s="98">
        <f t="shared" si="3"/>
        <v>1056.3590961</v>
      </c>
      <c r="H19" s="457"/>
      <c r="I19" s="466" t="e">
        <f>INDEX('P. U. SICRO'!$A$1:$R$1959,MATCH($A19,'P. U. SICRO'!$A$1:$A$1959,0),MATCH(I$6,'P. U. SICRO'!$A$1:$R$1,0)+1)</f>
        <v>#N/A</v>
      </c>
      <c r="J19" s="98" t="e">
        <f t="shared" si="4"/>
        <v>#N/A</v>
      </c>
      <c r="K19" s="457"/>
      <c r="L19" s="466" t="e">
        <f>INDEX('P. U. SICRO'!$A$1:$R$1959,MATCH($A19,'P. U. SICRO'!$A$1:$A$1959,0),MATCH(L$6,'P. U. SICRO'!$A$1:$R$1,0)+1)</f>
        <v>#N/A</v>
      </c>
      <c r="M19" s="98" t="e">
        <f t="shared" si="5"/>
        <v>#N/A</v>
      </c>
      <c r="N19" s="457"/>
    </row>
    <row r="20" spans="1:14" ht="15" customHeight="1" x14ac:dyDescent="0.2">
      <c r="A20" s="121" t="s">
        <v>108</v>
      </c>
      <c r="B20" s="99" t="str">
        <f>INDEX('P. U. SICRO'!B:B,MATCH('Ponto de Ônibus'!$A20,'P. U. SICRO'!$A:$A,0))</f>
        <v>Base de brita graduada</v>
      </c>
      <c r="C20" s="100" t="str">
        <f>INDEX('P. U. SICRO'!C:C,MATCH('Ponto de Ônibus'!$A20,'P. U. SICRO'!$A:$A,0))</f>
        <v>m3</v>
      </c>
      <c r="D20" s="98">
        <v>168.58</v>
      </c>
      <c r="E20" s="94"/>
      <c r="F20" s="466">
        <f>INDEX('P. U. SICRO'!$A$1:$R$1959,MATCH($A20,'P. U. SICRO'!$A$1:$A$1959,0),MATCH(F$6,'P. U. SICRO'!$A$1:$R$1,0)+1)</f>
        <v>69.393590000000003</v>
      </c>
      <c r="G20" s="98">
        <f t="shared" si="3"/>
        <v>11698.371402200002</v>
      </c>
      <c r="H20" s="457"/>
      <c r="I20" s="466" t="e">
        <f>INDEX('P. U. SICRO'!$A$1:$R$1959,MATCH($A20,'P. U. SICRO'!$A$1:$A$1959,0),MATCH(I$6,'P. U. SICRO'!$A$1:$R$1,0)+1)</f>
        <v>#N/A</v>
      </c>
      <c r="J20" s="98" t="e">
        <f t="shared" si="4"/>
        <v>#N/A</v>
      </c>
      <c r="K20" s="457"/>
      <c r="L20" s="466" t="e">
        <f>INDEX('P. U. SICRO'!$A$1:$R$1959,MATCH($A20,'P. U. SICRO'!$A$1:$A$1959,0),MATCH(L$6,'P. U. SICRO'!$A$1:$R$1,0)+1)</f>
        <v>#N/A</v>
      </c>
      <c r="M20" s="98" t="e">
        <f t="shared" si="5"/>
        <v>#N/A</v>
      </c>
      <c r="N20" s="457"/>
    </row>
    <row r="21" spans="1:14" ht="15" customHeight="1" x14ac:dyDescent="0.2">
      <c r="A21" s="121" t="s">
        <v>109</v>
      </c>
      <c r="B21" s="99" t="str">
        <f>INDEX('P. U. SICRO'!B:B,MATCH('Ponto de Ônibus'!$A21,'P. U. SICRO'!$A:$A,0))</f>
        <v>Imprimação</v>
      </c>
      <c r="C21" s="100" t="str">
        <f>INDEX('P. U. SICRO'!C:C,MATCH('Ponto de Ônibus'!$A21,'P. U. SICRO'!$A:$A,0))</f>
        <v>m2</v>
      </c>
      <c r="D21" s="98">
        <v>1095.3699999999999</v>
      </c>
      <c r="E21" s="94"/>
      <c r="F21" s="466">
        <f>INDEX('P. U. SICRO'!$A$1:$R$1959,MATCH($A21,'P. U. SICRO'!$A$1:$A$1959,0),MATCH(F$6,'P. U. SICRO'!$A$1:$R$1,0)+1)</f>
        <v>0.24073</v>
      </c>
      <c r="G21" s="98">
        <f t="shared" si="3"/>
        <v>263.68842009999997</v>
      </c>
      <c r="H21" s="457"/>
      <c r="I21" s="466" t="e">
        <f>INDEX('P. U. SICRO'!$A$1:$R$1959,MATCH($A21,'P. U. SICRO'!$A$1:$A$1959,0),MATCH(I$6,'P. U. SICRO'!$A$1:$R$1,0)+1)</f>
        <v>#N/A</v>
      </c>
      <c r="J21" s="98" t="e">
        <f t="shared" si="4"/>
        <v>#N/A</v>
      </c>
      <c r="K21" s="457"/>
      <c r="L21" s="466" t="e">
        <f>INDEX('P. U. SICRO'!$A$1:$R$1959,MATCH($A21,'P. U. SICRO'!$A$1:$A$1959,0),MATCH(L$6,'P. U. SICRO'!$A$1:$R$1,0)+1)</f>
        <v>#N/A</v>
      </c>
      <c r="M21" s="98" t="e">
        <f t="shared" si="5"/>
        <v>#N/A</v>
      </c>
      <c r="N21" s="457"/>
    </row>
    <row r="22" spans="1:14" ht="15" customHeight="1" x14ac:dyDescent="0.2">
      <c r="A22" s="121" t="s">
        <v>111</v>
      </c>
      <c r="B22" s="99" t="str">
        <f>INDEX('P. U. SICRO'!B:B,MATCH('Ponto de Ônibus'!$A22,'P. U. SICRO'!$A:$A,0))</f>
        <v>Pintura de ligação</v>
      </c>
      <c r="C22" s="100" t="str">
        <f>INDEX('P. U. SICRO'!C:C,MATCH('Ponto de Ônibus'!$A22,'P. U. SICRO'!$A:$A,0))</f>
        <v>m2</v>
      </c>
      <c r="D22" s="98">
        <v>2110.9</v>
      </c>
      <c r="E22" s="94"/>
      <c r="F22" s="466">
        <f>INDEX('P. U. SICRO'!$A$1:$R$1959,MATCH($A22,'P. U. SICRO'!$A$1:$A$1959,0),MATCH(F$6,'P. U. SICRO'!$A$1:$R$1,0)+1)</f>
        <v>0.16471000000000002</v>
      </c>
      <c r="G22" s="98">
        <f t="shared" si="3"/>
        <v>347.68633900000009</v>
      </c>
      <c r="H22" s="457"/>
      <c r="I22" s="466" t="e">
        <f>INDEX('P. U. SICRO'!$A$1:$R$1959,MATCH($A22,'P. U. SICRO'!$A$1:$A$1959,0),MATCH(I$6,'P. U. SICRO'!$A$1:$R$1,0)+1)</f>
        <v>#N/A</v>
      </c>
      <c r="J22" s="98" t="e">
        <f t="shared" si="4"/>
        <v>#N/A</v>
      </c>
      <c r="K22" s="457"/>
      <c r="L22" s="466" t="e">
        <f>INDEX('P. U. SICRO'!$A$1:$R$1959,MATCH($A22,'P. U. SICRO'!$A$1:$A$1959,0),MATCH(L$6,'P. U. SICRO'!$A$1:$R$1,0)+1)</f>
        <v>#N/A</v>
      </c>
      <c r="M22" s="98" t="e">
        <f t="shared" si="5"/>
        <v>#N/A</v>
      </c>
      <c r="N22" s="457"/>
    </row>
    <row r="23" spans="1:14" ht="15" customHeight="1" x14ac:dyDescent="0.2">
      <c r="A23" s="121" t="s">
        <v>1549</v>
      </c>
      <c r="B23" s="99" t="str">
        <f>INDEX('P. U. SICRO'!B:B,MATCH('Ponto de Ônibus'!$A23,'P. U. SICRO'!$A:$A,0))</f>
        <v>Conc. betuminoso usinado a quente - capa rolamento</v>
      </c>
      <c r="C23" s="100" t="str">
        <f>INDEX('P. U. SICRO'!C:C,MATCH('Ponto de Ônibus'!$A23,'P. U. SICRO'!$A:$A,0))</f>
        <v>t</v>
      </c>
      <c r="D23" s="98">
        <v>130.28</v>
      </c>
      <c r="E23" s="94"/>
      <c r="F23" s="466">
        <f>INDEX('P. U. SICRO'!$A$1:$R$1959,MATCH($A23,'P. U. SICRO'!$A$1:$A$1959,0),MATCH(F$6,'P. U. SICRO'!$A$1:$R$1,0)+1)</f>
        <v>58.497390000000003</v>
      </c>
      <c r="G23" s="98">
        <f t="shared" si="3"/>
        <v>7621.0399692000001</v>
      </c>
      <c r="H23" s="457"/>
      <c r="I23" s="466" t="e">
        <f>INDEX('P. U. SICRO'!$A$1:$R$1959,MATCH($A23,'P. U. SICRO'!$A$1:$A$1959,0),MATCH(I$6,'P. U. SICRO'!$A$1:$R$1,0)+1)</f>
        <v>#N/A</v>
      </c>
      <c r="J23" s="98" t="e">
        <f t="shared" si="4"/>
        <v>#N/A</v>
      </c>
      <c r="K23" s="457"/>
      <c r="L23" s="466" t="e">
        <f>INDEX('P. U. SICRO'!$A$1:$R$1959,MATCH($A23,'P. U. SICRO'!$A$1:$A$1959,0),MATCH(L$6,'P. U. SICRO'!$A$1:$R$1,0)+1)</f>
        <v>#N/A</v>
      </c>
      <c r="M23" s="98" t="e">
        <f t="shared" si="5"/>
        <v>#N/A</v>
      </c>
      <c r="N23" s="457"/>
    </row>
    <row r="24" spans="1:14" ht="15" customHeight="1" x14ac:dyDescent="0.2">
      <c r="A24" s="121" t="s">
        <v>1551</v>
      </c>
      <c r="B24" s="99" t="str">
        <f>INDEX('P. U. SICRO'!B:B,MATCH('Ponto de Ônibus'!$A24,'P. U. SICRO'!$A:$A,0))</f>
        <v>Concreto betuminoso usinado a quente - "binder"</v>
      </c>
      <c r="C24" s="100" t="str">
        <f>INDEX('P. U. SICRO'!C:C,MATCH('Ponto de Ônibus'!$A24,'P. U. SICRO'!$A:$A,0))</f>
        <v>t</v>
      </c>
      <c r="D24" s="98">
        <v>162.66</v>
      </c>
      <c r="E24" s="94"/>
      <c r="F24" s="466">
        <f>INDEX('P. U. SICRO'!$A$1:$R$1959,MATCH($A24,'P. U. SICRO'!$A$1:$A$1959,0),MATCH(F$6,'P. U. SICRO'!$A$1:$R$1,0)+1)</f>
        <v>54.252940000000002</v>
      </c>
      <c r="G24" s="98">
        <f t="shared" si="3"/>
        <v>8824.7832204000006</v>
      </c>
      <c r="H24" s="457"/>
      <c r="I24" s="466" t="e">
        <f>INDEX('P. U. SICRO'!$A$1:$R$1959,MATCH($A24,'P. U. SICRO'!$A$1:$A$1959,0),MATCH(I$6,'P. U. SICRO'!$A$1:$R$1,0)+1)</f>
        <v>#N/A</v>
      </c>
      <c r="J24" s="98" t="e">
        <f t="shared" si="4"/>
        <v>#N/A</v>
      </c>
      <c r="K24" s="457"/>
      <c r="L24" s="466" t="e">
        <f>INDEX('P. U. SICRO'!$A$1:$R$1959,MATCH($A24,'P. U. SICRO'!$A$1:$A$1959,0),MATCH(L$6,'P. U. SICRO'!$A$1:$R$1,0)+1)</f>
        <v>#N/A</v>
      </c>
      <c r="M24" s="98" t="e">
        <f t="shared" si="5"/>
        <v>#N/A</v>
      </c>
      <c r="N24" s="457"/>
    </row>
    <row r="25" spans="1:14" ht="15" customHeight="1" x14ac:dyDescent="0.2">
      <c r="A25" s="121" t="s">
        <v>433</v>
      </c>
      <c r="B25" s="99" t="s">
        <v>4510</v>
      </c>
      <c r="C25" s="100" t="str">
        <f>INDEX('P.U. Outras Fontes'!D:D,MATCH('Ponto de Ônibus'!$B25,'P.U. Outras Fontes'!$B:$B,0))</f>
        <v>m3</v>
      </c>
      <c r="D25" s="98">
        <v>379.92</v>
      </c>
      <c r="E25" s="199"/>
      <c r="F25" s="98">
        <f>INDEX('P.U. Outras Fontes'!$I$3:$K$78,MATCH('Ponto de Ônibus'!$B25,'P.U. Outras Fontes'!$B$3:$B$78,0),MATCH('Ponto de Ônibus'!F$6,'P.U. Outras Fontes'!$I$3:$K$3,0))</f>
        <v>163.65238500000001</v>
      </c>
      <c r="G25" s="98">
        <f t="shared" si="3"/>
        <v>62174.814109200008</v>
      </c>
      <c r="H25" s="229"/>
      <c r="I25" s="98">
        <f>INDEX('P.U. Outras Fontes'!$I$3:$K$78,MATCH('Ponto de Ônibus'!$B25,'P.U. Outras Fontes'!$B$3:$B$78,0),MATCH('Ponto de Ônibus'!I$6,'P.U. Outras Fontes'!$I$3:$K$3,0))</f>
        <v>0</v>
      </c>
      <c r="J25" s="98">
        <f t="shared" si="4"/>
        <v>0</v>
      </c>
      <c r="K25" s="229"/>
      <c r="L25" s="98">
        <f>INDEX('P.U. Outras Fontes'!$I$3:$K$78,MATCH('Ponto de Ônibus'!$B25,'P.U. Outras Fontes'!$B$3:$B$78,0),MATCH('Ponto de Ônibus'!L$6,'P.U. Outras Fontes'!$I$3:$K$3,0))</f>
        <v>0</v>
      </c>
      <c r="M25" s="98">
        <f t="shared" si="5"/>
        <v>0</v>
      </c>
      <c r="N25" s="229"/>
    </row>
    <row r="26" spans="1:14" ht="15" customHeight="1" x14ac:dyDescent="0.2">
      <c r="A26" s="512">
        <v>3</v>
      </c>
      <c r="B26" s="513" t="s">
        <v>4506</v>
      </c>
      <c r="C26" s="514"/>
      <c r="D26" s="515"/>
      <c r="E26" s="200"/>
      <c r="F26" s="198"/>
      <c r="G26" s="198"/>
      <c r="H26" s="229"/>
      <c r="I26" s="198"/>
      <c r="J26" s="198"/>
      <c r="K26" s="229"/>
      <c r="L26" s="198"/>
      <c r="M26" s="198"/>
      <c r="N26" s="229"/>
    </row>
    <row r="27" spans="1:14" ht="15" customHeight="1" x14ac:dyDescent="0.2">
      <c r="A27" s="121" t="s">
        <v>123</v>
      </c>
      <c r="B27" s="99" t="str">
        <f>INDEX('P. U. SICRO'!B:B,MATCH('Ponto de Ônibus'!$A27,'P. U. SICRO'!$A:$A,0))</f>
        <v>Dreno longitudinal prof. p/corte em solo - DPS 04</v>
      </c>
      <c r="C27" s="100" t="str">
        <f>INDEX('P. U. SICRO'!C:C,MATCH('Ponto de Ônibus'!$A27,'P. U. SICRO'!$A:$A,0))</f>
        <v>m</v>
      </c>
      <c r="D27" s="98">
        <v>380</v>
      </c>
      <c r="E27" s="94"/>
      <c r="F27" s="466">
        <f>INDEX('P. U. SICRO'!$A$1:$R$1959,MATCH($A27,'P. U. SICRO'!$A$1:$A$1959,0),MATCH(F$6,'P. U. SICRO'!$A$1:$R$1,0)+1)</f>
        <v>63.70476</v>
      </c>
      <c r="G27" s="98">
        <f t="shared" si="3"/>
        <v>24207.808799999999</v>
      </c>
      <c r="H27" s="229"/>
      <c r="I27" s="466" t="e">
        <f>INDEX('P. U. SICRO'!$A$1:$R$1959,MATCH($A27,'P. U. SICRO'!$A$1:$A$1959,0),MATCH(I$6,'P. U. SICRO'!$A$1:$R$1,0)+1)</f>
        <v>#N/A</v>
      </c>
      <c r="J27" s="98" t="e">
        <f t="shared" si="4"/>
        <v>#N/A</v>
      </c>
      <c r="K27" s="229"/>
      <c r="L27" s="466" t="e">
        <f>INDEX('P. U. SICRO'!$A$1:$R$1959,MATCH($A27,'P. U. SICRO'!$A$1:$A$1959,0),MATCH(L$6,'P. U. SICRO'!$A$1:$R$1,0)+1)</f>
        <v>#N/A</v>
      </c>
      <c r="M27" s="98" t="e">
        <f t="shared" si="5"/>
        <v>#N/A</v>
      </c>
      <c r="N27" s="229"/>
    </row>
    <row r="28" spans="1:14" s="93" customFormat="1" ht="15" customHeight="1" x14ac:dyDescent="0.2">
      <c r="A28" s="121" t="s">
        <v>2924</v>
      </c>
      <c r="B28" s="99" t="str">
        <f>INDEX('P. U. SICRO'!B:B,MATCH('Ponto de Ônibus'!$A28,'P. U. SICRO'!$A:$A,0))</f>
        <v>Meio-fio de concreto - MFC 01 AC/BC</v>
      </c>
      <c r="C28" s="100" t="str">
        <f>INDEX('P. U. SICRO'!C:C,MATCH('Ponto de Ônibus'!$A28,'P. U. SICRO'!$A:$A,0))</f>
        <v>m</v>
      </c>
      <c r="D28" s="98">
        <v>240</v>
      </c>
      <c r="E28" s="94"/>
      <c r="F28" s="466">
        <f>INDEX('P. U. SICRO'!$A$1:$R$1959,MATCH($A28,'P. U. SICRO'!$A$1:$A$1959,0),MATCH(F$6,'P. U. SICRO'!$A$1:$R$1,0)+1)</f>
        <v>53.429390000000005</v>
      </c>
      <c r="G28" s="98">
        <f t="shared" si="3"/>
        <v>12823.053600000001</v>
      </c>
      <c r="H28" s="457"/>
      <c r="I28" s="466" t="e">
        <f>INDEX('P. U. SICRO'!$A$1:$R$1959,MATCH($A28,'P. U. SICRO'!$A$1:$A$1959,0),MATCH(I$6,'P. U. SICRO'!$A$1:$R$1,0)+1)</f>
        <v>#N/A</v>
      </c>
      <c r="J28" s="98" t="e">
        <f t="shared" si="4"/>
        <v>#N/A</v>
      </c>
      <c r="K28" s="457"/>
      <c r="L28" s="466" t="e">
        <f>INDEX('P. U. SICRO'!$A$1:$R$1959,MATCH($A28,'P. U. SICRO'!$A$1:$A$1959,0),MATCH(L$6,'P. U. SICRO'!$A$1:$R$1,0)+1)</f>
        <v>#N/A</v>
      </c>
      <c r="M28" s="98" t="e">
        <f t="shared" si="5"/>
        <v>#N/A</v>
      </c>
      <c r="N28" s="457"/>
    </row>
    <row r="29" spans="1:14" ht="15" customHeight="1" x14ac:dyDescent="0.2">
      <c r="A29" s="512">
        <v>4</v>
      </c>
      <c r="B29" s="513" t="s">
        <v>4507</v>
      </c>
      <c r="C29" s="514"/>
      <c r="D29" s="515"/>
      <c r="E29" s="200"/>
      <c r="F29" s="198"/>
      <c r="G29" s="198"/>
      <c r="H29" s="456"/>
      <c r="I29" s="198"/>
      <c r="J29" s="198"/>
      <c r="K29" s="456"/>
      <c r="L29" s="198"/>
      <c r="M29" s="198"/>
      <c r="N29" s="456"/>
    </row>
    <row r="30" spans="1:14" ht="15" customHeight="1" x14ac:dyDescent="0.2">
      <c r="A30" s="121" t="s">
        <v>433</v>
      </c>
      <c r="B30" s="99" t="s">
        <v>4511</v>
      </c>
      <c r="C30" s="100" t="str">
        <f>INDEX('P.U. Outras Fontes'!D:D,MATCH('Ponto de Ônibus'!$B30,'P.U. Outras Fontes'!$B:$B,0))</f>
        <v>und</v>
      </c>
      <c r="D30" s="98">
        <v>1</v>
      </c>
      <c r="E30" s="199"/>
      <c r="F30" s="98">
        <f>INDEX('P.U. Outras Fontes'!$I$3:$K$78,MATCH('Ponto de Ônibus'!$B30,'P.U. Outras Fontes'!$B$3:$B$78,0),MATCH('Ponto de Ônibus'!F$6,'P.U. Outras Fontes'!$I$3:$K$3,0))</f>
        <v>44668</v>
      </c>
      <c r="G30" s="98">
        <f t="shared" ref="G30:G34" si="6">PRODUCT($D30,F30)</f>
        <v>44668</v>
      </c>
      <c r="H30" s="229"/>
      <c r="I30" s="98">
        <f>INDEX('P.U. Outras Fontes'!$I$3:$K$78,MATCH('Ponto de Ônibus'!$B30,'P.U. Outras Fontes'!$B$3:$B$78,0),MATCH('Ponto de Ônibus'!I$6,'P.U. Outras Fontes'!$I$3:$K$3,0))</f>
        <v>0</v>
      </c>
      <c r="J30" s="98">
        <f t="shared" ref="J30:J34" si="7">PRODUCT($D30,I30)</f>
        <v>0</v>
      </c>
      <c r="K30" s="229"/>
      <c r="L30" s="98">
        <f>INDEX('P.U. Outras Fontes'!$I$3:$K$78,MATCH('Ponto de Ônibus'!$B30,'P.U. Outras Fontes'!$B$3:$B$78,0),MATCH('Ponto de Ônibus'!L$6,'P.U. Outras Fontes'!$I$3:$K$3,0))</f>
        <v>0</v>
      </c>
      <c r="M30" s="98">
        <f t="shared" ref="M30:M34" si="8">PRODUCT($D30,L30)</f>
        <v>0</v>
      </c>
      <c r="N30" s="229"/>
    </row>
    <row r="31" spans="1:14" ht="15" customHeight="1" x14ac:dyDescent="0.2">
      <c r="A31" s="510">
        <v>5</v>
      </c>
      <c r="B31" s="511" t="s">
        <v>4508</v>
      </c>
      <c r="C31" s="201"/>
      <c r="D31" s="198"/>
      <c r="E31" s="95"/>
      <c r="F31" s="198"/>
      <c r="G31" s="198"/>
      <c r="H31" s="229"/>
      <c r="I31" s="198"/>
      <c r="J31" s="198"/>
      <c r="K31" s="229"/>
      <c r="L31" s="198"/>
      <c r="M31" s="198"/>
      <c r="N31" s="229"/>
    </row>
    <row r="32" spans="1:14" ht="15" customHeight="1" x14ac:dyDescent="0.2">
      <c r="A32" s="121" t="s">
        <v>4044</v>
      </c>
      <c r="B32" s="99" t="str">
        <f>INDEX('P. U. SICRO'!B:B,MATCH('Ponto de Ônibus'!$A32,'P. U. SICRO'!$A:$A,0))</f>
        <v>Pintura faixa-tinta b.acrílica emuls. água -2 anos</v>
      </c>
      <c r="C32" s="100" t="str">
        <f>INDEX('P. U. SICRO'!C:C,MATCH('Ponto de Ônibus'!$A32,'P. U. SICRO'!$A:$A,0))</f>
        <v>m2</v>
      </c>
      <c r="D32" s="98">
        <v>103</v>
      </c>
      <c r="E32" s="199"/>
      <c r="F32" s="98">
        <f>INDEX('P. U. SICRO'!$A$1:$R$1959,MATCH($A32,'P. U. SICRO'!$A$1:$A$1959,0),MATCH(F$6,'P. U. SICRO'!$A$1:$R$1,0)+1)</f>
        <v>17.57329</v>
      </c>
      <c r="G32" s="98">
        <f t="shared" si="6"/>
        <v>1810.0488700000001</v>
      </c>
      <c r="H32" s="229"/>
      <c r="I32" s="98" t="e">
        <f>INDEX('P. U. SICRO'!$A$1:$R$1959,MATCH($A32,'P. U. SICRO'!$A$1:$A$1959,0),MATCH(I$6,'P. U. SICRO'!$A$1:$R$1,0)+1)</f>
        <v>#N/A</v>
      </c>
      <c r="J32" s="98" t="e">
        <f t="shared" si="7"/>
        <v>#N/A</v>
      </c>
      <c r="K32" s="229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229"/>
    </row>
    <row r="33" spans="1:14" ht="15" customHeight="1" x14ac:dyDescent="0.2">
      <c r="A33" s="121" t="s">
        <v>147</v>
      </c>
      <c r="B33" s="99" t="str">
        <f>INDEX('P. U. SICRO'!B:B,MATCH('Ponto de Ônibus'!$A33,'P. U. SICRO'!$A:$A,0))</f>
        <v>Forn. e colocação de tacha reflet. monodirecional</v>
      </c>
      <c r="C33" s="100" t="str">
        <f>INDEX('P. U. SICRO'!C:C,MATCH('Ponto de Ônibus'!$A33,'P. U. SICRO'!$A:$A,0))</f>
        <v>und</v>
      </c>
      <c r="D33" s="98">
        <v>117</v>
      </c>
      <c r="E33" s="199"/>
      <c r="F33" s="98">
        <f>INDEX('P. U. SICRO'!$A$1:$R$1959,MATCH($A33,'P. U. SICRO'!$A$1:$A$1959,0),MATCH(F$6,'P. U. SICRO'!$A$1:$R$1,0)+1)</f>
        <v>12.327910000000001</v>
      </c>
      <c r="G33" s="98">
        <f t="shared" si="6"/>
        <v>1442.3654700000002</v>
      </c>
      <c r="H33" s="229"/>
      <c r="I33" s="98" t="e">
        <f>INDEX('P. U. SICRO'!$A$1:$R$1959,MATCH($A33,'P. U. SICRO'!$A$1:$A$1959,0),MATCH(I$6,'P. U. SICRO'!$A$1:$R$1,0)+1)</f>
        <v>#N/A</v>
      </c>
      <c r="J33" s="98" t="e">
        <f t="shared" si="7"/>
        <v>#N/A</v>
      </c>
      <c r="K33" s="229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229"/>
    </row>
    <row r="34" spans="1:14" ht="15" customHeight="1" x14ac:dyDescent="0.2">
      <c r="A34" s="121" t="s">
        <v>155</v>
      </c>
      <c r="B34" s="99" t="str">
        <f>INDEX('P. U. SICRO'!B:B,MATCH('Ponto de Ônibus'!$A34,'P. U. SICRO'!$A:$A,0))</f>
        <v>Forn. e implantação placa sinaliz. tot.refletiva</v>
      </c>
      <c r="C34" s="100" t="str">
        <f>INDEX('P. U. SICRO'!C:C,MATCH('Ponto de Ônibus'!$A34,'P. U. SICRO'!$A:$A,0))</f>
        <v>m2</v>
      </c>
      <c r="D34" s="98">
        <v>4.78</v>
      </c>
      <c r="E34" s="199"/>
      <c r="F34" s="98">
        <f>INDEX('P. U. SICRO'!$A$1:$R$1959,MATCH($A34,'P. U. SICRO'!$A$1:$A$1959,0),MATCH(F$6,'P. U. SICRO'!$A$1:$R$1,0)+1)</f>
        <v>349.38792000000001</v>
      </c>
      <c r="G34" s="98">
        <f t="shared" si="6"/>
        <v>1670.0742576000002</v>
      </c>
      <c r="H34" s="229"/>
      <c r="I34" s="98" t="e">
        <f>INDEX('P. U. SICRO'!$A$1:$R$1959,MATCH($A34,'P. U. SICRO'!$A$1:$A$1959,0),MATCH(I$6,'P. U. SICRO'!$A$1:$R$1,0)+1)</f>
        <v>#N/A</v>
      </c>
      <c r="J34" s="98" t="e">
        <f t="shared" si="7"/>
        <v>#N/A</v>
      </c>
      <c r="K34" s="229"/>
      <c r="L34" s="98" t="e">
        <f>INDEX('P. U. SICRO'!$A$1:$R$1959,MATCH($A34,'P. U. SICRO'!$A$1:$A$1959,0),MATCH(L$6,'P. U. SICRO'!$A$1:$R$1,0)+1)</f>
        <v>#N/A</v>
      </c>
      <c r="M34" s="98" t="e">
        <f t="shared" si="8"/>
        <v>#N/A</v>
      </c>
      <c r="N34" s="229"/>
    </row>
    <row r="35" spans="1:14" ht="15" customHeight="1" x14ac:dyDescent="0.2">
      <c r="A35" s="512">
        <v>6</v>
      </c>
      <c r="B35" s="513" t="s">
        <v>4509</v>
      </c>
      <c r="C35" s="514"/>
      <c r="D35" s="515"/>
      <c r="E35" s="200"/>
      <c r="F35" s="202"/>
      <c r="G35" s="202"/>
      <c r="H35" s="456"/>
      <c r="I35" s="202"/>
      <c r="J35" s="202"/>
      <c r="K35" s="456"/>
      <c r="L35" s="202"/>
      <c r="M35" s="202"/>
      <c r="N35" s="456"/>
    </row>
    <row r="36" spans="1:14" ht="15" customHeight="1" x14ac:dyDescent="0.2">
      <c r="A36" s="121"/>
      <c r="B36" s="101" t="s">
        <v>298</v>
      </c>
      <c r="C36" s="102" t="s">
        <v>33</v>
      </c>
      <c r="D36" s="624">
        <v>0.02</v>
      </c>
      <c r="E36" s="199"/>
      <c r="F36" s="98"/>
      <c r="G36" s="98">
        <f>$D36*SUM(G9:G34)</f>
        <v>4397.4052013720002</v>
      </c>
      <c r="H36" s="229"/>
      <c r="I36" s="98"/>
      <c r="J36" s="98" t="e">
        <f>$D36*SUM(J9:J34)</f>
        <v>#N/A</v>
      </c>
      <c r="K36" s="229"/>
      <c r="L36" s="98"/>
      <c r="M36" s="98" t="e">
        <f>$D36*SUM(M9:M34)</f>
        <v>#N/A</v>
      </c>
      <c r="N36" s="229"/>
    </row>
    <row r="37" spans="1:14" ht="15" customHeight="1" x14ac:dyDescent="0.2">
      <c r="A37" s="512">
        <v>12</v>
      </c>
      <c r="B37" s="513" t="s">
        <v>428</v>
      </c>
      <c r="C37" s="514"/>
      <c r="D37" s="515"/>
      <c r="E37" s="223"/>
      <c r="F37" s="202"/>
      <c r="G37" s="202"/>
      <c r="H37" s="229"/>
      <c r="I37" s="202"/>
      <c r="J37" s="202"/>
      <c r="K37" s="229"/>
      <c r="L37" s="202"/>
      <c r="M37" s="202"/>
      <c r="N37" s="229"/>
    </row>
    <row r="38" spans="1:14" ht="15" customHeight="1" x14ac:dyDescent="0.2">
      <c r="A38" s="121"/>
      <c r="B38" s="101" t="s">
        <v>4513</v>
      </c>
      <c r="C38" s="102" t="s">
        <v>33</v>
      </c>
      <c r="D38" s="624">
        <v>0.1</v>
      </c>
      <c r="E38" s="199"/>
      <c r="F38" s="98"/>
      <c r="G38" s="98">
        <f>$D38*SUM(G11:G36)</f>
        <v>21502.866364007201</v>
      </c>
      <c r="H38" s="229"/>
      <c r="I38" s="98"/>
      <c r="J38" s="98" t="e">
        <f>$D38*SUM(J11:J36)</f>
        <v>#N/A</v>
      </c>
      <c r="K38" s="229"/>
      <c r="L38" s="98"/>
      <c r="M38" s="98" t="e">
        <f>$D38*SUM(M11:M36)</f>
        <v>#N/A</v>
      </c>
      <c r="N38" s="229"/>
    </row>
    <row r="39" spans="1:14" ht="15" customHeight="1" x14ac:dyDescent="0.2">
      <c r="A39" s="219"/>
      <c r="B39" s="220" t="s">
        <v>429</v>
      </c>
      <c r="C39" s="219"/>
      <c r="D39" s="221"/>
      <c r="F39" s="222"/>
      <c r="G39" s="222">
        <f>SUM(G8:G38)</f>
        <v>245770.5316339792</v>
      </c>
      <c r="H39" s="229"/>
      <c r="I39" s="222"/>
      <c r="J39" s="222" t="e">
        <f>SUM(J8:J38)</f>
        <v>#N/A</v>
      </c>
      <c r="K39" s="229"/>
      <c r="L39" s="222"/>
      <c r="M39" s="222" t="e">
        <f>SUM(M8:M38)</f>
        <v>#N/A</v>
      </c>
      <c r="N39" s="229"/>
    </row>
    <row r="40" spans="1:14" ht="15" customHeight="1" x14ac:dyDescent="0.2">
      <c r="A40" s="123"/>
      <c r="B40" s="11"/>
      <c r="C40" s="12"/>
      <c r="D40" s="103"/>
    </row>
    <row r="41" spans="1:14" ht="15" customHeight="1" x14ac:dyDescent="0.2">
      <c r="A41" s="504"/>
      <c r="B41" s="505"/>
      <c r="C41" s="506"/>
      <c r="D41" s="195" t="s">
        <v>293</v>
      </c>
      <c r="G41" s="196">
        <f>G39</f>
        <v>245770.5316339792</v>
      </c>
      <c r="J41" s="196" t="e">
        <f>J39</f>
        <v>#N/A</v>
      </c>
      <c r="M41" s="196" t="e">
        <f>M39</f>
        <v>#N/A</v>
      </c>
    </row>
    <row r="42" spans="1:14" ht="15" customHeight="1" x14ac:dyDescent="0.2">
      <c r="A42" s="507"/>
      <c r="B42" s="508"/>
      <c r="C42" s="509"/>
      <c r="D42" s="103"/>
      <c r="G42" s="103"/>
      <c r="J42" s="103"/>
      <c r="M42" s="103"/>
    </row>
    <row r="43" spans="1:14" ht="15" customHeight="1" x14ac:dyDescent="0.2">
      <c r="A43" s="301" t="s">
        <v>547</v>
      </c>
      <c r="B43" s="301" t="s">
        <v>548</v>
      </c>
      <c r="C43" s="115"/>
    </row>
    <row r="44" spans="1:14" ht="15" customHeight="1" x14ac:dyDescent="0.2">
      <c r="A44" s="301"/>
      <c r="B44" s="301" t="s">
        <v>544</v>
      </c>
      <c r="C44" s="115"/>
    </row>
  </sheetData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0" zoomScale="70" zoomScaleNormal="70" workbookViewId="0">
      <selection activeCell="D29" sqref="D29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1000*(0.8+0.6+0.8)</f>
        <v>2200</v>
      </c>
      <c r="E9" s="232" t="s">
        <v>4520</v>
      </c>
      <c r="F9" s="190"/>
      <c r="G9" s="232">
        <f ca="1">VLOOKUP($A9,'Resumo - Preços de Serviços'!$B$8:$L$57,9,0)</f>
        <v>3.1775727457877121</v>
      </c>
      <c r="H9" s="232">
        <f t="shared" ca="1" si="0"/>
        <v>6990.660040732967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1000*(0.8+0.6+0.8)*Parâmetros!C5*0.7</f>
        <v>2310</v>
      </c>
      <c r="E10" s="234" t="s">
        <v>700</v>
      </c>
      <c r="F10" s="190"/>
      <c r="G10" s="232">
        <f>VLOOKUP($A10,'Resumo - Preços de Serviços'!$B$8:$L$57,9,0)</f>
        <v>7.4568017999999991</v>
      </c>
      <c r="H10" s="232">
        <f t="shared" si="0"/>
        <v>17225.212157999998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1000*(0.8+0.6+0.8)*Parâmetros!C5*0.2</f>
        <v>660</v>
      </c>
      <c r="E11" s="234" t="s">
        <v>696</v>
      </c>
      <c r="F11" s="190"/>
      <c r="G11" s="232">
        <f>VLOOKUP($A11,'Resumo - Preços de Serviços'!$B$8:$L$57,9,0)</f>
        <v>11.269204800000001</v>
      </c>
      <c r="H11" s="232">
        <f t="shared" si="0"/>
        <v>7437.6751680000007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1000*(0.8+0.6+0.8)*Parâmetros!C5*0.1</f>
        <v>330</v>
      </c>
      <c r="E12" s="234" t="s">
        <v>682</v>
      </c>
      <c r="F12" s="190"/>
      <c r="G12" s="232">
        <f ca="1">VLOOKUP($A12,'Resumo - Preços de Serviços'!$B$8:$L$57,9,0)</f>
        <v>29.519360770217748</v>
      </c>
      <c r="H12" s="232">
        <f t="shared" ca="1" si="0"/>
        <v>9741.3890541718574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2310</v>
      </c>
      <c r="E13" s="234" t="s">
        <v>698</v>
      </c>
      <c r="F13" s="190"/>
      <c r="G13" s="232">
        <f ca="1">VLOOKUP($A13,'Resumo - Preços de Serviços'!$B$8:$L$57,9,0)</f>
        <v>6.8116656720000002</v>
      </c>
      <c r="H13" s="232">
        <f t="shared" ca="1" si="0"/>
        <v>15734.94770232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173.25</v>
      </c>
      <c r="E14" s="234" t="s">
        <v>15</v>
      </c>
      <c r="F14" s="190"/>
      <c r="G14" s="232">
        <f>VLOOKUP($A14,'Resumo - Preços de Serviços'!$B$8:$L$57,9,0)</f>
        <v>18.041066399999998</v>
      </c>
      <c r="H14" s="232">
        <f t="shared" si="0"/>
        <v>3125.6147537999996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1000*(0.8+0.6+0.8)</f>
        <v>2200</v>
      </c>
      <c r="E16" s="232" t="s">
        <v>4519</v>
      </c>
      <c r="F16" s="190"/>
      <c r="G16" s="232">
        <f>VLOOKUP($A16,'Resumo - Preços de Serviços'!$B$8:$L$57,9,0)</f>
        <v>0.81417419999999996</v>
      </c>
      <c r="H16" s="232">
        <f t="shared" ref="H16:H22" si="4">IF(G16="","",G16*$D16)</f>
        <v>1791.1832399999998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1000*(2*(0.8+0.6+0.8)*Parâmetros!C11)</f>
        <v>660</v>
      </c>
      <c r="E17" s="234" t="s">
        <v>4521</v>
      </c>
      <c r="F17" s="190"/>
      <c r="G17" s="232">
        <f ca="1">VLOOKUP($A17,'Resumo - Preços de Serviços'!$B$8:$L$57,9,0)</f>
        <v>66.462461520000005</v>
      </c>
      <c r="H17" s="232">
        <f t="shared" ca="1" si="4"/>
        <v>43865.224603200004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1000*(2*(0.8+0.6+0.8)*Parâmetros!C14)</f>
        <v>660</v>
      </c>
      <c r="E18" s="234" t="s">
        <v>703</v>
      </c>
      <c r="F18" s="190"/>
      <c r="G18" s="232">
        <f ca="1">VLOOKUP($A18,'Resumo - Preços de Serviços'!$B$8:$L$57,9,0)</f>
        <v>106.17827823021247</v>
      </c>
      <c r="H18" s="232">
        <f t="shared" ca="1" si="4"/>
        <v>70077.663631940231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1000*(2*(0.8+0.6+0.8))</f>
        <v>4400</v>
      </c>
      <c r="E19" s="234" t="s">
        <v>704</v>
      </c>
      <c r="F19" s="190"/>
      <c r="G19" s="232">
        <f ca="1">VLOOKUP($A19,'Resumo - Preços de Serviços'!$B$8:$L$57,9,0)</f>
        <v>3.1495103787641212</v>
      </c>
      <c r="H19" s="232">
        <f t="shared" ca="1" si="4"/>
        <v>13857.845666562132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725</v>
      </c>
      <c r="C20" s="132" t="s">
        <v>316</v>
      </c>
      <c r="D20" s="501">
        <f>1000*(2*(0.8+0.6+0.8)*Parâmetros!C20)</f>
        <v>275</v>
      </c>
      <c r="E20" s="234" t="s">
        <v>726</v>
      </c>
      <c r="F20" s="190"/>
      <c r="G20" s="232">
        <f ca="1">VLOOKUP($A20,'Resumo - Preços de Serviços'!$B$8:$L$57,9,0)</f>
        <v>402.77806194360738</v>
      </c>
      <c r="H20" s="232">
        <f t="shared" ca="1" si="4"/>
        <v>110763.96703449203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1000*(2*(0.8+0.6+0.8)*Parâmetros!C17)</f>
        <v>275</v>
      </c>
      <c r="E21" s="234" t="s">
        <v>727</v>
      </c>
      <c r="F21" s="190"/>
      <c r="G21" s="232">
        <f ca="1">VLOOKUP($A21,'Resumo - Preços de Serviços'!$B$8:$L$57,9,0)</f>
        <v>436.94700444537096</v>
      </c>
      <c r="H21" s="232">
        <f t="shared" ca="1" si="4"/>
        <v>120160.42622247702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D19</f>
        <v>4400</v>
      </c>
      <c r="E22" s="234" t="s">
        <v>706</v>
      </c>
      <c r="F22" s="190"/>
      <c r="G22" s="232">
        <f ca="1">VLOOKUP($A22,'Resumo - Preços de Serviços'!$B$8:$L$57,9,0)</f>
        <v>0.62072403800137399</v>
      </c>
      <c r="H22" s="232">
        <f t="shared" ca="1" si="4"/>
        <v>2731.1857672060455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1000*(0.8+0.6+0.8)</f>
        <v>2200</v>
      </c>
      <c r="E24" s="234" t="s">
        <v>4518</v>
      </c>
      <c r="F24" s="190"/>
      <c r="G24" s="232">
        <f ca="1">VLOOKUP($A24,'Resumo - Preços de Serviços'!$B$8:$L$57,9,0)</f>
        <v>13.279348808369177</v>
      </c>
      <c r="H24" s="232">
        <f t="shared" ref="H24:H55" ca="1" si="6">IF(G24="","",G24*$D24)</f>
        <v>29214.56737841219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156.98363281260342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v>0</v>
      </c>
      <c r="E27" s="234" t="s">
        <v>707</v>
      </c>
      <c r="F27" s="190"/>
      <c r="G27" s="232">
        <f ca="1">VLOOKUP($A27,'Resumo - Preços de Serviços'!$B$8:$L$57,9,0)</f>
        <v>108.05611507048174</v>
      </c>
      <c r="H27" s="232">
        <f t="shared" ca="1" si="6"/>
        <v>0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v>1000</v>
      </c>
      <c r="E28" s="244" t="s">
        <v>4527</v>
      </c>
      <c r="F28" s="190"/>
      <c r="G28" s="232">
        <f ca="1">VLOOKUP($A28,'Resumo - Preços de Serviços'!$B$8:$L$57,9,0)</f>
        <v>60.235338544256457</v>
      </c>
      <c r="H28" s="232">
        <f t="shared" ca="1" si="6"/>
        <v>60235.338544256454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v>0</v>
      </c>
      <c r="E29" s="234" t="s">
        <v>707</v>
      </c>
      <c r="F29" s="190"/>
      <c r="G29" s="232">
        <f ca="1">VLOOKUP($A29,'Resumo - Preços de Serviços'!$B$8:$L$57,9,0)</f>
        <v>2177.5856653045844</v>
      </c>
      <c r="H29" s="232">
        <f t="shared" ca="1" si="6"/>
        <v>0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v>0</v>
      </c>
      <c r="E30" s="234" t="s">
        <v>707</v>
      </c>
      <c r="F30" s="190"/>
      <c r="G30" s="232">
        <f ca="1">VLOOKUP($A30,'Resumo - Preços de Serviços'!$B$8:$L$57,9,0)</f>
        <v>290.41082042627062</v>
      </c>
      <c r="H30" s="232">
        <f t="shared" ca="1" si="6"/>
        <v>0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v>0</v>
      </c>
      <c r="E31" s="234" t="s">
        <v>707</v>
      </c>
      <c r="F31" s="190"/>
      <c r="G31" s="232">
        <f ca="1">VLOOKUP($A31,'Resumo - Preços de Serviços'!$B$8:$L$57,9,0)</f>
        <v>92.172806373688189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709</v>
      </c>
      <c r="F32" s="190"/>
      <c r="G32" s="232">
        <f ca="1">VLOOKUP($A32,'Resumo - Preços de Serviços'!$B$8:$L$57,9,0)</f>
        <v>739.60594380836767</v>
      </c>
      <c r="H32" s="232">
        <f t="shared" ca="1" si="6"/>
        <v>88752.713257004114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4491</v>
      </c>
      <c r="F33" s="190"/>
      <c r="G33" s="232">
        <f ca="1">VLOOKUP($A33,'Resumo - Preços de Serviços'!$B$8:$L$57,9,0)</f>
        <v>2201.3920978212054</v>
      </c>
      <c r="H33" s="232">
        <f t="shared" ca="1" si="6"/>
        <v>13208.352586927233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711</v>
      </c>
      <c r="F34" s="190"/>
      <c r="G34" s="232">
        <f ca="1">VLOOKUP($A34,'Resumo - Preços de Serviços'!$B$8:$L$57,9,0)</f>
        <v>93.041632738361855</v>
      </c>
      <c r="H34" s="232">
        <f t="shared" ca="1" si="6"/>
        <v>46520.816369180924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39.531350643021248</v>
      </c>
      <c r="H35" s="232">
        <f t="shared" ca="1" si="6"/>
        <v>39531.350643021251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26369.370402060867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18.480293382293162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1000*(3)</f>
        <v>3000</v>
      </c>
      <c r="E40" s="234" t="s">
        <v>4517</v>
      </c>
      <c r="F40" s="190"/>
      <c r="G40" s="232">
        <f>VLOOKUP($A40,'Resumo - Preços de Serviços'!$B$8:$L$57,9,0)</f>
        <v>1.0642799999999999</v>
      </c>
      <c r="H40" s="232">
        <f t="shared" si="6"/>
        <v>3192.8399999999997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8.8091513605568341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303795.06652820483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710</v>
      </c>
      <c r="F44" s="190"/>
      <c r="G44" s="232">
        <f>VLOOKUP($A44,'Resumo - Preços de Serviços'!$B$8:$L$57,9,0)</f>
        <v>219091.35653159997</v>
      </c>
      <c r="H44" s="232">
        <f t="shared" si="6"/>
        <v>109545.67826579999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20.884214400000001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43.626813720000001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12.962170199999999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12.574468200000002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30.912772799999999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</f>
        <v>100</v>
      </c>
      <c r="E53" s="234" t="s">
        <v>4516</v>
      </c>
      <c r="F53" s="190"/>
      <c r="G53" s="232">
        <f ca="1">VLOOKUP($A53,'Resumo - Preços de Serviços'!$B$8:$L$57,9,0)</f>
        <v>32.325119298594764</v>
      </c>
      <c r="H53" s="232">
        <f t="shared" ca="1" si="6"/>
        <v>3232.5119298594764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810</v>
      </c>
      <c r="F54" s="190"/>
      <c r="G54" s="232">
        <f>VLOOKUP($A54,'Resumo - Preços de Serviços'!$B$8:$L$57,9,0)</f>
        <v>362.08782120000001</v>
      </c>
      <c r="H54" s="232">
        <f t="shared" si="6"/>
        <v>5793.4051392000001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256.59048844800003</v>
      </c>
      <c r="H55" s="232">
        <f t="shared" si="6"/>
        <v>513.18097689600006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481</v>
      </c>
      <c r="H58" s="205">
        <f ca="1">SUM(H9:H56)</f>
        <v>823243.75013345992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v>0</v>
      </c>
      <c r="G60" s="153"/>
      <c r="H60" s="208">
        <f ca="1">'OAE Convencional 13m'!G49*E60</f>
        <v>0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823243.75013345992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4116.2187506672999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12348.656252001898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987.89250016015183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1934.6228128136308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842631.14044910285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FFFF00"/>
    <pageSetUpPr fitToPage="1"/>
  </sheetPr>
  <dimension ref="A1:O69"/>
  <sheetViews>
    <sheetView showGridLines="0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1000*Pistas!D19</f>
        <v>18000</v>
      </c>
      <c r="E9" s="232" t="s">
        <v>699</v>
      </c>
      <c r="F9" s="190"/>
      <c r="G9" s="232">
        <f ca="1">VLOOKUP($A9,'Resumo - Preços de Serviços'!$B$8:$L$57,9,0)</f>
        <v>3.1775727457877121</v>
      </c>
      <c r="H9" s="232">
        <f t="shared" ca="1" si="0"/>
        <v>57196.30942417882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1000*(Pistas!D10-Pistas!C10)*Parâmetros!C5*0.7</f>
        <v>18900</v>
      </c>
      <c r="E10" s="234" t="s">
        <v>700</v>
      </c>
      <c r="F10" s="190"/>
      <c r="G10" s="232">
        <f>VLOOKUP($A10,'Resumo - Preços de Serviços'!$B$8:$L$57,9,0)</f>
        <v>7.4568017999999991</v>
      </c>
      <c r="H10" s="232">
        <f t="shared" si="0"/>
        <v>140933.55401999998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1000*(Pistas!D10-Pistas!C10)*Parâmetros!C5*0.2</f>
        <v>5400</v>
      </c>
      <c r="E11" s="234" t="s">
        <v>696</v>
      </c>
      <c r="F11" s="190"/>
      <c r="G11" s="232">
        <f>VLOOKUP($A11,'Resumo - Preços de Serviços'!$B$8:$L$57,9,0)</f>
        <v>11.269204800000001</v>
      </c>
      <c r="H11" s="232">
        <f t="shared" si="0"/>
        <v>60853.70592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1000*(Pistas!D10-Pistas!C10)*Parâmetros!C5*0.1</f>
        <v>2700</v>
      </c>
      <c r="E12" s="234" t="s">
        <v>682</v>
      </c>
      <c r="F12" s="190"/>
      <c r="G12" s="232">
        <f ca="1">VLOOKUP($A12,'Resumo - Preços de Serviços'!$B$8:$L$57,9,0)</f>
        <v>29.519360770217748</v>
      </c>
      <c r="H12" s="232">
        <f t="shared" ca="1" si="0"/>
        <v>79702.274079587922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18900</v>
      </c>
      <c r="E13" s="234" t="s">
        <v>698</v>
      </c>
      <c r="F13" s="190"/>
      <c r="G13" s="232">
        <f ca="1">VLOOKUP($A13,'Resumo - Preços de Serviços'!$B$8:$L$57,9,0)</f>
        <v>6.8116656720000002</v>
      </c>
      <c r="H13" s="232">
        <f t="shared" ca="1" si="0"/>
        <v>128740.4812008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1417.5</v>
      </c>
      <c r="E14" s="234" t="s">
        <v>15</v>
      </c>
      <c r="F14" s="190"/>
      <c r="G14" s="232">
        <f>VLOOKUP($A14,'Resumo - Preços de Serviços'!$B$8:$L$57,9,0)</f>
        <v>18.041066399999998</v>
      </c>
      <c r="H14" s="232">
        <f t="shared" si="0"/>
        <v>25573.211621999999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701</v>
      </c>
      <c r="F16" s="190"/>
      <c r="G16" s="232">
        <f>VLOOKUP($A16,'Resumo - Preços de Serviços'!$B$8:$L$57,9,0)</f>
        <v>0.81417419999999996</v>
      </c>
      <c r="H16" s="232">
        <f t="shared" ref="H16:H22" si="4">IF(G16="","",G16*$D16)</f>
        <v>14655.1356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1000*(Pistas!D17*Parâmetros!C11)</f>
        <v>1650</v>
      </c>
      <c r="E17" s="234" t="s">
        <v>702</v>
      </c>
      <c r="F17" s="190"/>
      <c r="G17" s="232">
        <f ca="1">VLOOKUP($A17,'Resumo - Preços de Serviços'!$B$8:$L$57,9,0)</f>
        <v>66.462461520000005</v>
      </c>
      <c r="H17" s="232">
        <f t="shared" ca="1" si="4"/>
        <v>109663.06150800001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1000*(Pistas!D17*Parâmetros!C14)</f>
        <v>1650</v>
      </c>
      <c r="E18" s="234" t="s">
        <v>703</v>
      </c>
      <c r="F18" s="190"/>
      <c r="G18" s="232">
        <f ca="1">VLOOKUP($A18,'Resumo - Preços de Serviços'!$B$8:$L$57,9,0)</f>
        <v>106.17827823021247</v>
      </c>
      <c r="H18" s="232">
        <f t="shared" ca="1" si="4"/>
        <v>175194.15907985056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1000*(Pistas!D17)</f>
        <v>11000</v>
      </c>
      <c r="E19" s="234" t="s">
        <v>704</v>
      </c>
      <c r="F19" s="190"/>
      <c r="G19" s="232">
        <f ca="1">VLOOKUP($A19,'Resumo - Preços de Serviços'!$B$8:$L$57,9,0)</f>
        <v>3.1495103787641212</v>
      </c>
      <c r="H19" s="232">
        <f t="shared" ca="1" si="4"/>
        <v>34644.614166405336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725</v>
      </c>
      <c r="C20" s="132" t="s">
        <v>316</v>
      </c>
      <c r="D20" s="501">
        <f>1000*(Pistas!D20*Parâmetros!C20)</f>
        <v>500</v>
      </c>
      <c r="E20" s="234" t="s">
        <v>726</v>
      </c>
      <c r="F20" s="190"/>
      <c r="G20" s="232">
        <f ca="1">VLOOKUP($A20,'Resumo - Preços de Serviços'!$B$8:$L$57,9,0)</f>
        <v>402.77806194360738</v>
      </c>
      <c r="H20" s="232">
        <f t="shared" ca="1" si="4"/>
        <v>201389.0309718037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1000*(Pistas!D17*Parâmetros!C17)</f>
        <v>687.5</v>
      </c>
      <c r="E21" s="234" t="s">
        <v>727</v>
      </c>
      <c r="F21" s="190"/>
      <c r="G21" s="232">
        <f ca="1">VLOOKUP($A21,'Resumo - Preços de Serviços'!$B$8:$L$57,9,0)</f>
        <v>436.94700444537096</v>
      </c>
      <c r="H21" s="232">
        <f t="shared" ca="1" si="4"/>
        <v>300401.06555619254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1000*(Pistas!D17)</f>
        <v>11000</v>
      </c>
      <c r="E22" s="234" t="s">
        <v>706</v>
      </c>
      <c r="F22" s="190"/>
      <c r="G22" s="232">
        <f ca="1">VLOOKUP($A22,'Resumo - Preços de Serviços'!$B$8:$L$57,9,0)</f>
        <v>0.62072403800137399</v>
      </c>
      <c r="H22" s="232">
        <f t="shared" ca="1" si="4"/>
        <v>6827.9644180151136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705</v>
      </c>
      <c r="F24" s="190"/>
      <c r="G24" s="232">
        <f ca="1">VLOOKUP($A24,'Resumo - Preços de Serviços'!$B$8:$L$57,9,0)</f>
        <v>13.279348808369177</v>
      </c>
      <c r="H24" s="232">
        <f t="shared" ref="H24:H55" ca="1" si="6">IF(G24="","",G24*$D24)</f>
        <v>26558.697616738355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156.98363281260342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108.05611507048174</v>
      </c>
      <c r="H27" s="232">
        <f t="shared" ca="1" si="6"/>
        <v>81042.086302861309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60.235338544256457</v>
      </c>
      <c r="H28" s="232">
        <f t="shared" ca="1" si="6"/>
        <v>75294.173180320577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2177.5856653045844</v>
      </c>
      <c r="H29" s="232">
        <f t="shared" ca="1" si="6"/>
        <v>21775.856653045845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4492</v>
      </c>
      <c r="F30" s="190"/>
      <c r="G30" s="232">
        <f ca="1">VLOOKUP($A30,'Resumo - Preços de Serviços'!$B$8:$L$57,9,0)</f>
        <v>290.41082042627062</v>
      </c>
      <c r="H30" s="232">
        <f t="shared" ca="1" si="6"/>
        <v>11616.432817050825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f>1000*100%</f>
        <v>1000</v>
      </c>
      <c r="E31" s="234" t="s">
        <v>4531</v>
      </c>
      <c r="F31" s="190"/>
      <c r="G31" s="232">
        <f ca="1">VLOOKUP($A31,'Resumo - Preços de Serviços'!$B$8:$L$57,9,0)</f>
        <v>92.172806373688189</v>
      </c>
      <c r="H31" s="232">
        <f t="shared" ca="1" si="6"/>
        <v>92172.806373688189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709</v>
      </c>
      <c r="F32" s="190"/>
      <c r="G32" s="232">
        <f ca="1">VLOOKUP($A32,'Resumo - Preços de Serviços'!$B$8:$L$57,9,0)</f>
        <v>739.60594380836767</v>
      </c>
      <c r="H32" s="232">
        <f t="shared" ca="1" si="6"/>
        <v>88752.713257004114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4491</v>
      </c>
      <c r="F33" s="190"/>
      <c r="G33" s="232">
        <f ca="1">VLOOKUP($A33,'Resumo - Preços de Serviços'!$B$8:$L$57,9,0)</f>
        <v>2201.3920978212054</v>
      </c>
      <c r="H33" s="232">
        <f t="shared" ca="1" si="6"/>
        <v>13208.352586927233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711</v>
      </c>
      <c r="F34" s="190"/>
      <c r="G34" s="232">
        <f ca="1">VLOOKUP($A34,'Resumo - Preços de Serviços'!$B$8:$L$57,9,0)</f>
        <v>93.041632738361855</v>
      </c>
      <c r="H34" s="232">
        <f t="shared" ca="1" si="6"/>
        <v>46520.816369180924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39.531350643021248</v>
      </c>
      <c r="H35" s="232">
        <f t="shared" ca="1" si="6"/>
        <v>39531.350643021251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26369.370402060867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18.480293382293162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730</v>
      </c>
      <c r="F40" s="190"/>
      <c r="G40" s="232">
        <f>VLOOKUP($A40,'Resumo - Preços de Serviços'!$B$8:$L$57,9,0)</f>
        <v>1.0642799999999999</v>
      </c>
      <c r="H40" s="232">
        <f t="shared" si="6"/>
        <v>12771.359999999999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8.8091513605568341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303795.06652820483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710</v>
      </c>
      <c r="F44" s="190"/>
      <c r="G44" s="232">
        <f>VLOOKUP($A44,'Resumo - Preços de Serviços'!$B$8:$L$57,9,0)</f>
        <v>219091.35653159997</v>
      </c>
      <c r="H44" s="232">
        <f t="shared" si="6"/>
        <v>109545.67826579999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20.884214400000001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43.626813720000001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12.962170199999999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12.574468200000002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30.912772799999999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713</v>
      </c>
      <c r="F53" s="190"/>
      <c r="G53" s="232">
        <f ca="1">VLOOKUP($A53,'Resumo - Preços de Serviços'!$B$8:$L$57,9,0)</f>
        <v>32.325119298594764</v>
      </c>
      <c r="H53" s="232">
        <f t="shared" ca="1" si="6"/>
        <v>808.12798246486909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810</v>
      </c>
      <c r="F54" s="190"/>
      <c r="G54" s="232">
        <f>VLOOKUP($A54,'Resumo - Preços de Serviços'!$B$8:$L$57,9,0)</f>
        <v>362.08782120000001</v>
      </c>
      <c r="H54" s="232">
        <f t="shared" si="6"/>
        <v>5793.4051392000001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256.59048844800003</v>
      </c>
      <c r="H55" s="232">
        <f t="shared" si="6"/>
        <v>513.18097689600006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481</v>
      </c>
      <c r="H58" s="205">
        <f ca="1">SUM(H9:H56)</f>
        <v>1961679.6057310333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VLOOKUP(RESUMO!J5,RESUMO!$M$34:$P$40,2,0)</f>
        <v>22.7</v>
      </c>
      <c r="G60" s="153"/>
      <c r="H60" s="208">
        <f ca="1">'OAE Convencional 13m'!G49*E60</f>
        <v>80250.369151421575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2041929.9748824548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10209.649874412275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30628.949623236822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2450.3159698589457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4798.5354409737693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2090017.4257909367</v>
      </c>
      <c r="K69" s="208" t="e">
        <f ca="1">SUM(K62,K64,K65,K66,K67)</f>
        <v>#N/A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FF00"/>
    <pageSetUpPr fitToPage="1"/>
  </sheetPr>
  <dimension ref="A1:O74"/>
  <sheetViews>
    <sheetView showGridLines="0" zoomScale="70" zoomScaleNormal="70" workbookViewId="0">
      <selection activeCell="D31" sqref="D31:E31"/>
    </sheetView>
  </sheetViews>
  <sheetFormatPr defaultRowHeight="14.25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549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1000*(Pistas!D10-Pistas!C10)</f>
        <v>18000</v>
      </c>
      <c r="E9" s="232" t="s">
        <v>699</v>
      </c>
      <c r="F9" s="190"/>
      <c r="G9" s="232">
        <f ca="1">VLOOKUP($A9,'Resumo - Preços de Serviços'!$B$8:$L$57,9,0)</f>
        <v>3.1775727457877121</v>
      </c>
      <c r="H9" s="232">
        <f t="shared" ca="1" si="0"/>
        <v>57196.30942417882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1000*(Pistas!D10-Pistas!C10)*Parâmetros!C4*0.7</f>
        <v>37800</v>
      </c>
      <c r="E10" s="234" t="s">
        <v>687</v>
      </c>
      <c r="F10" s="190"/>
      <c r="G10" s="232">
        <f>VLOOKUP($A10,'Resumo - Preços de Serviços'!$B$8:$L$57,9,0)</f>
        <v>7.4568017999999991</v>
      </c>
      <c r="H10" s="232">
        <f t="shared" si="0"/>
        <v>281867.10803999996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1000*(Pistas!D10-Pistas!C10)*Parâmetros!C4*0.2</f>
        <v>10800</v>
      </c>
      <c r="E11" s="234" t="s">
        <v>714</v>
      </c>
      <c r="F11" s="190"/>
      <c r="G11" s="232">
        <f>VLOOKUP($A11,'Resumo - Preços de Serviços'!$B$8:$L$57,9,0)</f>
        <v>11.269204800000001</v>
      </c>
      <c r="H11" s="232">
        <f t="shared" si="0"/>
        <v>121707.41184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1000*(Pistas!D10-Pistas!C10)*Parâmetros!C4*0.1</f>
        <v>5400</v>
      </c>
      <c r="E12" s="234" t="s">
        <v>686</v>
      </c>
      <c r="F12" s="190"/>
      <c r="G12" s="232">
        <f ca="1">VLOOKUP($A12,'Resumo - Preços de Serviços'!$B$8:$L$57,9,0)</f>
        <v>29.519360770217748</v>
      </c>
      <c r="H12" s="232">
        <f t="shared" ca="1" si="0"/>
        <v>159404.54815917584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37800</v>
      </c>
      <c r="E13" s="234" t="s">
        <v>698</v>
      </c>
      <c r="F13" s="190"/>
      <c r="G13" s="232">
        <f ca="1">VLOOKUP($A13,'Resumo - Preços de Serviços'!$B$8:$L$57,9,0)</f>
        <v>6.8116656720000002</v>
      </c>
      <c r="H13" s="232">
        <f t="shared" ca="1" si="0"/>
        <v>257480.9624016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2835</v>
      </c>
      <c r="E14" s="234" t="s">
        <v>15</v>
      </c>
      <c r="F14" s="190"/>
      <c r="G14" s="232">
        <f>VLOOKUP($A14,'Resumo - Preços de Serviços'!$B$8:$L$57,9,0)</f>
        <v>18.041066399999998</v>
      </c>
      <c r="H14" s="232">
        <f t="shared" si="0"/>
        <v>51146.423243999998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701</v>
      </c>
      <c r="F16" s="190"/>
      <c r="G16" s="232">
        <f>VLOOKUP($A16,'Resumo - Preços de Serviços'!$B$8:$L$57,9,0)</f>
        <v>0.81417419999999996</v>
      </c>
      <c r="H16" s="232">
        <f t="shared" ref="H16:H22" si="4">IF(G16="","",G16*$D16)</f>
        <v>14655.1356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1000*(Pistas!D17*Parâmetros!C11)</f>
        <v>1650</v>
      </c>
      <c r="E17" s="234" t="s">
        <v>702</v>
      </c>
      <c r="F17" s="190"/>
      <c r="G17" s="232">
        <f ca="1">VLOOKUP($A17,'Resumo - Preços de Serviços'!$B$8:$L$57,9,0)</f>
        <v>66.462461520000005</v>
      </c>
      <c r="H17" s="232">
        <f t="shared" ca="1" si="4"/>
        <v>109663.06150800001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1000*(Pistas!D17*Parâmetros!C14)</f>
        <v>1650</v>
      </c>
      <c r="E18" s="234" t="s">
        <v>703</v>
      </c>
      <c r="F18" s="190"/>
      <c r="G18" s="232">
        <f ca="1">VLOOKUP($A18,'Resumo - Preços de Serviços'!$B$8:$L$57,9,0)</f>
        <v>106.17827823021247</v>
      </c>
      <c r="H18" s="232">
        <f t="shared" ca="1" si="4"/>
        <v>175194.15907985056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1000*(Pistas!D17)</f>
        <v>11000</v>
      </c>
      <c r="E19" s="234" t="s">
        <v>704</v>
      </c>
      <c r="F19" s="190"/>
      <c r="G19" s="232">
        <f ca="1">VLOOKUP($A19,'Resumo - Preços de Serviços'!$B$8:$L$57,9,0)</f>
        <v>3.1495103787641212</v>
      </c>
      <c r="H19" s="232">
        <f t="shared" ca="1" si="4"/>
        <v>34644.614166405336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552</v>
      </c>
      <c r="C20" s="132" t="s">
        <v>316</v>
      </c>
      <c r="D20" s="501">
        <f>1000*(Pistas!D20*Parâmetros!C20)</f>
        <v>500</v>
      </c>
      <c r="E20" s="234" t="s">
        <v>726</v>
      </c>
      <c r="F20" s="190"/>
      <c r="G20" s="232">
        <f ca="1">VLOOKUP($A20,'Resumo - Preços de Serviços'!$B$8:$L$57,9,0)</f>
        <v>402.77806194360738</v>
      </c>
      <c r="H20" s="232">
        <f t="shared" ca="1" si="4"/>
        <v>201389.0309718037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1000*(Pistas!D17*Parâmetros!C17)</f>
        <v>687.5</v>
      </c>
      <c r="E21" s="234" t="s">
        <v>727</v>
      </c>
      <c r="F21" s="190"/>
      <c r="G21" s="232">
        <f ca="1">VLOOKUP($A21,'Resumo - Preços de Serviços'!$B$8:$L$57,9,0)</f>
        <v>436.94700444537096</v>
      </c>
      <c r="H21" s="232">
        <f t="shared" ca="1" si="4"/>
        <v>300401.06555619254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1000*(Pistas!D17)</f>
        <v>11000</v>
      </c>
      <c r="E22" s="234" t="s">
        <v>706</v>
      </c>
      <c r="F22" s="190"/>
      <c r="G22" s="232">
        <f ca="1">VLOOKUP($A22,'Resumo - Preços de Serviços'!$B$8:$L$57,9,0)</f>
        <v>0.62072403800137399</v>
      </c>
      <c r="H22" s="232">
        <f t="shared" ca="1" si="4"/>
        <v>6827.9644180151136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705</v>
      </c>
      <c r="F24" s="190"/>
      <c r="G24" s="232">
        <f ca="1">VLOOKUP($A24,'Resumo - Preços de Serviços'!$B$8:$L$57,9,0)</f>
        <v>13.279348808369177</v>
      </c>
      <c r="H24" s="232">
        <f t="shared" ref="H24:H55" ca="1" si="6">IF(G24="","",G24*$D24)</f>
        <v>26558.697616738355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156.98363281260342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108.05611507048174</v>
      </c>
      <c r="H27" s="232">
        <f t="shared" ca="1" si="6"/>
        <v>81042.086302861309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60.235338544256457</v>
      </c>
      <c r="H28" s="232">
        <f t="shared" ca="1" si="6"/>
        <v>75294.173180320577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2177.5856653045844</v>
      </c>
      <c r="H29" s="232">
        <f t="shared" ca="1" si="6"/>
        <v>21775.856653045845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4494</v>
      </c>
      <c r="F30" s="190"/>
      <c r="G30" s="232">
        <f ca="1">VLOOKUP($A30,'Resumo - Preços de Serviços'!$B$8:$L$57,9,0)</f>
        <v>290.41082042627062</v>
      </c>
      <c r="H30" s="232">
        <f t="shared" ca="1" si="6"/>
        <v>17424.649225576239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f>1000*100%</f>
        <v>1000</v>
      </c>
      <c r="E31" s="234" t="s">
        <v>4531</v>
      </c>
      <c r="F31" s="190"/>
      <c r="G31" s="232">
        <f ca="1">VLOOKUP($A31,'Resumo - Preços de Serviços'!$B$8:$L$57,9,0)</f>
        <v>92.172806373688189</v>
      </c>
      <c r="H31" s="232">
        <f t="shared" ca="1" si="6"/>
        <v>92172.806373688189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4498</v>
      </c>
      <c r="F32" s="190"/>
      <c r="G32" s="232">
        <f ca="1">VLOOKUP($A32,'Resumo - Preços de Serviços'!$B$8:$L$57,9,0)</f>
        <v>739.60594380836767</v>
      </c>
      <c r="H32" s="232">
        <f t="shared" ca="1" si="6"/>
        <v>118336.95100933882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4493</v>
      </c>
      <c r="F33" s="190"/>
      <c r="G33" s="232">
        <f ca="1">VLOOKUP($A33,'Resumo - Preços de Serviços'!$B$8:$L$57,9,0)</f>
        <v>2201.3920978212054</v>
      </c>
      <c r="H33" s="232">
        <f t="shared" ca="1" si="6"/>
        <v>17611.136782569643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815</v>
      </c>
      <c r="F34" s="190"/>
      <c r="G34" s="232">
        <f ca="1">VLOOKUP($A34,'Resumo - Preços de Serviços'!$B$8:$L$57,9,0)</f>
        <v>93.041632738361855</v>
      </c>
      <c r="H34" s="232">
        <f t="shared" ca="1" si="6"/>
        <v>65129.1429168533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39.531350643021248</v>
      </c>
      <c r="H35" s="232">
        <f t="shared" ca="1" si="6"/>
        <v>39531.350643021251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26369.370402060867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18.480293382293162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730</v>
      </c>
      <c r="F40" s="190"/>
      <c r="G40" s="232">
        <f>VLOOKUP($A40,'Resumo - Preços de Serviços'!$B$8:$L$57,9,0)</f>
        <v>1.0642799999999999</v>
      </c>
      <c r="H40" s="232">
        <f t="shared" si="6"/>
        <v>12771.359999999999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8.8091513605568341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303795.06652820483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813</v>
      </c>
      <c r="F44" s="190"/>
      <c r="G44" s="232">
        <f>VLOOKUP($A44,'Resumo - Preços de Serviços'!$B$8:$L$57,9,0)</f>
        <v>219091.35653159997</v>
      </c>
      <c r="H44" s="232">
        <f t="shared" si="6"/>
        <v>153363.94957211998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20.884214400000001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43.626813720000001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12.962170199999999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12.574468200000002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30.912772799999999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715</v>
      </c>
      <c r="F53" s="190"/>
      <c r="G53" s="232">
        <f ca="1">VLOOKUP($A53,'Resumo - Preços de Serviços'!$B$8:$L$57,9,0)</f>
        <v>32.325119298594764</v>
      </c>
      <c r="H53" s="232">
        <f t="shared" ca="1" si="6"/>
        <v>1616.2559649297382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811</v>
      </c>
      <c r="F54" s="190"/>
      <c r="G54" s="232">
        <f>VLOOKUP($A54,'Resumo - Preços de Serviços'!$B$8:$L$57,9,0)</f>
        <v>362.08782120000001</v>
      </c>
      <c r="H54" s="232">
        <f t="shared" si="6"/>
        <v>7241.7564240000002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256.59048844800003</v>
      </c>
      <c r="H55" s="232">
        <f t="shared" si="6"/>
        <v>513.18097689600006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603</v>
      </c>
      <c r="H58" s="205">
        <f ca="1">SUM(H9:H56)</f>
        <v>2501961.1480511809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VLOOKUP(RESUMO!J5,RESUMO!$M$34:$P$40,2,0)</f>
        <v>22.7</v>
      </c>
      <c r="G60" s="153"/>
      <c r="H60" s="208">
        <f ca="1">'OAE Convencional 13m'!G49*E60</f>
        <v>80250.369151421575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2582211.5172026022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12911.057586013012</v>
      </c>
      <c r="K64" s="213" t="e">
        <f ca="1">$D64*K62</f>
        <v>#N/A</v>
      </c>
      <c r="N64" s="213" t="e">
        <f ca="1">$D64*N62</f>
        <v>#N/A</v>
      </c>
    </row>
    <row r="65" spans="1:14" ht="15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38733.172758039029</v>
      </c>
      <c r="K65" s="213" t="e">
        <f ca="1">$D65*K62</f>
        <v>#N/A</v>
      </c>
      <c r="N65" s="213" t="e">
        <f ca="1">$D65*N62</f>
        <v>#N/A</v>
      </c>
    </row>
    <row r="66" spans="1:14" ht="15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3098.6538206431223</v>
      </c>
      <c r="J66" s="300"/>
      <c r="K66" s="213" t="e">
        <f ca="1">$D66*K62</f>
        <v>#N/A</v>
      </c>
      <c r="N66" s="213" t="e">
        <f ca="1">$D66*N62</f>
        <v>#N/A</v>
      </c>
    </row>
    <row r="67" spans="1:14" ht="15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6068.1970654261158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15" x14ac:dyDescent="0.25">
      <c r="A69" s="207"/>
      <c r="B69" s="207"/>
      <c r="C69" s="208"/>
      <c r="D69" s="207" t="s">
        <v>482</v>
      </c>
      <c r="H69" s="208">
        <f ca="1">SUM(H62,H64,H65,H66,H67)</f>
        <v>2643022.5984327234</v>
      </c>
      <c r="K69" s="208" t="e">
        <f ca="1">SUM(K62,K64,K65,K66,K67)</f>
        <v>#N/A</v>
      </c>
      <c r="N69" s="208" t="e">
        <f ca="1">SUM(N62,N64,N65,N66,N67)</f>
        <v>#N/A</v>
      </c>
    </row>
    <row r="73" spans="1:14" ht="24.75" customHeight="1" x14ac:dyDescent="0.25"/>
    <row r="74" spans="1:14" ht="26.25" customHeight="1" x14ac:dyDescent="0.25"/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553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1000*(Pistas!D10-Pistas!C10)</f>
        <v>18000</v>
      </c>
      <c r="E9" s="232" t="s">
        <v>699</v>
      </c>
      <c r="F9" s="190"/>
      <c r="G9" s="232">
        <f ca="1">VLOOKUP($A9,'Resumo - Preços de Serviços'!$B$8:$L$57,9,0)</f>
        <v>3.1775727457877121</v>
      </c>
      <c r="H9" s="232">
        <f t="shared" ca="1" si="0"/>
        <v>57196.30942417882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1000*(Pistas!D10-Pistas!C10)*Parâmetros!C3*0.7</f>
        <v>56700</v>
      </c>
      <c r="E10" s="234" t="s">
        <v>683</v>
      </c>
      <c r="F10" s="190"/>
      <c r="G10" s="232">
        <f>VLOOKUP($A10,'Resumo - Preços de Serviços'!$B$8:$L$57,9,0)</f>
        <v>7.4568017999999991</v>
      </c>
      <c r="H10" s="232">
        <f t="shared" si="0"/>
        <v>422800.66205999994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1000*(Pistas!D10-Pistas!C10)*Parâmetros!C3*0.2</f>
        <v>16200</v>
      </c>
      <c r="E11" s="234" t="s">
        <v>685</v>
      </c>
      <c r="F11" s="190"/>
      <c r="G11" s="232">
        <f>VLOOKUP($A11,'Resumo - Preços de Serviços'!$B$8:$L$57,9,0)</f>
        <v>11.269204800000001</v>
      </c>
      <c r="H11" s="232">
        <f t="shared" si="0"/>
        <v>182561.11776000002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1000*(Pistas!D10-Pistas!C10)*Parâmetros!C3*0.1</f>
        <v>8100</v>
      </c>
      <c r="E12" s="234" t="s">
        <v>684</v>
      </c>
      <c r="F12" s="190"/>
      <c r="G12" s="232">
        <f ca="1">VLOOKUP($A12,'Resumo - Preços de Serviços'!$B$8:$L$57,9,0)</f>
        <v>29.519360770217748</v>
      </c>
      <c r="H12" s="232">
        <f t="shared" ca="1" si="0"/>
        <v>239106.82223876377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56700</v>
      </c>
      <c r="E13" s="234" t="s">
        <v>698</v>
      </c>
      <c r="F13" s="190"/>
      <c r="G13" s="232">
        <f ca="1">VLOOKUP($A13,'Resumo - Preços de Serviços'!$B$8:$L$57,9,0)</f>
        <v>6.8116656720000002</v>
      </c>
      <c r="H13" s="232">
        <f t="shared" ca="1" si="0"/>
        <v>386221.44360240002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4252.5</v>
      </c>
      <c r="E14" s="234" t="s">
        <v>15</v>
      </c>
      <c r="F14" s="190"/>
      <c r="G14" s="232">
        <f>VLOOKUP($A14,'Resumo - Preços de Serviços'!$B$8:$L$57,9,0)</f>
        <v>18.041066399999998</v>
      </c>
      <c r="H14" s="232">
        <f t="shared" si="0"/>
        <v>76719.634865999993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701</v>
      </c>
      <c r="F16" s="190"/>
      <c r="G16" s="232">
        <f>VLOOKUP($A16,'Resumo - Preços de Serviços'!$B$8:$L$57,9,0)</f>
        <v>0.81417419999999996</v>
      </c>
      <c r="H16" s="232">
        <f t="shared" ref="H16:H22" si="4">IF(G16="","",G16*$D16)</f>
        <v>14655.1356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1000*(Pistas!D17*Parâmetros!C11)</f>
        <v>1650</v>
      </c>
      <c r="E17" s="234" t="s">
        <v>702</v>
      </c>
      <c r="F17" s="190"/>
      <c r="G17" s="232">
        <f ca="1">VLOOKUP($A17,'Resumo - Preços de Serviços'!$B$8:$L$57,9,0)</f>
        <v>66.462461520000005</v>
      </c>
      <c r="H17" s="232">
        <f t="shared" ca="1" si="4"/>
        <v>109663.06150800001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1000*(Pistas!D17*Parâmetros!C14)</f>
        <v>1650</v>
      </c>
      <c r="E18" s="234" t="s">
        <v>703</v>
      </c>
      <c r="F18" s="190"/>
      <c r="G18" s="232">
        <f ca="1">VLOOKUP($A18,'Resumo - Preços de Serviços'!$B$8:$L$57,9,0)</f>
        <v>106.17827823021247</v>
      </c>
      <c r="H18" s="232">
        <f t="shared" ca="1" si="4"/>
        <v>175194.15907985056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1000*(Pistas!D17)</f>
        <v>11000</v>
      </c>
      <c r="E19" s="234" t="s">
        <v>704</v>
      </c>
      <c r="F19" s="190"/>
      <c r="G19" s="232">
        <f ca="1">VLOOKUP($A19,'Resumo - Preços de Serviços'!$B$8:$L$57,9,0)</f>
        <v>3.1495103787641212</v>
      </c>
      <c r="H19" s="232">
        <f t="shared" ca="1" si="4"/>
        <v>34644.614166405336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552</v>
      </c>
      <c r="C20" s="132" t="s">
        <v>316</v>
      </c>
      <c r="D20" s="501">
        <f>1000*(Pistas!D20*Parâmetros!C20)</f>
        <v>500</v>
      </c>
      <c r="E20" s="234" t="s">
        <v>726</v>
      </c>
      <c r="F20" s="190"/>
      <c r="G20" s="232">
        <f ca="1">VLOOKUP($A20,'Resumo - Preços de Serviços'!$B$8:$L$57,9,0)</f>
        <v>402.77806194360738</v>
      </c>
      <c r="H20" s="232">
        <f t="shared" ca="1" si="4"/>
        <v>201389.0309718037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1000*(Pistas!D17*Parâmetros!C17)</f>
        <v>687.5</v>
      </c>
      <c r="E21" s="234" t="s">
        <v>727</v>
      </c>
      <c r="F21" s="190"/>
      <c r="G21" s="232">
        <f ca="1">VLOOKUP($A21,'Resumo - Preços de Serviços'!$B$8:$L$57,9,0)</f>
        <v>436.94700444537096</v>
      </c>
      <c r="H21" s="232">
        <f t="shared" ca="1" si="4"/>
        <v>300401.06555619254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1000*(Pistas!D17)</f>
        <v>11000</v>
      </c>
      <c r="E22" s="234" t="s">
        <v>706</v>
      </c>
      <c r="F22" s="190"/>
      <c r="G22" s="232">
        <f ca="1">VLOOKUP($A22,'Resumo - Preços de Serviços'!$B$8:$L$57,9,0)</f>
        <v>0.62072403800137399</v>
      </c>
      <c r="H22" s="232">
        <f t="shared" ca="1" si="4"/>
        <v>6827.9644180151136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705</v>
      </c>
      <c r="F24" s="190"/>
      <c r="G24" s="232">
        <f ca="1">VLOOKUP($A24,'Resumo - Preços de Serviços'!$B$8:$L$57,9,0)</f>
        <v>13.279348808369177</v>
      </c>
      <c r="H24" s="232">
        <f t="shared" ref="H24:H55" ca="1" si="6">IF(G24="","",G24*$D24)</f>
        <v>26558.697616738355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156.98363281260342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108.05611507048174</v>
      </c>
      <c r="H27" s="232">
        <f t="shared" ca="1" si="6"/>
        <v>81042.086302861309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60.235338544256457</v>
      </c>
      <c r="H28" s="232">
        <f t="shared" ca="1" si="6"/>
        <v>75294.173180320577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2177.5856653045844</v>
      </c>
      <c r="H29" s="232">
        <f t="shared" ca="1" si="6"/>
        <v>21775.856653045845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4495</v>
      </c>
      <c r="F30" s="190"/>
      <c r="G30" s="232">
        <f ca="1">VLOOKUP($A30,'Resumo - Preços de Serviços'!$B$8:$L$57,9,0)</f>
        <v>290.41082042627062</v>
      </c>
      <c r="H30" s="232">
        <f t="shared" ca="1" si="6"/>
        <v>23232.86563410165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f>1000*100%</f>
        <v>1000</v>
      </c>
      <c r="E31" s="234" t="s">
        <v>4531</v>
      </c>
      <c r="F31" s="190"/>
      <c r="G31" s="232">
        <f ca="1">VLOOKUP($A31,'Resumo - Preços de Serviços'!$B$8:$L$57,9,0)</f>
        <v>92.172806373688189</v>
      </c>
      <c r="H31" s="232">
        <f t="shared" ca="1" si="6"/>
        <v>92172.806373688189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4499</v>
      </c>
      <c r="F32" s="190"/>
      <c r="G32" s="232">
        <f ca="1">VLOOKUP($A32,'Resumo - Preços de Serviços'!$B$8:$L$57,9,0)</f>
        <v>739.60594380836767</v>
      </c>
      <c r="H32" s="232">
        <f t="shared" ca="1" si="6"/>
        <v>147921.18876167355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4496</v>
      </c>
      <c r="F33" s="190"/>
      <c r="G33" s="232">
        <f ca="1">VLOOKUP($A33,'Resumo - Preços de Serviços'!$B$8:$L$57,9,0)</f>
        <v>2201.3920978212054</v>
      </c>
      <c r="H33" s="232">
        <f t="shared" ca="1" si="6"/>
        <v>22013.920978212052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712</v>
      </c>
      <c r="F34" s="190"/>
      <c r="G34" s="232">
        <f ca="1">VLOOKUP($A34,'Resumo - Preços de Serviços'!$B$8:$L$57,9,0)</f>
        <v>93.041632738361855</v>
      </c>
      <c r="H34" s="232">
        <f t="shared" ca="1" si="6"/>
        <v>93041.632738361848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39.531350643021248</v>
      </c>
      <c r="H35" s="232">
        <f t="shared" ca="1" si="6"/>
        <v>39531.350643021251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26369.370402060867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18.480293382293162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730</v>
      </c>
      <c r="F40" s="190"/>
      <c r="G40" s="232">
        <f>VLOOKUP($A40,'Resumo - Preços de Serviços'!$B$8:$L$57,9,0)</f>
        <v>1.0642799999999999</v>
      </c>
      <c r="H40" s="232">
        <f t="shared" si="6"/>
        <v>12771.359999999999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8.8091513605568341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303795.06652820483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814</v>
      </c>
      <c r="F44" s="190"/>
      <c r="G44" s="232">
        <f>VLOOKUP($A44,'Resumo - Preços de Serviços'!$B$8:$L$57,9,0)</f>
        <v>219091.35653159997</v>
      </c>
      <c r="H44" s="232">
        <f t="shared" si="6"/>
        <v>219091.35653159997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20.884214400000001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43.626813720000001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12.962170199999999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12.574468200000002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30.912772799999999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716</v>
      </c>
      <c r="F53" s="190"/>
      <c r="G53" s="232">
        <f ca="1">VLOOKUP($A53,'Resumo - Preços de Serviços'!$B$8:$L$57,9,0)</f>
        <v>32.325119298594764</v>
      </c>
      <c r="H53" s="232">
        <f t="shared" ca="1" si="6"/>
        <v>2424.3839473946073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812</v>
      </c>
      <c r="F54" s="190"/>
      <c r="G54" s="232">
        <f>VLOOKUP($A54,'Resumo - Preços de Serviços'!$B$8:$L$57,9,0)</f>
        <v>362.08782120000001</v>
      </c>
      <c r="H54" s="232">
        <f t="shared" si="6"/>
        <v>8690.1077088000002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256.59048844800003</v>
      </c>
      <c r="H55" s="232">
        <f t="shared" si="6"/>
        <v>513.18097689600006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481</v>
      </c>
      <c r="H58" s="205">
        <f ca="1">SUM(H9:H56)</f>
        <v>3073455.989298325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VLOOKUP(RESUMO!J5,RESUMO!$M$34:$P$40,2,0)</f>
        <v>22.7</v>
      </c>
      <c r="G60" s="153"/>
      <c r="H60" s="208">
        <f ca="1">'OAE Convencional 13m'!G49*E60</f>
        <v>80250.369151421575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3153706.3584497464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15768.531792248732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47305.595376746191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3784.4476301396953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7411.2099423569043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3227976.1431912375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>
      <selection activeCell="D27" sqref="D27:E28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1000*Pistas!G19</f>
        <v>10799.999999999998</v>
      </c>
      <c r="E9" s="232" t="s">
        <v>699</v>
      </c>
      <c r="F9" s="190"/>
      <c r="G9" s="232">
        <f ca="1">VLOOKUP($A9,'Resumo - Preços de Serviços'!$B$8:$L$57,9,0)</f>
        <v>3.1775727457877121</v>
      </c>
      <c r="H9" s="232">
        <f t="shared" ca="1" si="0"/>
        <v>34317.785654507286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1000*(Pistas!G10-Pistas!C10)*Parâmetros!C5*0.7</f>
        <v>11340</v>
      </c>
      <c r="E10" s="234" t="s">
        <v>700</v>
      </c>
      <c r="F10" s="190"/>
      <c r="G10" s="232">
        <f>VLOOKUP($A10,'Resumo - Preços de Serviços'!$B$8:$L$57,9,0)</f>
        <v>7.4568017999999991</v>
      </c>
      <c r="H10" s="232">
        <f t="shared" si="0"/>
        <v>84560.132411999992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1000*(Pistas!G10-Pistas!C10)*Parâmetros!C5*0.2</f>
        <v>3240</v>
      </c>
      <c r="E11" s="234" t="s">
        <v>696</v>
      </c>
      <c r="F11" s="190"/>
      <c r="G11" s="232">
        <f>VLOOKUP($A11,'Resumo - Preços de Serviços'!$B$8:$L$57,9,0)</f>
        <v>11.269204800000001</v>
      </c>
      <c r="H11" s="232">
        <f t="shared" si="0"/>
        <v>36512.223552000003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1000*(Pistas!G10-Pistas!C10)*Parâmetros!C5*0.1</f>
        <v>1620</v>
      </c>
      <c r="E12" s="234" t="s">
        <v>682</v>
      </c>
      <c r="F12" s="190"/>
      <c r="G12" s="232">
        <f ca="1">VLOOKUP($A12,'Resumo - Preços de Serviços'!$B$8:$L$57,9,0)</f>
        <v>29.519360770217748</v>
      </c>
      <c r="H12" s="232">
        <f t="shared" ca="1" si="0"/>
        <v>47821.364447752749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11340</v>
      </c>
      <c r="E13" s="234" t="s">
        <v>698</v>
      </c>
      <c r="F13" s="190"/>
      <c r="G13" s="232">
        <f ca="1">VLOOKUP($A13,'Resumo - Preços de Serviços'!$B$8:$L$57,9,0)</f>
        <v>6.8116656720000002</v>
      </c>
      <c r="H13" s="232">
        <f t="shared" ca="1" si="0"/>
        <v>77244.288720480006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850.5</v>
      </c>
      <c r="E14" s="234" t="s">
        <v>15</v>
      </c>
      <c r="F14" s="190"/>
      <c r="G14" s="232">
        <f>VLOOKUP($A14,'Resumo - Preços de Serviços'!$B$8:$L$57,9,0)</f>
        <v>18.041066399999998</v>
      </c>
      <c r="H14" s="232">
        <f t="shared" si="0"/>
        <v>15343.926973199999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701</v>
      </c>
      <c r="F16" s="190"/>
      <c r="G16" s="232">
        <f>VLOOKUP($A16,'Resumo - Preços de Serviços'!$B$8:$L$57,9,0)</f>
        <v>0.81417419999999996</v>
      </c>
      <c r="H16" s="232">
        <f t="shared" ref="H16:H22" si="4">IF(G16="","",G16*$D16)</f>
        <v>8793.0813600000001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1000*(Pistas!G17*Parâmetros!C11)</f>
        <v>1740</v>
      </c>
      <c r="E17" s="234" t="s">
        <v>702</v>
      </c>
      <c r="F17" s="190"/>
      <c r="G17" s="232">
        <f ca="1">VLOOKUP($A17,'Resumo - Preços de Serviços'!$B$8:$L$57,9,0)</f>
        <v>66.462461520000005</v>
      </c>
      <c r="H17" s="232">
        <f t="shared" ca="1" si="4"/>
        <v>115644.68304480001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1000*(Pistas!G17*Parâmetros!C14)</f>
        <v>1740</v>
      </c>
      <c r="E18" s="234" t="s">
        <v>703</v>
      </c>
      <c r="F18" s="190"/>
      <c r="G18" s="232">
        <f ca="1">VLOOKUP($A18,'Resumo - Preços de Serviços'!$B$8:$L$57,9,0)</f>
        <v>106.17827823021247</v>
      </c>
      <c r="H18" s="232">
        <f t="shared" ca="1" si="4"/>
        <v>184750.20412056969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1000*(Pistas!G17)</f>
        <v>11600</v>
      </c>
      <c r="E19" s="234" t="s">
        <v>704</v>
      </c>
      <c r="F19" s="190"/>
      <c r="G19" s="232">
        <f ca="1">VLOOKUP($A19,'Resumo - Preços de Serviços'!$B$8:$L$57,9,0)</f>
        <v>3.1495103787641212</v>
      </c>
      <c r="H19" s="232">
        <f t="shared" ca="1" si="4"/>
        <v>36534.320393663809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725</v>
      </c>
      <c r="C20" s="132" t="s">
        <v>316</v>
      </c>
      <c r="D20" s="501">
        <f>1000*(Pistas!G20*Parâmetros!C20)</f>
        <v>537.5</v>
      </c>
      <c r="E20" s="234" t="s">
        <v>726</v>
      </c>
      <c r="F20" s="190"/>
      <c r="G20" s="232">
        <f ca="1">VLOOKUP($A20,'Resumo - Preços de Serviços'!$B$8:$L$57,9,0)</f>
        <v>402.77806194360738</v>
      </c>
      <c r="H20" s="232">
        <f t="shared" ca="1" si="4"/>
        <v>216493.20829468896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1000*(Pistas!G17*Parâmetros!C17)</f>
        <v>725</v>
      </c>
      <c r="E21" s="234" t="s">
        <v>727</v>
      </c>
      <c r="F21" s="190"/>
      <c r="G21" s="232">
        <f ca="1">VLOOKUP($A21,'Resumo - Preços de Serviços'!$B$8:$L$57,9,0)</f>
        <v>436.94700444537096</v>
      </c>
      <c r="H21" s="232">
        <f t="shared" ca="1" si="4"/>
        <v>316786.57822289394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1000*(Pistas!G17)</f>
        <v>11600</v>
      </c>
      <c r="E22" s="234" t="s">
        <v>706</v>
      </c>
      <c r="F22" s="190"/>
      <c r="G22" s="232">
        <f ca="1">VLOOKUP($A22,'Resumo - Preços de Serviços'!$B$8:$L$57,9,0)</f>
        <v>0.62072403800137399</v>
      </c>
      <c r="H22" s="232">
        <f t="shared" ca="1" si="4"/>
        <v>7200.3988408159385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705</v>
      </c>
      <c r="F24" s="190"/>
      <c r="G24" s="232">
        <f ca="1">VLOOKUP($A24,'Resumo - Preços de Serviços'!$B$8:$L$57,9,0)</f>
        <v>13.279348808369177</v>
      </c>
      <c r="H24" s="232">
        <f t="shared" ref="H24:H55" ca="1" si="6">IF(G24="","",G24*$D24)</f>
        <v>18591.088331716848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156.98363281260342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108.05611507048174</v>
      </c>
      <c r="H27" s="232">
        <f t="shared" ca="1" si="6"/>
        <v>81042.086302861309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60.235338544256457</v>
      </c>
      <c r="H28" s="232">
        <f t="shared" ca="1" si="6"/>
        <v>75294.173180320577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2177.5856653045844</v>
      </c>
      <c r="H29" s="232">
        <f t="shared" ca="1" si="6"/>
        <v>21775.856653045845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4492</v>
      </c>
      <c r="F30" s="190"/>
      <c r="G30" s="232">
        <f ca="1">VLOOKUP($A30,'Resumo - Preços de Serviços'!$B$8:$L$57,9,0)</f>
        <v>290.41082042627062</v>
      </c>
      <c r="H30" s="232">
        <f t="shared" ca="1" si="6"/>
        <v>11616.432817050825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v>0</v>
      </c>
      <c r="E31" s="234" t="s">
        <v>707</v>
      </c>
      <c r="F31" s="190"/>
      <c r="G31" s="232">
        <f ca="1">VLOOKUP($A31,'Resumo - Preços de Serviços'!$B$8:$L$57,9,0)</f>
        <v>92.172806373688189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709</v>
      </c>
      <c r="F32" s="190"/>
      <c r="G32" s="232">
        <f ca="1">VLOOKUP($A32,'Resumo - Preços de Serviços'!$B$8:$L$57,9,0)</f>
        <v>739.60594380836767</v>
      </c>
      <c r="H32" s="232">
        <f t="shared" ca="1" si="6"/>
        <v>88752.713257004114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4491</v>
      </c>
      <c r="F33" s="190"/>
      <c r="G33" s="232">
        <f ca="1">VLOOKUP($A33,'Resumo - Preços de Serviços'!$B$8:$L$57,9,0)</f>
        <v>2201.3920978212054</v>
      </c>
      <c r="H33" s="232">
        <f t="shared" ca="1" si="6"/>
        <v>13208.352586927233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711</v>
      </c>
      <c r="F34" s="190"/>
      <c r="G34" s="232">
        <f ca="1">VLOOKUP($A34,'Resumo - Preços de Serviços'!$B$8:$L$57,9,0)</f>
        <v>93.041632738361855</v>
      </c>
      <c r="H34" s="232">
        <f t="shared" ca="1" si="6"/>
        <v>46520.816369180924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39.531350643021248</v>
      </c>
      <c r="H35" s="232">
        <f t="shared" ca="1" si="6"/>
        <v>39531.350643021251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26369.370402060867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18.480293382293162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730</v>
      </c>
      <c r="F40" s="190"/>
      <c r="G40" s="232">
        <f>VLOOKUP($A40,'Resumo - Preços de Serviços'!$B$8:$L$57,9,0)</f>
        <v>1.0642799999999999</v>
      </c>
      <c r="H40" s="232">
        <f t="shared" si="6"/>
        <v>3831.4079999999994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8.8091513605568341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856</v>
      </c>
      <c r="F43" s="190"/>
      <c r="G43" s="232">
        <f ca="1">VLOOKUP($A43,'Resumo - Preços de Serviços'!$B$8:$L$57,9,0)</f>
        <v>303795.06652820483</v>
      </c>
      <c r="H43" s="232">
        <f t="shared" ca="1" si="6"/>
        <v>303795.06652820483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710</v>
      </c>
      <c r="F44" s="190"/>
      <c r="G44" s="232">
        <f>VLOOKUP($A44,'Resumo - Preços de Serviços'!$B$8:$L$57,9,0)</f>
        <v>219091.35653159997</v>
      </c>
      <c r="H44" s="232">
        <f t="shared" si="6"/>
        <v>109545.67826579999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20.884214400000001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43.626813720000001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12.962170199999999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12.574468200000002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30.912772799999999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713</v>
      </c>
      <c r="F53" s="190"/>
      <c r="G53" s="232">
        <f ca="1">VLOOKUP($A53,'Resumo - Preços de Serviços'!$B$8:$L$57,9,0)</f>
        <v>32.325119298594764</v>
      </c>
      <c r="H53" s="232">
        <f t="shared" ca="1" si="6"/>
        <v>808.12798246486909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810</v>
      </c>
      <c r="F54" s="190"/>
      <c r="G54" s="232">
        <f>VLOOKUP($A54,'Resumo - Preços de Serviços'!$B$8:$L$57,9,0)</f>
        <v>362.08782120000001</v>
      </c>
      <c r="H54" s="232">
        <f t="shared" si="6"/>
        <v>5793.4051392000001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256.59048844800003</v>
      </c>
      <c r="H55" s="232">
        <f t="shared" si="6"/>
        <v>513.18097689600006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481</v>
      </c>
      <c r="H58" s="205">
        <f ca="1">SUM(H9:H56)</f>
        <v>2002621.9330710669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VLOOKUP(RESUMO!J5,RESUMO!$M$34:$P$40,3,0)</f>
        <v>22.7</v>
      </c>
      <c r="G60" s="153"/>
      <c r="H60" s="208">
        <f ca="1">'OAE Convencional 13m'!G49*E60</f>
        <v>80250.369151421575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2082872.3022224884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10414.361511112442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31243.084533337325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2499.4467626669857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4894.7499102228485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2131923.944939828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4" zoomScale="70" zoomScaleNormal="70" workbookViewId="0">
      <selection activeCell="D27" sqref="D27:E28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1000*(Pistas!G10-Pistas!C10)</f>
        <v>10800</v>
      </c>
      <c r="E9" s="232" t="s">
        <v>699</v>
      </c>
      <c r="F9" s="190"/>
      <c r="G9" s="232">
        <f ca="1">VLOOKUP($A9,'Resumo - Preços de Serviços'!$B$8:$L$57,9,0)</f>
        <v>3.1775727457877121</v>
      </c>
      <c r="H9" s="232">
        <f t="shared" ca="1" si="0"/>
        <v>34317.785654507294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1000*(Pistas!G10-Pistas!C10)*Parâmetros!C4*0.7</f>
        <v>22680</v>
      </c>
      <c r="E10" s="234" t="s">
        <v>687</v>
      </c>
      <c r="F10" s="190"/>
      <c r="G10" s="232">
        <f>VLOOKUP($A10,'Resumo - Preços de Serviços'!$B$8:$L$57,9,0)</f>
        <v>7.4568017999999991</v>
      </c>
      <c r="H10" s="232">
        <f t="shared" si="0"/>
        <v>169120.26482399998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1000*(Pistas!G10-Pistas!C10)*Parâmetros!C4*0.2</f>
        <v>6480</v>
      </c>
      <c r="E11" s="234" t="s">
        <v>714</v>
      </c>
      <c r="F11" s="190"/>
      <c r="G11" s="232">
        <f>VLOOKUP($A11,'Resumo - Preços de Serviços'!$B$8:$L$57,9,0)</f>
        <v>11.269204800000001</v>
      </c>
      <c r="H11" s="232">
        <f t="shared" si="0"/>
        <v>73024.447104000006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1000*(Pistas!G10-Pistas!C10)*Parâmetros!C4*0.1</f>
        <v>3240</v>
      </c>
      <c r="E12" s="234" t="s">
        <v>686</v>
      </c>
      <c r="F12" s="190"/>
      <c r="G12" s="232">
        <f ca="1">VLOOKUP($A12,'Resumo - Preços de Serviços'!$B$8:$L$57,9,0)</f>
        <v>29.519360770217748</v>
      </c>
      <c r="H12" s="232">
        <f t="shared" ca="1" si="0"/>
        <v>95642.728895505497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22680</v>
      </c>
      <c r="E13" s="234" t="s">
        <v>698</v>
      </c>
      <c r="F13" s="190"/>
      <c r="G13" s="232">
        <f ca="1">VLOOKUP($A13,'Resumo - Preços de Serviços'!$B$8:$L$57,9,0)</f>
        <v>6.8116656720000002</v>
      </c>
      <c r="H13" s="232">
        <f t="shared" ca="1" si="0"/>
        <v>154488.57744096001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1701</v>
      </c>
      <c r="E14" s="234" t="s">
        <v>15</v>
      </c>
      <c r="F14" s="190"/>
      <c r="G14" s="232">
        <f>VLOOKUP($A14,'Resumo - Preços de Serviços'!$B$8:$L$57,9,0)</f>
        <v>18.041066399999998</v>
      </c>
      <c r="H14" s="232">
        <f t="shared" si="0"/>
        <v>30687.853946399999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701</v>
      </c>
      <c r="F16" s="190"/>
      <c r="G16" s="232">
        <f>VLOOKUP($A16,'Resumo - Preços de Serviços'!$B$8:$L$57,9,0)</f>
        <v>0.81417419999999996</v>
      </c>
      <c r="H16" s="232">
        <f t="shared" ref="H16:H22" si="4">IF(G16="","",G16*$D16)</f>
        <v>8793.0813600000001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1000*(Pistas!G17*Parâmetros!C11)</f>
        <v>1740</v>
      </c>
      <c r="E17" s="234" t="s">
        <v>702</v>
      </c>
      <c r="F17" s="190"/>
      <c r="G17" s="232">
        <f ca="1">VLOOKUP($A17,'Resumo - Preços de Serviços'!$B$8:$L$57,9,0)</f>
        <v>66.462461520000005</v>
      </c>
      <c r="H17" s="232">
        <f t="shared" ca="1" si="4"/>
        <v>115644.68304480001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1000*(Pistas!G17*Parâmetros!C14)</f>
        <v>1740</v>
      </c>
      <c r="E18" s="234" t="s">
        <v>703</v>
      </c>
      <c r="F18" s="190"/>
      <c r="G18" s="232">
        <f ca="1">VLOOKUP($A18,'Resumo - Preços de Serviços'!$B$8:$L$57,9,0)</f>
        <v>106.17827823021247</v>
      </c>
      <c r="H18" s="232">
        <f t="shared" ca="1" si="4"/>
        <v>184750.20412056969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1000*(Pistas!G17)</f>
        <v>11600</v>
      </c>
      <c r="E19" s="234" t="s">
        <v>704</v>
      </c>
      <c r="F19" s="190"/>
      <c r="G19" s="232">
        <f ca="1">VLOOKUP($A19,'Resumo - Preços de Serviços'!$B$8:$L$57,9,0)</f>
        <v>3.1495103787641212</v>
      </c>
      <c r="H19" s="232">
        <f t="shared" ca="1" si="4"/>
        <v>36534.320393663809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725</v>
      </c>
      <c r="C20" s="132" t="s">
        <v>316</v>
      </c>
      <c r="D20" s="501">
        <f>1000*(Pistas!G20*Parâmetros!C20)</f>
        <v>537.5</v>
      </c>
      <c r="E20" s="234" t="s">
        <v>726</v>
      </c>
      <c r="F20" s="190"/>
      <c r="G20" s="232">
        <f ca="1">VLOOKUP($A20,'Resumo - Preços de Serviços'!$B$8:$L$57,9,0)</f>
        <v>402.77806194360738</v>
      </c>
      <c r="H20" s="232">
        <f t="shared" ca="1" si="4"/>
        <v>216493.20829468896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1000*(Pistas!G17*Parâmetros!C17)</f>
        <v>725</v>
      </c>
      <c r="E21" s="234" t="s">
        <v>727</v>
      </c>
      <c r="F21" s="190"/>
      <c r="G21" s="232">
        <f ca="1">VLOOKUP($A21,'Resumo - Preços de Serviços'!$B$8:$L$57,9,0)</f>
        <v>436.94700444537096</v>
      </c>
      <c r="H21" s="232">
        <f t="shared" ca="1" si="4"/>
        <v>316786.57822289394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1000*(Pistas!G17)</f>
        <v>11600</v>
      </c>
      <c r="E22" s="234" t="s">
        <v>706</v>
      </c>
      <c r="F22" s="190"/>
      <c r="G22" s="232">
        <f ca="1">VLOOKUP($A22,'Resumo - Preços de Serviços'!$B$8:$L$57,9,0)</f>
        <v>0.62072403800137399</v>
      </c>
      <c r="H22" s="232">
        <f t="shared" ca="1" si="4"/>
        <v>7200.3988408159385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705</v>
      </c>
      <c r="F24" s="190"/>
      <c r="G24" s="232">
        <f ca="1">VLOOKUP($A24,'Resumo - Preços de Serviços'!$B$8:$L$57,9,0)</f>
        <v>13.279348808369177</v>
      </c>
      <c r="H24" s="232">
        <f t="shared" ref="H24:H55" ca="1" si="6">IF(G24="","",G24*$D24)</f>
        <v>18591.088331716848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156.98363281260342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108.05611507048174</v>
      </c>
      <c r="H27" s="232">
        <f t="shared" ca="1" si="6"/>
        <v>81042.086302861309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60.235338544256457</v>
      </c>
      <c r="H28" s="232">
        <f t="shared" ca="1" si="6"/>
        <v>75294.173180320577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2177.5856653045844</v>
      </c>
      <c r="H29" s="232">
        <f t="shared" ca="1" si="6"/>
        <v>21775.856653045845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4494</v>
      </c>
      <c r="F30" s="190"/>
      <c r="G30" s="232">
        <f ca="1">VLOOKUP($A30,'Resumo - Preços de Serviços'!$B$8:$L$57,9,0)</f>
        <v>290.41082042627062</v>
      </c>
      <c r="H30" s="232">
        <f t="shared" ca="1" si="6"/>
        <v>17424.649225576239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v>0</v>
      </c>
      <c r="E31" s="234" t="s">
        <v>707</v>
      </c>
      <c r="F31" s="190"/>
      <c r="G31" s="232">
        <f ca="1">VLOOKUP($A31,'Resumo - Preços de Serviços'!$B$8:$L$57,9,0)</f>
        <v>92.172806373688189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4498</v>
      </c>
      <c r="F32" s="190"/>
      <c r="G32" s="232">
        <f ca="1">VLOOKUP($A32,'Resumo - Preços de Serviços'!$B$8:$L$57,9,0)</f>
        <v>739.60594380836767</v>
      </c>
      <c r="H32" s="232">
        <f t="shared" ca="1" si="6"/>
        <v>118336.95100933882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4493</v>
      </c>
      <c r="F33" s="190"/>
      <c r="G33" s="232">
        <f ca="1">VLOOKUP($A33,'Resumo - Preços de Serviços'!$B$8:$L$57,9,0)</f>
        <v>2201.3920978212054</v>
      </c>
      <c r="H33" s="232">
        <f t="shared" ca="1" si="6"/>
        <v>17611.136782569643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815</v>
      </c>
      <c r="F34" s="190"/>
      <c r="G34" s="232">
        <f ca="1">VLOOKUP($A34,'Resumo - Preços de Serviços'!$B$8:$L$57,9,0)</f>
        <v>93.041632738361855</v>
      </c>
      <c r="H34" s="232">
        <f t="shared" ca="1" si="6"/>
        <v>65129.1429168533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39.531350643021248</v>
      </c>
      <c r="H35" s="232">
        <f t="shared" ca="1" si="6"/>
        <v>39531.350643021251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26369.370402060867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18.480293382293162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730</v>
      </c>
      <c r="F40" s="190"/>
      <c r="G40" s="232">
        <f>VLOOKUP($A40,'Resumo - Preços de Serviços'!$B$8:$L$57,9,0)</f>
        <v>1.0642799999999999</v>
      </c>
      <c r="H40" s="232">
        <f t="shared" si="6"/>
        <v>3831.4079999999994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8.8091513605568341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856</v>
      </c>
      <c r="F43" s="190"/>
      <c r="G43" s="232">
        <f ca="1">VLOOKUP($A43,'Resumo - Preços de Serviços'!$B$8:$L$57,9,0)</f>
        <v>303795.06652820483</v>
      </c>
      <c r="H43" s="232">
        <f t="shared" ca="1" si="6"/>
        <v>303795.06652820483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813</v>
      </c>
      <c r="F44" s="190"/>
      <c r="G44" s="232">
        <f>VLOOKUP($A44,'Resumo - Preços de Serviços'!$B$8:$L$57,9,0)</f>
        <v>219091.35653159997</v>
      </c>
      <c r="H44" s="232">
        <f t="shared" si="6"/>
        <v>153363.94957211998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20.884214400000001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43.626813720000001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12.962170199999999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12.574468200000002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30.912772799999999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715</v>
      </c>
      <c r="F53" s="190"/>
      <c r="G53" s="232">
        <f ca="1">VLOOKUP($A53,'Resumo - Preços de Serviços'!$B$8:$L$57,9,0)</f>
        <v>32.325119298594764</v>
      </c>
      <c r="H53" s="232">
        <f t="shared" ca="1" si="6"/>
        <v>1616.2559649297382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811</v>
      </c>
      <c r="F54" s="190"/>
      <c r="G54" s="232">
        <f>VLOOKUP($A54,'Resumo - Preços de Serviços'!$B$8:$L$57,9,0)</f>
        <v>362.08782120000001</v>
      </c>
      <c r="H54" s="232">
        <f t="shared" si="6"/>
        <v>7241.7564240000002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256.59048844800003</v>
      </c>
      <c r="H55" s="232">
        <f t="shared" si="6"/>
        <v>513.18097689600006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481</v>
      </c>
      <c r="H58" s="205">
        <f ca="1">SUM(H9:H56)</f>
        <v>2368582.1846542596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VLOOKUP(RESUMO!J5,RESUMO!$M$34:$P$40,3,0)</f>
        <v>22.7</v>
      </c>
      <c r="G60" s="153"/>
      <c r="H60" s="208">
        <f ca="1">'OAE Convencional 13m'!G49*E60</f>
        <v>80250.369151421575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2448832.5538056809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12244.162769028406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36732.488307085216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2938.5990645668167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5754.7565014433503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2506502.5604478046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" zoomScale="70" zoomScaleNormal="70" workbookViewId="0">
      <selection activeCell="D27" sqref="D27:E28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1000*(Pistas!G10-Pistas!C10)</f>
        <v>10800</v>
      </c>
      <c r="E9" s="232" t="s">
        <v>699</v>
      </c>
      <c r="F9" s="190"/>
      <c r="G9" s="232">
        <f ca="1">VLOOKUP($A9,'Resumo - Preços de Serviços'!$B$8:$L$57,9,0)</f>
        <v>3.1775727457877121</v>
      </c>
      <c r="H9" s="232">
        <f t="shared" ca="1" si="0"/>
        <v>34317.785654507294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1000*(Pistas!G10-Pistas!C10)*Parâmetros!C3*0.7</f>
        <v>34020</v>
      </c>
      <c r="E10" s="234" t="s">
        <v>683</v>
      </c>
      <c r="F10" s="190"/>
      <c r="G10" s="232">
        <f>VLOOKUP($A10,'Resumo - Preços de Serviços'!$B$8:$L$57,9,0)</f>
        <v>7.4568017999999991</v>
      </c>
      <c r="H10" s="232">
        <f t="shared" si="0"/>
        <v>253680.39723599996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1000*(Pistas!G10-Pistas!C10)*Parâmetros!C3*0.2</f>
        <v>9720</v>
      </c>
      <c r="E11" s="234" t="s">
        <v>685</v>
      </c>
      <c r="F11" s="190"/>
      <c r="G11" s="232">
        <f>VLOOKUP($A11,'Resumo - Preços de Serviços'!$B$8:$L$57,9,0)</f>
        <v>11.269204800000001</v>
      </c>
      <c r="H11" s="232">
        <f t="shared" si="0"/>
        <v>109536.670656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1000*(Pistas!G10-Pistas!C10)*Parâmetros!C3*0.1</f>
        <v>4860</v>
      </c>
      <c r="E12" s="234" t="s">
        <v>684</v>
      </c>
      <c r="F12" s="190"/>
      <c r="G12" s="232">
        <f ca="1">VLOOKUP($A12,'Resumo - Preços de Serviços'!$B$8:$L$57,9,0)</f>
        <v>29.519360770217748</v>
      </c>
      <c r="H12" s="232">
        <f t="shared" ca="1" si="0"/>
        <v>143464.09334325825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34020</v>
      </c>
      <c r="E13" s="234" t="s">
        <v>698</v>
      </c>
      <c r="F13" s="190"/>
      <c r="G13" s="232">
        <f ca="1">VLOOKUP($A13,'Resumo - Preços de Serviços'!$B$8:$L$57,9,0)</f>
        <v>6.8116656720000002</v>
      </c>
      <c r="H13" s="232">
        <f t="shared" ca="1" si="0"/>
        <v>231732.86616144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2551.5</v>
      </c>
      <c r="E14" s="234" t="s">
        <v>15</v>
      </c>
      <c r="F14" s="190"/>
      <c r="G14" s="232">
        <f>VLOOKUP($A14,'Resumo - Preços de Serviços'!$B$8:$L$57,9,0)</f>
        <v>18.041066399999998</v>
      </c>
      <c r="H14" s="232">
        <f t="shared" si="0"/>
        <v>46031.780919599994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701</v>
      </c>
      <c r="F16" s="190"/>
      <c r="G16" s="232">
        <f>VLOOKUP($A16,'Resumo - Preços de Serviços'!$B$8:$L$57,9,0)</f>
        <v>0.81417419999999996</v>
      </c>
      <c r="H16" s="232">
        <f t="shared" ref="H16:H22" si="4">IF(G16="","",G16*$D16)</f>
        <v>8793.0813600000001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1000*(Pistas!G17*Parâmetros!C11)</f>
        <v>1740</v>
      </c>
      <c r="E17" s="234" t="s">
        <v>702</v>
      </c>
      <c r="F17" s="190"/>
      <c r="G17" s="232">
        <f ca="1">VLOOKUP($A17,'Resumo - Preços de Serviços'!$B$8:$L$57,9,0)</f>
        <v>66.462461520000005</v>
      </c>
      <c r="H17" s="232">
        <f t="shared" ca="1" si="4"/>
        <v>115644.68304480001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1000*(Pistas!G17*Parâmetros!C14)</f>
        <v>1740</v>
      </c>
      <c r="E18" s="234" t="s">
        <v>703</v>
      </c>
      <c r="F18" s="190"/>
      <c r="G18" s="232">
        <f ca="1">VLOOKUP($A18,'Resumo - Preços de Serviços'!$B$8:$L$57,9,0)</f>
        <v>106.17827823021247</v>
      </c>
      <c r="H18" s="232">
        <f t="shared" ca="1" si="4"/>
        <v>184750.20412056969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1000*(Pistas!G17)</f>
        <v>11600</v>
      </c>
      <c r="E19" s="234" t="s">
        <v>704</v>
      </c>
      <c r="F19" s="190"/>
      <c r="G19" s="232">
        <f ca="1">VLOOKUP($A19,'Resumo - Preços de Serviços'!$B$8:$L$57,9,0)</f>
        <v>3.1495103787641212</v>
      </c>
      <c r="H19" s="232">
        <f t="shared" ca="1" si="4"/>
        <v>36534.320393663809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725</v>
      </c>
      <c r="C20" s="132" t="s">
        <v>316</v>
      </c>
      <c r="D20" s="501">
        <f>1000*(Pistas!G20*Parâmetros!C20)</f>
        <v>537.5</v>
      </c>
      <c r="E20" s="234" t="s">
        <v>726</v>
      </c>
      <c r="F20" s="190"/>
      <c r="G20" s="232">
        <f ca="1">VLOOKUP($A20,'Resumo - Preços de Serviços'!$B$8:$L$57,9,0)</f>
        <v>402.77806194360738</v>
      </c>
      <c r="H20" s="232">
        <f t="shared" ca="1" si="4"/>
        <v>216493.20829468896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1000*(Pistas!G17*Parâmetros!C17)</f>
        <v>725</v>
      </c>
      <c r="E21" s="234" t="s">
        <v>727</v>
      </c>
      <c r="F21" s="190"/>
      <c r="G21" s="232">
        <f ca="1">VLOOKUP($A21,'Resumo - Preços de Serviços'!$B$8:$L$57,9,0)</f>
        <v>436.94700444537096</v>
      </c>
      <c r="H21" s="232">
        <f t="shared" ca="1" si="4"/>
        <v>316786.57822289394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1000*(Pistas!G17)</f>
        <v>11600</v>
      </c>
      <c r="E22" s="234" t="s">
        <v>706</v>
      </c>
      <c r="F22" s="190"/>
      <c r="G22" s="232">
        <f ca="1">VLOOKUP($A22,'Resumo - Preços de Serviços'!$B$8:$L$57,9,0)</f>
        <v>0.62072403800137399</v>
      </c>
      <c r="H22" s="232">
        <f t="shared" ca="1" si="4"/>
        <v>7200.3988408159385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705</v>
      </c>
      <c r="F24" s="190"/>
      <c r="G24" s="232">
        <f ca="1">VLOOKUP($A24,'Resumo - Preços de Serviços'!$B$8:$L$57,9,0)</f>
        <v>13.279348808369177</v>
      </c>
      <c r="H24" s="232">
        <f t="shared" ref="H24:H55" ca="1" si="6">IF(G24="","",G24*$D24)</f>
        <v>18591.088331716848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156.98363281260342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108.05611507048174</v>
      </c>
      <c r="H27" s="232">
        <f t="shared" ca="1" si="6"/>
        <v>81042.086302861309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60.235338544256457</v>
      </c>
      <c r="H28" s="232">
        <f t="shared" ca="1" si="6"/>
        <v>75294.173180320577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2177.5856653045844</v>
      </c>
      <c r="H29" s="232">
        <f t="shared" ca="1" si="6"/>
        <v>21775.856653045845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4495</v>
      </c>
      <c r="F30" s="190"/>
      <c r="G30" s="232">
        <f ca="1">VLOOKUP($A30,'Resumo - Preços de Serviços'!$B$8:$L$57,9,0)</f>
        <v>290.41082042627062</v>
      </c>
      <c r="H30" s="232">
        <f t="shared" ca="1" si="6"/>
        <v>23232.86563410165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v>0</v>
      </c>
      <c r="E31" s="234" t="s">
        <v>707</v>
      </c>
      <c r="F31" s="190"/>
      <c r="G31" s="232">
        <f ca="1">VLOOKUP($A31,'Resumo - Preços de Serviços'!$B$8:$L$57,9,0)</f>
        <v>92.172806373688189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4499</v>
      </c>
      <c r="F32" s="190"/>
      <c r="G32" s="232">
        <f ca="1">VLOOKUP($A32,'Resumo - Preços de Serviços'!$B$8:$L$57,9,0)</f>
        <v>739.60594380836767</v>
      </c>
      <c r="H32" s="232">
        <f t="shared" ca="1" si="6"/>
        <v>147921.18876167355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4496</v>
      </c>
      <c r="F33" s="190"/>
      <c r="G33" s="232">
        <f ca="1">VLOOKUP($A33,'Resumo - Preços de Serviços'!$B$8:$L$57,9,0)</f>
        <v>2201.3920978212054</v>
      </c>
      <c r="H33" s="232">
        <f t="shared" ca="1" si="6"/>
        <v>22013.920978212052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712</v>
      </c>
      <c r="F34" s="190"/>
      <c r="G34" s="232">
        <f ca="1">VLOOKUP($A34,'Resumo - Preços de Serviços'!$B$8:$L$57,9,0)</f>
        <v>93.041632738361855</v>
      </c>
      <c r="H34" s="232">
        <f t="shared" ca="1" si="6"/>
        <v>93041.632738361848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39.531350643021248</v>
      </c>
      <c r="H35" s="232">
        <f t="shared" ca="1" si="6"/>
        <v>39531.350643021251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26369.370402060867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18.480293382293162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730</v>
      </c>
      <c r="F40" s="190"/>
      <c r="G40" s="232">
        <f>VLOOKUP($A40,'Resumo - Preços de Serviços'!$B$8:$L$57,9,0)</f>
        <v>1.0642799999999999</v>
      </c>
      <c r="H40" s="232">
        <f t="shared" si="6"/>
        <v>3831.4079999999994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8.8091513605568341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856</v>
      </c>
      <c r="F43" s="190"/>
      <c r="G43" s="232">
        <f ca="1">VLOOKUP($A43,'Resumo - Preços de Serviços'!$B$8:$L$57,9,0)</f>
        <v>303795.06652820483</v>
      </c>
      <c r="H43" s="232">
        <f t="shared" ca="1" si="6"/>
        <v>303795.06652820483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814</v>
      </c>
      <c r="F44" s="190"/>
      <c r="G44" s="232">
        <f>VLOOKUP($A44,'Resumo - Preços de Serviços'!$B$8:$L$57,9,0)</f>
        <v>219091.35653159997</v>
      </c>
      <c r="H44" s="232">
        <f t="shared" si="6"/>
        <v>219091.35653159997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20.884214400000001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43.626813720000001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12.962170199999999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12.574468200000002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30.912772799999999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716</v>
      </c>
      <c r="F53" s="190"/>
      <c r="G53" s="232">
        <f ca="1">VLOOKUP($A53,'Resumo - Preços de Serviços'!$B$8:$L$57,9,0)</f>
        <v>32.325119298594764</v>
      </c>
      <c r="H53" s="232">
        <f t="shared" ca="1" si="6"/>
        <v>2424.3839473946073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812</v>
      </c>
      <c r="F54" s="190"/>
      <c r="G54" s="232">
        <f>VLOOKUP($A54,'Resumo - Preços de Serviços'!$B$8:$L$57,9,0)</f>
        <v>362.08782120000001</v>
      </c>
      <c r="H54" s="232">
        <f t="shared" si="6"/>
        <v>8690.1077088000002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256.59048844800003</v>
      </c>
      <c r="H55" s="232">
        <f t="shared" si="6"/>
        <v>513.18097689600006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481</v>
      </c>
      <c r="H58" s="205">
        <f ca="1">SUM(H9:H56)</f>
        <v>2765755.7351644486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VLOOKUP(RESUMO!J5,RESUMO!$M$34:$P$40,3,0)</f>
        <v>22.7</v>
      </c>
      <c r="G60" s="153"/>
      <c r="H60" s="208">
        <f ca="1">'OAE Convencional 13m'!G49*E60</f>
        <v>80250.369151421575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2846006.10431587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14230.030521579351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42690.091564738046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3415.2073251790439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6688.114345142295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2913029.548072509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4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688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1000*Pistas!E19</f>
        <v>7199.9999999999991</v>
      </c>
      <c r="E9" s="232" t="s">
        <v>699</v>
      </c>
      <c r="F9" s="190"/>
      <c r="G9" s="232">
        <f ca="1">VLOOKUP($A9,'Resumo - Preços de Serviços'!$B$8:$L$57,9,0)</f>
        <v>3.1775727457877121</v>
      </c>
      <c r="H9" s="232">
        <f t="shared" ca="1" si="0"/>
        <v>22878.523769671523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1000*(Pistas!E10-Pistas!D10)*Parâmetros!C5*0.7</f>
        <v>7560.0000000000018</v>
      </c>
      <c r="E10" s="234" t="s">
        <v>700</v>
      </c>
      <c r="F10" s="190"/>
      <c r="G10" s="232">
        <f>VLOOKUP($A10,'Resumo - Preços de Serviços'!$B$8:$L$57,9,0)</f>
        <v>7.4568017999999991</v>
      </c>
      <c r="H10" s="232">
        <f t="shared" si="0"/>
        <v>56373.421608000004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1000*(Pistas!E10-Pistas!D10)*Parâmetros!C5*0.2</f>
        <v>2160.0000000000009</v>
      </c>
      <c r="E11" s="234" t="s">
        <v>696</v>
      </c>
      <c r="F11" s="190"/>
      <c r="G11" s="232">
        <f>VLOOKUP($A11,'Resumo - Preços de Serviços'!$B$8:$L$57,9,0)</f>
        <v>11.269204800000001</v>
      </c>
      <c r="H11" s="232">
        <f t="shared" si="0"/>
        <v>24341.482368000012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1000*(Pistas!E10-Pistas!D10)*Parâmetros!C5*0.1</f>
        <v>1080.0000000000005</v>
      </c>
      <c r="E12" s="234" t="s">
        <v>682</v>
      </c>
      <c r="F12" s="190"/>
      <c r="G12" s="232">
        <f ca="1">VLOOKUP($A12,'Resumo - Preços de Serviços'!$B$8:$L$57,9,0)</f>
        <v>29.519360770217748</v>
      </c>
      <c r="H12" s="232">
        <f t="shared" ca="1" si="0"/>
        <v>31880.90963183518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7560.0000000000018</v>
      </c>
      <c r="E13" s="234" t="s">
        <v>698</v>
      </c>
      <c r="F13" s="190"/>
      <c r="G13" s="232">
        <f ca="1">VLOOKUP($A13,'Resumo - Preços de Serviços'!$B$8:$L$57,9,0)</f>
        <v>6.8116656720000002</v>
      </c>
      <c r="H13" s="232">
        <f t="shared" ca="1" si="0"/>
        <v>51496.192480320016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567.00000000000011</v>
      </c>
      <c r="E14" s="234" t="s">
        <v>15</v>
      </c>
      <c r="F14" s="190"/>
      <c r="G14" s="232">
        <f>VLOOKUP($A14,'Resumo - Preços de Serviços'!$B$8:$L$57,9,0)</f>
        <v>18.041066399999998</v>
      </c>
      <c r="H14" s="232">
        <f t="shared" si="0"/>
        <v>10229.284648800001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733</v>
      </c>
      <c r="F16" s="190"/>
      <c r="G16" s="232">
        <f>VLOOKUP($A16,'Resumo - Preços de Serviços'!$B$8:$L$57,9,0)</f>
        <v>0.81417419999999996</v>
      </c>
      <c r="H16" s="232">
        <f t="shared" ref="H16:H22" si="4">IF(G16="","",G16*$D16)</f>
        <v>10747.09944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1000*(Pistas!E17*Parâmetros!C11)</f>
        <v>1979.9999999999998</v>
      </c>
      <c r="E17" s="234" t="s">
        <v>702</v>
      </c>
      <c r="F17" s="190"/>
      <c r="G17" s="232">
        <f ca="1">VLOOKUP($A17,'Resumo - Preços de Serviços'!$B$8:$L$57,9,0)</f>
        <v>66.462461520000005</v>
      </c>
      <c r="H17" s="232">
        <f t="shared" ca="1" si="4"/>
        <v>131595.6738096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1000*(Pistas!E17*Parâmetros!C14)</f>
        <v>1979.9999999999998</v>
      </c>
      <c r="E18" s="234" t="s">
        <v>703</v>
      </c>
      <c r="F18" s="190"/>
      <c r="G18" s="232">
        <f ca="1">VLOOKUP($A18,'Resumo - Preços de Serviços'!$B$8:$L$57,9,0)</f>
        <v>106.17827823021247</v>
      </c>
      <c r="H18" s="232">
        <f t="shared" ca="1" si="4"/>
        <v>210232.99089582067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1000*(Pistas!E17)</f>
        <v>13200</v>
      </c>
      <c r="E19" s="234" t="s">
        <v>704</v>
      </c>
      <c r="F19" s="190"/>
      <c r="G19" s="232">
        <f ca="1">VLOOKUP($A19,'Resumo - Preços de Serviços'!$B$8:$L$57,9,0)</f>
        <v>3.1495103787641212</v>
      </c>
      <c r="H19" s="232">
        <f t="shared" ca="1" si="4"/>
        <v>41573.536999686403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552</v>
      </c>
      <c r="C20" s="132" t="s">
        <v>316</v>
      </c>
      <c r="D20" s="501">
        <f>1000*(Pistas!E20*Parâmetros!C20)</f>
        <v>450</v>
      </c>
      <c r="E20" s="234" t="s">
        <v>729</v>
      </c>
      <c r="F20" s="190"/>
      <c r="G20" s="232">
        <f ca="1">VLOOKUP($A20,'Resumo - Preços de Serviços'!$B$8:$L$57,9,0)</f>
        <v>402.77806194360738</v>
      </c>
      <c r="H20" s="232">
        <f t="shared" ca="1" si="4"/>
        <v>181250.12787462331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1000*(Pistas!E17*Parâmetros!C17)</f>
        <v>825</v>
      </c>
      <c r="E21" s="234" t="s">
        <v>727</v>
      </c>
      <c r="F21" s="190"/>
      <c r="G21" s="232">
        <f ca="1">VLOOKUP($A21,'Resumo - Preços de Serviços'!$B$8:$L$57,9,0)</f>
        <v>436.94700444537096</v>
      </c>
      <c r="H21" s="232">
        <f t="shared" ca="1" si="4"/>
        <v>360481.27866743103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1000*(Pistas!E17)</f>
        <v>13200</v>
      </c>
      <c r="E22" s="234" t="s">
        <v>706</v>
      </c>
      <c r="F22" s="190"/>
      <c r="G22" s="232">
        <f ca="1">VLOOKUP($A22,'Resumo - Preços de Serviços'!$B$8:$L$57,9,0)</f>
        <v>0.62072403800137399</v>
      </c>
      <c r="H22" s="232">
        <f t="shared" ca="1" si="4"/>
        <v>8193.557301618137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705</v>
      </c>
      <c r="F24" s="190"/>
      <c r="G24" s="232">
        <f ca="1">VLOOKUP($A24,'Resumo - Preços de Serviços'!$B$8:$L$57,9,0)</f>
        <v>13.279348808369177</v>
      </c>
      <c r="H24" s="232">
        <f t="shared" ref="H24:H55" ca="1" si="6">IF(G24="","",G24*$D24)</f>
        <v>79676.092850215064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156.98363281260342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108.05611507048174</v>
      </c>
      <c r="H27" s="232">
        <f t="shared" ca="1" si="6"/>
        <v>81042.086302861309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60.235338544256457</v>
      </c>
      <c r="H28" s="232">
        <f t="shared" ca="1" si="6"/>
        <v>75294.173180320577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2177.5856653045844</v>
      </c>
      <c r="H29" s="232">
        <f t="shared" ca="1" si="6"/>
        <v>21775.856653045845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4492</v>
      </c>
      <c r="F30" s="190"/>
      <c r="G30" s="232">
        <f ca="1">VLOOKUP($A30,'Resumo - Preços de Serviços'!$B$8:$L$57,9,0)</f>
        <v>290.41082042627062</v>
      </c>
      <c r="H30" s="232">
        <f t="shared" ca="1" si="6"/>
        <v>11616.432817050825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f>1000*100%</f>
        <v>1000</v>
      </c>
      <c r="E31" s="234" t="s">
        <v>4531</v>
      </c>
      <c r="F31" s="190"/>
      <c r="G31" s="232">
        <f ca="1">VLOOKUP($A31,'Resumo - Preços de Serviços'!$B$8:$L$57,9,0)</f>
        <v>92.172806373688189</v>
      </c>
      <c r="H31" s="232">
        <f t="shared" ca="1" si="6"/>
        <v>92172.806373688189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709</v>
      </c>
      <c r="F32" s="190"/>
      <c r="G32" s="232">
        <f ca="1">VLOOKUP($A32,'Resumo - Preços de Serviços'!$B$8:$L$57,9,0)</f>
        <v>739.60594380836767</v>
      </c>
      <c r="H32" s="232">
        <f t="shared" ca="1" si="6"/>
        <v>88752.713257004114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12</v>
      </c>
      <c r="E33" s="234" t="s">
        <v>4497</v>
      </c>
      <c r="F33" s="190"/>
      <c r="G33" s="232">
        <f ca="1">VLOOKUP($A33,'Resumo - Preços de Serviços'!$B$8:$L$57,9,0)</f>
        <v>2201.3920978212054</v>
      </c>
      <c r="H33" s="232">
        <f t="shared" ca="1" si="6"/>
        <v>26416.705173854465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711</v>
      </c>
      <c r="F34" s="190"/>
      <c r="G34" s="232">
        <f ca="1">VLOOKUP($A34,'Resumo - Preços de Serviços'!$B$8:$L$57,9,0)</f>
        <v>93.041632738361855</v>
      </c>
      <c r="H34" s="232">
        <f t="shared" ca="1" si="6"/>
        <v>46520.816369180924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39.531350643021248</v>
      </c>
      <c r="H35" s="232">
        <f t="shared" ca="1" si="6"/>
        <v>39531.350643021251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26369.370402060867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18.480293382293162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731</v>
      </c>
      <c r="F40" s="190"/>
      <c r="G40" s="232">
        <f>VLOOKUP($A40,'Resumo - Preços de Serviços'!$B$8:$L$57,9,0)</f>
        <v>1.0642799999999999</v>
      </c>
      <c r="H40" s="232">
        <f t="shared" si="6"/>
        <v>3192.8399999999997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8.8091513605568341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303795.06652820483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710</v>
      </c>
      <c r="F44" s="190"/>
      <c r="G44" s="232">
        <f>VLOOKUP($A44,'Resumo - Preços de Serviços'!$B$8:$L$57,9,0)</f>
        <v>219091.35653159997</v>
      </c>
      <c r="H44" s="232">
        <f t="shared" si="6"/>
        <v>109545.67826579999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20.884214400000001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43.626813720000001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12.962170199999999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12.574468200000002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30.912772799999999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713</v>
      </c>
      <c r="F53" s="190"/>
      <c r="G53" s="232">
        <f ca="1">VLOOKUP($A53,'Resumo - Preços de Serviços'!$B$8:$L$57,9,0)</f>
        <v>32.325119298594764</v>
      </c>
      <c r="H53" s="232">
        <f t="shared" ca="1" si="6"/>
        <v>808.12798246486909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810</v>
      </c>
      <c r="F54" s="190"/>
      <c r="G54" s="232">
        <f>VLOOKUP($A54,'Resumo - Preços de Serviços'!$B$8:$L$57,9,0)</f>
        <v>362.08782120000001</v>
      </c>
      <c r="H54" s="232">
        <f t="shared" si="6"/>
        <v>5793.4051392000001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732</v>
      </c>
      <c r="F55" s="190"/>
      <c r="G55" s="232">
        <f>VLOOKUP($A55,'Resumo - Preços de Serviços'!$B$8:$L$57,9,0)</f>
        <v>256.59048844800003</v>
      </c>
      <c r="H55" s="232">
        <f t="shared" si="6"/>
        <v>513.18097689600006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481</v>
      </c>
      <c r="D58" s="207"/>
      <c r="H58" s="205">
        <f ca="1">SUM(H9:H56)</f>
        <v>1823926.3454800097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VLOOKUP(RESUMO!J5,RESUMO!$M$34:$P$40,4,0)</f>
        <v>20.3</v>
      </c>
      <c r="G60" s="153"/>
      <c r="H60" s="208">
        <f ca="1">'OAE Convencional 13m'!G49*E60</f>
        <v>71765.748624399042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1895692.0941044088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9478.4604705220445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28435.38141156613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2274.8305129252903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4454.8764211453608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1940335.6429205677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rgb="FFFFFF00"/>
    <pageSetUpPr fitToPage="1"/>
  </sheetPr>
  <dimension ref="A1:O69"/>
  <sheetViews>
    <sheetView showGridLines="0" topLeftCell="A4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496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400</v>
      </c>
      <c r="B5" s="158" t="s">
        <v>556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370</v>
      </c>
      <c r="B9" s="131" t="s">
        <v>371</v>
      </c>
      <c r="C9" s="132" t="s">
        <v>278</v>
      </c>
      <c r="D9" s="501">
        <f>1000*Pistas!E19</f>
        <v>7199.9999999999991</v>
      </c>
      <c r="E9" s="232" t="s">
        <v>699</v>
      </c>
      <c r="F9" s="190"/>
      <c r="G9" s="232">
        <f ca="1">VLOOKUP($A9,'Resumo - Preços de Serviços'!$B$8:$L$57,9,0)</f>
        <v>3.1775727457877121</v>
      </c>
      <c r="H9" s="232">
        <f t="shared" ca="1" si="0"/>
        <v>22878.523769671523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372</v>
      </c>
      <c r="B10" s="131" t="s">
        <v>475</v>
      </c>
      <c r="C10" s="132" t="s">
        <v>316</v>
      </c>
      <c r="D10" s="501">
        <f>1000*(Pistas!E10-Pistas!D10)*Parâmetros!C4*0.7</f>
        <v>15120.000000000004</v>
      </c>
      <c r="E10" s="234" t="s">
        <v>700</v>
      </c>
      <c r="F10" s="190"/>
      <c r="G10" s="232">
        <f>VLOOKUP($A10,'Resumo - Preços de Serviços'!$B$8:$L$57,9,0)</f>
        <v>7.4568017999999991</v>
      </c>
      <c r="H10" s="232">
        <f t="shared" si="0"/>
        <v>112746.84321600001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374</v>
      </c>
      <c r="B11" s="131" t="s">
        <v>476</v>
      </c>
      <c r="C11" s="132" t="s">
        <v>316</v>
      </c>
      <c r="D11" s="501">
        <f>1000*(Pistas!E10-Pistas!D10)*Parâmetros!C4*0.2</f>
        <v>4320.0000000000018</v>
      </c>
      <c r="E11" s="234" t="s">
        <v>696</v>
      </c>
      <c r="F11" s="190"/>
      <c r="G11" s="232">
        <f>VLOOKUP($A11,'Resumo - Preços de Serviços'!$B$8:$L$57,9,0)</f>
        <v>11.269204800000001</v>
      </c>
      <c r="H11" s="232">
        <f t="shared" si="0"/>
        <v>48682.964736000024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376</v>
      </c>
      <c r="B12" s="131" t="s">
        <v>477</v>
      </c>
      <c r="C12" s="132" t="s">
        <v>316</v>
      </c>
      <c r="D12" s="501">
        <f>1000*(Pistas!E10-Pistas!D10)*Parâmetros!C4*0.1</f>
        <v>2160.0000000000009</v>
      </c>
      <c r="E12" s="234" t="s">
        <v>682</v>
      </c>
      <c r="F12" s="190"/>
      <c r="G12" s="232">
        <f ca="1">VLOOKUP($A12,'Resumo - Preços de Serviços'!$B$8:$L$57,9,0)</f>
        <v>29.519360770217748</v>
      </c>
      <c r="H12" s="232">
        <f t="shared" ca="1" si="0"/>
        <v>63761.819263670361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15120.000000000004</v>
      </c>
      <c r="E13" s="234" t="s">
        <v>698</v>
      </c>
      <c r="F13" s="190"/>
      <c r="G13" s="232">
        <f ca="1">VLOOKUP($A13,'Resumo - Preços de Serviços'!$B$8:$L$57,9,0)</f>
        <v>6.8116656720000002</v>
      </c>
      <c r="H13" s="232">
        <f t="shared" ca="1" si="0"/>
        <v>102992.38496064003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1134.0000000000002</v>
      </c>
      <c r="E14" s="234" t="s">
        <v>15</v>
      </c>
      <c r="F14" s="190"/>
      <c r="G14" s="232">
        <f>VLOOKUP($A14,'Resumo - Preços de Serviços'!$B$8:$L$57,9,0)</f>
        <v>18.041066399999998</v>
      </c>
      <c r="H14" s="232">
        <f t="shared" si="0"/>
        <v>20458.569297600003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733</v>
      </c>
      <c r="F16" s="190"/>
      <c r="G16" s="232">
        <f>VLOOKUP($A16,'Resumo - Preços de Serviços'!$B$8:$L$57,9,0)</f>
        <v>0.81417419999999996</v>
      </c>
      <c r="H16" s="232">
        <f t="shared" ref="H16:H22" si="4">IF(G16="","",G16*$D16)</f>
        <v>10747.09944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550</v>
      </c>
      <c r="C17" s="132" t="s">
        <v>316</v>
      </c>
      <c r="D17" s="501">
        <f>1000*(Pistas!E17*Parâmetros!C11)</f>
        <v>1979.9999999999998</v>
      </c>
      <c r="E17" s="234" t="s">
        <v>702</v>
      </c>
      <c r="F17" s="190"/>
      <c r="G17" s="232">
        <f ca="1">VLOOKUP($A17,'Resumo - Preços de Serviços'!$B$8:$L$57,9,0)</f>
        <v>66.462461520000005</v>
      </c>
      <c r="H17" s="232">
        <f t="shared" ca="1" si="4"/>
        <v>131595.6738096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551</v>
      </c>
      <c r="C18" s="132" t="s">
        <v>316</v>
      </c>
      <c r="D18" s="501">
        <f>1000*(Pistas!E17*Parâmetros!C14)</f>
        <v>1979.9999999999998</v>
      </c>
      <c r="E18" s="234" t="s">
        <v>703</v>
      </c>
      <c r="F18" s="190"/>
      <c r="G18" s="232">
        <f ca="1">VLOOKUP($A18,'Resumo - Preços de Serviços'!$B$8:$L$57,9,0)</f>
        <v>106.17827823021247</v>
      </c>
      <c r="H18" s="232">
        <f t="shared" ca="1" si="4"/>
        <v>210232.99089582067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359</v>
      </c>
      <c r="B19" s="135" t="s">
        <v>362</v>
      </c>
      <c r="C19" s="132" t="s">
        <v>278</v>
      </c>
      <c r="D19" s="501">
        <f>1000*(Pistas!E17)</f>
        <v>13200</v>
      </c>
      <c r="E19" s="234" t="s">
        <v>704</v>
      </c>
      <c r="F19" s="190"/>
      <c r="G19" s="232">
        <f ca="1">VLOOKUP($A19,'Resumo - Preços de Serviços'!$B$8:$L$57,9,0)</f>
        <v>3.1495103787641212</v>
      </c>
      <c r="H19" s="232">
        <f t="shared" ca="1" si="4"/>
        <v>41573.536999686403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361</v>
      </c>
      <c r="B20" s="135" t="s">
        <v>552</v>
      </c>
      <c r="C20" s="132" t="s">
        <v>316</v>
      </c>
      <c r="D20" s="501">
        <f>1000*(Pistas!E20*Parâmetros!C20)</f>
        <v>450</v>
      </c>
      <c r="E20" s="234" t="s">
        <v>729</v>
      </c>
      <c r="F20" s="190"/>
      <c r="G20" s="232">
        <f ca="1">VLOOKUP($A20,'Resumo - Preços de Serviços'!$B$8:$L$57,9,0)</f>
        <v>402.77806194360738</v>
      </c>
      <c r="H20" s="232">
        <f t="shared" ca="1" si="4"/>
        <v>181250.12787462331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363</v>
      </c>
      <c r="B21" s="135" t="s">
        <v>366</v>
      </c>
      <c r="C21" s="132" t="s">
        <v>316</v>
      </c>
      <c r="D21" s="501">
        <f>1000*(Pistas!E17*Parâmetros!C17)</f>
        <v>825</v>
      </c>
      <c r="E21" s="234" t="s">
        <v>727</v>
      </c>
      <c r="F21" s="190"/>
      <c r="G21" s="232">
        <f ca="1">VLOOKUP($A21,'Resumo - Preços de Serviços'!$B$8:$L$57,9,0)</f>
        <v>436.94700444537096</v>
      </c>
      <c r="H21" s="232">
        <f t="shared" ca="1" si="4"/>
        <v>360481.27866743103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365</v>
      </c>
      <c r="B22" s="135" t="s">
        <v>368</v>
      </c>
      <c r="C22" s="132" t="s">
        <v>278</v>
      </c>
      <c r="D22" s="501">
        <f>1000*(Pistas!E17)</f>
        <v>13200</v>
      </c>
      <c r="E22" s="234" t="s">
        <v>706</v>
      </c>
      <c r="F22" s="190"/>
      <c r="G22" s="232">
        <f ca="1">VLOOKUP($A22,'Resumo - Preços de Serviços'!$B$8:$L$57,9,0)</f>
        <v>0.62072403800137399</v>
      </c>
      <c r="H22" s="232">
        <f t="shared" ca="1" si="4"/>
        <v>8193.557301618137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705</v>
      </c>
      <c r="F24" s="190"/>
      <c r="G24" s="232">
        <f ca="1">VLOOKUP($A24,'Resumo - Preços de Serviços'!$B$8:$L$57,9,0)</f>
        <v>13.279348808369177</v>
      </c>
      <c r="H24" s="232">
        <f t="shared" ref="H24:H55" ca="1" si="6">IF(G24="","",G24*$D24)</f>
        <v>79676.092850215064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156.98363281260342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108.05611507048174</v>
      </c>
      <c r="H27" s="232">
        <f t="shared" ca="1" si="6"/>
        <v>81042.086302861309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60.235338544256457</v>
      </c>
      <c r="H28" s="232">
        <f t="shared" ca="1" si="6"/>
        <v>75294.173180320577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2177.5856653045844</v>
      </c>
      <c r="H29" s="232">
        <f t="shared" ca="1" si="6"/>
        <v>21775.856653045845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4494</v>
      </c>
      <c r="F30" s="190"/>
      <c r="G30" s="232">
        <f ca="1">VLOOKUP($A30,'Resumo - Preços de Serviços'!$B$8:$L$57,9,0)</f>
        <v>290.41082042627062</v>
      </c>
      <c r="H30" s="232">
        <f t="shared" ca="1" si="6"/>
        <v>17424.649225576239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389</v>
      </c>
      <c r="B31" s="136" t="s">
        <v>344</v>
      </c>
      <c r="C31" s="137" t="s">
        <v>40</v>
      </c>
      <c r="D31" s="501">
        <f>1000*100%</f>
        <v>1000</v>
      </c>
      <c r="E31" s="234" t="s">
        <v>4531</v>
      </c>
      <c r="F31" s="190"/>
      <c r="G31" s="232">
        <f ca="1">VLOOKUP($A31,'Resumo - Preços de Serviços'!$B$8:$L$57,9,0)</f>
        <v>92.172806373688189</v>
      </c>
      <c r="H31" s="232">
        <f t="shared" ca="1" si="6"/>
        <v>92172.806373688189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4498</v>
      </c>
      <c r="F32" s="190"/>
      <c r="G32" s="232">
        <f ca="1">VLOOKUP($A32,'Resumo - Preços de Serviços'!$B$8:$L$57,9,0)</f>
        <v>739.60594380836767</v>
      </c>
      <c r="H32" s="232">
        <f t="shared" ca="1" si="6"/>
        <v>118336.95100933882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16</v>
      </c>
      <c r="E33" s="234" t="s">
        <v>4501</v>
      </c>
      <c r="F33" s="190"/>
      <c r="G33" s="232">
        <f ca="1">VLOOKUP($A33,'Resumo - Preços de Serviços'!$B$8:$L$57,9,0)</f>
        <v>2201.3920978212054</v>
      </c>
      <c r="H33" s="232">
        <f t="shared" ca="1" si="6"/>
        <v>35222.273565139287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815</v>
      </c>
      <c r="F34" s="190"/>
      <c r="G34" s="232">
        <f ca="1">VLOOKUP($A34,'Resumo - Preços de Serviços'!$B$8:$L$57,9,0)</f>
        <v>93.041632738361855</v>
      </c>
      <c r="H34" s="232">
        <f t="shared" ca="1" si="6"/>
        <v>65129.1429168533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39.531350643021248</v>
      </c>
      <c r="H35" s="232">
        <f t="shared" ca="1" si="6"/>
        <v>39531.350643021251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26369.370402060867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18.480293382293162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731</v>
      </c>
      <c r="F40" s="190"/>
      <c r="G40" s="232">
        <f>VLOOKUP($A40,'Resumo - Preços de Serviços'!$B$8:$L$57,9,0)</f>
        <v>1.0642799999999999</v>
      </c>
      <c r="H40" s="232">
        <f t="shared" si="6"/>
        <v>3192.8399999999997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8.8091513605568341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303795.06652820483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813</v>
      </c>
      <c r="F44" s="190"/>
      <c r="G44" s="232">
        <f>VLOOKUP($A44,'Resumo - Preços de Serviços'!$B$8:$L$57,9,0)</f>
        <v>219091.35653159997</v>
      </c>
      <c r="H44" s="232">
        <f t="shared" si="6"/>
        <v>153363.94957211998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20.884214400000001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43.626813720000001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12.962170199999999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12.574468200000002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30.912772799999999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715</v>
      </c>
      <c r="F53" s="190"/>
      <c r="G53" s="232">
        <f ca="1">VLOOKUP($A53,'Resumo - Preços de Serviços'!$B$8:$L$57,9,0)</f>
        <v>32.325119298594764</v>
      </c>
      <c r="H53" s="232">
        <f t="shared" ca="1" si="6"/>
        <v>1616.2559649297382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811</v>
      </c>
      <c r="F54" s="190"/>
      <c r="G54" s="232">
        <f>VLOOKUP($A54,'Resumo - Preços de Serviços'!$B$8:$L$57,9,0)</f>
        <v>362.08782120000001</v>
      </c>
      <c r="H54" s="232">
        <f t="shared" si="6"/>
        <v>7241.7564240000002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732</v>
      </c>
      <c r="F55" s="190"/>
      <c r="G55" s="232">
        <f>VLOOKUP($A55,'Resumo - Preços de Serviços'!$B$8:$L$57,9,0)</f>
        <v>256.59048844800003</v>
      </c>
      <c r="H55" s="232">
        <f t="shared" si="6"/>
        <v>513.18097689600006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481</v>
      </c>
      <c r="D58" s="207"/>
      <c r="H58" s="205">
        <f ca="1">SUM(H9:H56)</f>
        <v>2107128.7358903675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VLOOKUP(RESUMO!J5,RESUMO!$M$34:$P$40,4,0)</f>
        <v>20.3</v>
      </c>
      <c r="G60" s="153"/>
      <c r="H60" s="208">
        <f ca="1">'OAE Convencional 13m'!G49*E60</f>
        <v>71765.748624399042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2178894.4845147664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10894.472422573832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32683.417267721496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2614.6733814177196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5120.4020386097009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2230207.4496250888</v>
      </c>
      <c r="K69" s="208" t="e">
        <f ca="1">SUM(K62,K64,K65,K66,K67)</f>
        <v>#N/A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496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400</v>
      </c>
      <c r="B5" s="158" t="s">
        <v>558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370</v>
      </c>
      <c r="B9" s="131" t="s">
        <v>371</v>
      </c>
      <c r="C9" s="132" t="s">
        <v>278</v>
      </c>
      <c r="D9" s="501">
        <f>1000*Pistas!E19</f>
        <v>7199.9999999999991</v>
      </c>
      <c r="E9" s="232" t="s">
        <v>699</v>
      </c>
      <c r="F9" s="190"/>
      <c r="G9" s="232">
        <f ca="1">VLOOKUP($A9,'Resumo - Preços de Serviços'!$B$8:$L$57,9,0)</f>
        <v>3.1775727457877121</v>
      </c>
      <c r="H9" s="232">
        <f t="shared" ca="1" si="0"/>
        <v>22878.523769671523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372</v>
      </c>
      <c r="B10" s="131" t="s">
        <v>475</v>
      </c>
      <c r="C10" s="132" t="s">
        <v>316</v>
      </c>
      <c r="D10" s="501">
        <f>1000*(Pistas!E10-Pistas!D10)*Parâmetros!C3*0.7</f>
        <v>22680.000000000007</v>
      </c>
      <c r="E10" s="234" t="s">
        <v>683</v>
      </c>
      <c r="F10" s="190"/>
      <c r="G10" s="232">
        <f>VLOOKUP($A10,'Resumo - Preços de Serviços'!$B$8:$L$57,9,0)</f>
        <v>7.4568017999999991</v>
      </c>
      <c r="H10" s="232">
        <f t="shared" si="0"/>
        <v>169120.26482400004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374</v>
      </c>
      <c r="B11" s="131" t="s">
        <v>476</v>
      </c>
      <c r="C11" s="132" t="s">
        <v>316</v>
      </c>
      <c r="D11" s="501">
        <f>1000*(Pistas!E10-Pistas!D10)*Parâmetros!C3*0.2</f>
        <v>6480.0000000000027</v>
      </c>
      <c r="E11" s="234" t="s">
        <v>685</v>
      </c>
      <c r="F11" s="190"/>
      <c r="G11" s="232">
        <f>VLOOKUP($A11,'Resumo - Preços de Serviços'!$B$8:$L$57,9,0)</f>
        <v>11.269204800000001</v>
      </c>
      <c r="H11" s="232">
        <f t="shared" si="0"/>
        <v>73024.447104000035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376</v>
      </c>
      <c r="B12" s="131" t="s">
        <v>477</v>
      </c>
      <c r="C12" s="132" t="s">
        <v>316</v>
      </c>
      <c r="D12" s="501">
        <f>1000*(Pistas!E10-Pistas!D10)*Parâmetros!C3*0.1</f>
        <v>3240.0000000000014</v>
      </c>
      <c r="E12" s="234" t="s">
        <v>684</v>
      </c>
      <c r="F12" s="190"/>
      <c r="G12" s="232">
        <f ca="1">VLOOKUP($A12,'Resumo - Preços de Serviços'!$B$8:$L$57,9,0)</f>
        <v>29.519360770217748</v>
      </c>
      <c r="H12" s="232">
        <f t="shared" ca="1" si="0"/>
        <v>95642.728895505541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22680.000000000007</v>
      </c>
      <c r="E13" s="234" t="s">
        <v>698</v>
      </c>
      <c r="F13" s="190"/>
      <c r="G13" s="232">
        <f ca="1">VLOOKUP($A13,'Resumo - Preços de Serviços'!$B$8:$L$57,9,0)</f>
        <v>6.8116656720000002</v>
      </c>
      <c r="H13" s="232">
        <f t="shared" ca="1" si="0"/>
        <v>154488.57744096004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1701.0000000000005</v>
      </c>
      <c r="E14" s="234" t="s">
        <v>15</v>
      </c>
      <c r="F14" s="190"/>
      <c r="G14" s="232">
        <f>VLOOKUP($A14,'Resumo - Preços de Serviços'!$B$8:$L$57,9,0)</f>
        <v>18.041066399999998</v>
      </c>
      <c r="H14" s="232">
        <f t="shared" si="0"/>
        <v>30687.853946400006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733</v>
      </c>
      <c r="F16" s="190"/>
      <c r="G16" s="232">
        <f>VLOOKUP($A16,'Resumo - Preços de Serviços'!$B$8:$L$57,9,0)</f>
        <v>0.81417419999999996</v>
      </c>
      <c r="H16" s="232">
        <f t="shared" ref="H16:H22" si="4">IF(G16="","",G16*$D16)</f>
        <v>10747.09944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550</v>
      </c>
      <c r="C17" s="132" t="s">
        <v>316</v>
      </c>
      <c r="D17" s="501">
        <f>1000*(Pistas!E17*Parâmetros!C11)</f>
        <v>1979.9999999999998</v>
      </c>
      <c r="E17" s="234" t="s">
        <v>702</v>
      </c>
      <c r="F17" s="190"/>
      <c r="G17" s="232">
        <f ca="1">VLOOKUP($A17,'Resumo - Preços de Serviços'!$B$8:$L$57,9,0)</f>
        <v>66.462461520000005</v>
      </c>
      <c r="H17" s="232">
        <f t="shared" ca="1" si="4"/>
        <v>131595.6738096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551</v>
      </c>
      <c r="C18" s="132" t="s">
        <v>316</v>
      </c>
      <c r="D18" s="501">
        <f>1000*(Pistas!E17*Parâmetros!C14)</f>
        <v>1979.9999999999998</v>
      </c>
      <c r="E18" s="234" t="s">
        <v>703</v>
      </c>
      <c r="F18" s="190"/>
      <c r="G18" s="232">
        <f ca="1">VLOOKUP($A18,'Resumo - Preços de Serviços'!$B$8:$L$57,9,0)</f>
        <v>106.17827823021247</v>
      </c>
      <c r="H18" s="232">
        <f t="shared" ca="1" si="4"/>
        <v>210232.99089582067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359</v>
      </c>
      <c r="B19" s="135" t="s">
        <v>362</v>
      </c>
      <c r="C19" s="132" t="s">
        <v>278</v>
      </c>
      <c r="D19" s="501">
        <f>1000*(Pistas!E17)</f>
        <v>13200</v>
      </c>
      <c r="E19" s="234" t="s">
        <v>704</v>
      </c>
      <c r="F19" s="190"/>
      <c r="G19" s="232">
        <f ca="1">VLOOKUP($A19,'Resumo - Preços de Serviços'!$B$8:$L$57,9,0)</f>
        <v>3.1495103787641212</v>
      </c>
      <c r="H19" s="232">
        <f t="shared" ca="1" si="4"/>
        <v>41573.536999686403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361</v>
      </c>
      <c r="B20" s="135" t="s">
        <v>552</v>
      </c>
      <c r="C20" s="132" t="s">
        <v>316</v>
      </c>
      <c r="D20" s="501">
        <f>1000*(Pistas!E20*Parâmetros!C20)</f>
        <v>450</v>
      </c>
      <c r="E20" s="234" t="s">
        <v>726</v>
      </c>
      <c r="F20" s="190"/>
      <c r="G20" s="232">
        <f ca="1">VLOOKUP($A20,'Resumo - Preços de Serviços'!$B$8:$L$57,9,0)</f>
        <v>402.77806194360738</v>
      </c>
      <c r="H20" s="232">
        <f t="shared" ca="1" si="4"/>
        <v>181250.12787462331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363</v>
      </c>
      <c r="B21" s="135" t="s">
        <v>366</v>
      </c>
      <c r="C21" s="132" t="s">
        <v>316</v>
      </c>
      <c r="D21" s="501">
        <f>1000*(Pistas!E17*Parâmetros!C17)</f>
        <v>825</v>
      </c>
      <c r="E21" s="234" t="s">
        <v>727</v>
      </c>
      <c r="F21" s="190"/>
      <c r="G21" s="232">
        <f ca="1">VLOOKUP($A21,'Resumo - Preços de Serviços'!$B$8:$L$57,9,0)</f>
        <v>436.94700444537096</v>
      </c>
      <c r="H21" s="232">
        <f t="shared" ca="1" si="4"/>
        <v>360481.27866743103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365</v>
      </c>
      <c r="B22" s="135" t="s">
        <v>368</v>
      </c>
      <c r="C22" s="132" t="s">
        <v>278</v>
      </c>
      <c r="D22" s="501">
        <f>1000*(Pistas!E17)</f>
        <v>13200</v>
      </c>
      <c r="E22" s="234" t="s">
        <v>706</v>
      </c>
      <c r="F22" s="190"/>
      <c r="G22" s="232">
        <f ca="1">VLOOKUP($A22,'Resumo - Preços de Serviços'!$B$8:$L$57,9,0)</f>
        <v>0.62072403800137399</v>
      </c>
      <c r="H22" s="232">
        <f t="shared" ca="1" si="4"/>
        <v>8193.557301618137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705</v>
      </c>
      <c r="F24" s="190"/>
      <c r="G24" s="232">
        <f ca="1">VLOOKUP($A24,'Resumo - Preços de Serviços'!$B$8:$L$57,9,0)</f>
        <v>13.279348808369177</v>
      </c>
      <c r="H24" s="232">
        <f t="shared" ref="H24:H55" ca="1" si="6">IF(G24="","",G24*$D24)</f>
        <v>79676.092850215064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156.98363281260342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108.05611507048174</v>
      </c>
      <c r="H27" s="232">
        <f t="shared" ca="1" si="6"/>
        <v>81042.086302861309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60.235338544256457</v>
      </c>
      <c r="H28" s="232">
        <f t="shared" ca="1" si="6"/>
        <v>75294.173180320577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2177.5856653045844</v>
      </c>
      <c r="H29" s="232">
        <f t="shared" ca="1" si="6"/>
        <v>21775.856653045845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4495</v>
      </c>
      <c r="F30" s="190"/>
      <c r="G30" s="232">
        <f ca="1">VLOOKUP($A30,'Resumo - Preços de Serviços'!$B$8:$L$57,9,0)</f>
        <v>290.41082042627062</v>
      </c>
      <c r="H30" s="232">
        <f t="shared" ca="1" si="6"/>
        <v>23232.86563410165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389</v>
      </c>
      <c r="B31" s="136" t="s">
        <v>344</v>
      </c>
      <c r="C31" s="137" t="s">
        <v>40</v>
      </c>
      <c r="D31" s="501">
        <f>1000*100%</f>
        <v>1000</v>
      </c>
      <c r="E31" s="234" t="s">
        <v>4531</v>
      </c>
      <c r="F31" s="190"/>
      <c r="G31" s="232">
        <f ca="1">VLOOKUP($A31,'Resumo - Preços de Serviços'!$B$8:$L$57,9,0)</f>
        <v>92.172806373688189</v>
      </c>
      <c r="H31" s="232">
        <f t="shared" ca="1" si="6"/>
        <v>92172.806373688189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4499</v>
      </c>
      <c r="F32" s="190"/>
      <c r="G32" s="232">
        <f ca="1">VLOOKUP($A32,'Resumo - Preços de Serviços'!$B$8:$L$57,9,0)</f>
        <v>739.60594380836767</v>
      </c>
      <c r="H32" s="232">
        <f t="shared" ca="1" si="6"/>
        <v>147921.18876167355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20</v>
      </c>
      <c r="E33" s="234" t="s">
        <v>4500</v>
      </c>
      <c r="F33" s="190"/>
      <c r="G33" s="232">
        <f ca="1">VLOOKUP($A33,'Resumo - Preços de Serviços'!$B$8:$L$57,9,0)</f>
        <v>2201.3920978212054</v>
      </c>
      <c r="H33" s="232">
        <f t="shared" ca="1" si="6"/>
        <v>44027.841956424105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712</v>
      </c>
      <c r="F34" s="190"/>
      <c r="G34" s="232">
        <f ca="1">VLOOKUP($A34,'Resumo - Preços de Serviços'!$B$8:$L$57,9,0)</f>
        <v>93.041632738361855</v>
      </c>
      <c r="H34" s="232">
        <f t="shared" ca="1" si="6"/>
        <v>93041.632738361848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39.531350643021248</v>
      </c>
      <c r="H35" s="232">
        <f t="shared" ca="1" si="6"/>
        <v>39531.350643021251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26369.370402060867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18.480293382293162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730</v>
      </c>
      <c r="F40" s="190"/>
      <c r="G40" s="232">
        <f>VLOOKUP($A40,'Resumo - Preços de Serviços'!$B$8:$L$57,9,0)</f>
        <v>1.0642799999999999</v>
      </c>
      <c r="H40" s="232">
        <f t="shared" si="6"/>
        <v>3192.8399999999997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8.8091513605568341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303795.06652820483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814</v>
      </c>
      <c r="F44" s="190"/>
      <c r="G44" s="232">
        <f>VLOOKUP($A44,'Resumo - Preços de Serviços'!$B$8:$L$57,9,0)</f>
        <v>219091.35653159997</v>
      </c>
      <c r="H44" s="232">
        <f t="shared" si="6"/>
        <v>219091.35653159997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20.884214400000001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43.626813720000001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12.962170199999999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12.574468200000002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30.912772799999999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716</v>
      </c>
      <c r="F53" s="190"/>
      <c r="G53" s="232">
        <f ca="1">VLOOKUP($A53,'Resumo - Preços de Serviços'!$B$8:$L$57,9,0)</f>
        <v>32.325119298594764</v>
      </c>
      <c r="H53" s="232">
        <f t="shared" ca="1" si="6"/>
        <v>2424.3839473946073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812</v>
      </c>
      <c r="F54" s="190"/>
      <c r="G54" s="232">
        <f>VLOOKUP($A54,'Resumo - Preços de Serviços'!$B$8:$L$57,9,0)</f>
        <v>362.08782120000001</v>
      </c>
      <c r="H54" s="232">
        <f t="shared" si="6"/>
        <v>8690.1077088000002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732</v>
      </c>
      <c r="F55" s="190"/>
      <c r="G55" s="232">
        <f>VLOOKUP($A55,'Resumo - Preços de Serviços'!$B$8:$L$57,9,0)</f>
        <v>256.59048844800003</v>
      </c>
      <c r="H55" s="232">
        <f t="shared" si="6"/>
        <v>513.18097689600006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 t="s">
        <v>481</v>
      </c>
      <c r="C58" s="208"/>
      <c r="D58" s="207"/>
      <c r="H58" s="205">
        <f ca="1">SUM(H9:H56)</f>
        <v>2421544.4252277212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VLOOKUP(RESUMO!J5,RESUMO!$M$34:$P$40,4,0)</f>
        <v>20.3</v>
      </c>
      <c r="G60" s="153"/>
      <c r="H60" s="208">
        <f ca="1">'OAE Convencional 13m'!G49*E60</f>
        <v>71765.748624399042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2493310.1738521201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12466.5508692606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37399.652607781798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2991.9722086225438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5859.2789085524828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2552027.6284463373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B2:M62"/>
  <sheetViews>
    <sheetView topLeftCell="A10" zoomScale="85" zoomScaleNormal="85" workbookViewId="0">
      <selection activeCell="X107" sqref="X107"/>
    </sheetView>
  </sheetViews>
  <sheetFormatPr defaultRowHeight="15" x14ac:dyDescent="0.25"/>
  <cols>
    <col min="2" max="2" width="48.85546875" bestFit="1" customWidth="1"/>
    <col min="4" max="4" width="42" bestFit="1" customWidth="1"/>
    <col min="5" max="6" width="10.7109375" customWidth="1"/>
    <col min="7" max="13" width="9.140625" style="454"/>
  </cols>
  <sheetData>
    <row r="2" spans="2:13" x14ac:dyDescent="0.25">
      <c r="C2" s="478" t="str">
        <f>RESUMO!J5</f>
        <v>Lote 6</v>
      </c>
      <c r="D2" t="s">
        <v>17</v>
      </c>
      <c r="G2" s="455" t="s">
        <v>632</v>
      </c>
      <c r="H2" s="455" t="s">
        <v>634</v>
      </c>
      <c r="I2" s="455" t="s">
        <v>638</v>
      </c>
      <c r="J2" s="455" t="s">
        <v>641</v>
      </c>
      <c r="K2" s="455" t="s">
        <v>629</v>
      </c>
      <c r="L2" s="455" t="s">
        <v>646</v>
      </c>
      <c r="M2" s="455" t="s">
        <v>648</v>
      </c>
    </row>
    <row r="3" spans="2:13" ht="18.75" x14ac:dyDescent="0.25">
      <c r="B3" s="453" t="s">
        <v>679</v>
      </c>
      <c r="C3" s="473">
        <f>HLOOKUP($C$2,$G$2:$M$28,ROW()-1)</f>
        <v>4.5</v>
      </c>
      <c r="D3" t="s">
        <v>691</v>
      </c>
      <c r="G3" s="476">
        <f>1.5*3</f>
        <v>4.5</v>
      </c>
      <c r="H3" s="476">
        <f t="shared" ref="H3:M3" si="0">G3</f>
        <v>4.5</v>
      </c>
      <c r="I3" s="476">
        <f t="shared" si="0"/>
        <v>4.5</v>
      </c>
      <c r="J3" s="476">
        <f t="shared" si="0"/>
        <v>4.5</v>
      </c>
      <c r="K3" s="476">
        <f t="shared" si="0"/>
        <v>4.5</v>
      </c>
      <c r="L3" s="476">
        <f t="shared" si="0"/>
        <v>4.5</v>
      </c>
      <c r="M3" s="476">
        <f t="shared" si="0"/>
        <v>4.5</v>
      </c>
    </row>
    <row r="4" spans="2:13" ht="18.75" x14ac:dyDescent="0.25">
      <c r="B4" s="453" t="s">
        <v>681</v>
      </c>
      <c r="C4" s="473">
        <f>HLOOKUP($C$2,$G$2:$M$28,ROW()-1)</f>
        <v>3</v>
      </c>
      <c r="D4" t="s">
        <v>691</v>
      </c>
      <c r="G4" s="476">
        <f>1.5*2</f>
        <v>3</v>
      </c>
      <c r="H4" s="476">
        <f t="shared" ref="H4:M4" si="1">G4</f>
        <v>3</v>
      </c>
      <c r="I4" s="476">
        <f t="shared" si="1"/>
        <v>3</v>
      </c>
      <c r="J4" s="476">
        <f t="shared" si="1"/>
        <v>3</v>
      </c>
      <c r="K4" s="476">
        <f t="shared" si="1"/>
        <v>3</v>
      </c>
      <c r="L4" s="476">
        <f t="shared" si="1"/>
        <v>3</v>
      </c>
      <c r="M4" s="476">
        <f t="shared" si="1"/>
        <v>3</v>
      </c>
    </row>
    <row r="5" spans="2:13" ht="18.75" x14ac:dyDescent="0.25">
      <c r="B5" s="453" t="s">
        <v>680</v>
      </c>
      <c r="C5" s="473">
        <f>HLOOKUP($C$2,$G$2:$M$28,ROW()-1)</f>
        <v>1.5</v>
      </c>
      <c r="D5" t="s">
        <v>691</v>
      </c>
      <c r="G5" s="476">
        <v>1.5</v>
      </c>
      <c r="H5" s="476">
        <f t="shared" ref="H5:M5" si="2">G5</f>
        <v>1.5</v>
      </c>
      <c r="I5" s="476">
        <f t="shared" si="2"/>
        <v>1.5</v>
      </c>
      <c r="J5" s="476">
        <f t="shared" si="2"/>
        <v>1.5</v>
      </c>
      <c r="K5" s="476">
        <f t="shared" si="2"/>
        <v>1.5</v>
      </c>
      <c r="L5" s="476">
        <f t="shared" si="2"/>
        <v>1.5</v>
      </c>
      <c r="M5" s="476">
        <f t="shared" si="2"/>
        <v>1.5</v>
      </c>
    </row>
    <row r="6" spans="2:13" ht="18.75" x14ac:dyDescent="0.25">
      <c r="B6" s="453" t="s">
        <v>675</v>
      </c>
      <c r="C6" s="473">
        <f>HLOOKUP($C$2,$G$2:$M$28,ROW()-1)</f>
        <v>1</v>
      </c>
      <c r="D6" t="s">
        <v>691</v>
      </c>
      <c r="G6" s="476">
        <v>1</v>
      </c>
      <c r="H6" s="476">
        <f t="shared" ref="H6:M6" si="3">G6</f>
        <v>1</v>
      </c>
      <c r="I6" s="476">
        <f t="shared" si="3"/>
        <v>1</v>
      </c>
      <c r="J6" s="476">
        <f t="shared" si="3"/>
        <v>1</v>
      </c>
      <c r="K6" s="476">
        <f t="shared" si="3"/>
        <v>1</v>
      </c>
      <c r="L6" s="476">
        <f t="shared" si="3"/>
        <v>1</v>
      </c>
      <c r="M6" s="476">
        <f t="shared" si="3"/>
        <v>1</v>
      </c>
    </row>
    <row r="7" spans="2:13" x14ac:dyDescent="0.25">
      <c r="B7" s="453"/>
      <c r="C7" s="473"/>
      <c r="I7" s="471"/>
      <c r="J7" s="472"/>
    </row>
    <row r="8" spans="2:13" x14ac:dyDescent="0.25">
      <c r="B8" s="453" t="s">
        <v>555</v>
      </c>
      <c r="C8" s="475">
        <f>HLOOKUP($C$2,$G$2:$M$28,ROW()-1)</f>
        <v>0.7</v>
      </c>
      <c r="G8" s="476">
        <v>0.7</v>
      </c>
      <c r="H8" s="476">
        <f>G8</f>
        <v>0.7</v>
      </c>
      <c r="I8" s="476">
        <f t="shared" ref="I8:M8" si="4">H8</f>
        <v>0.7</v>
      </c>
      <c r="J8" s="476">
        <f t="shared" si="4"/>
        <v>0.7</v>
      </c>
      <c r="K8" s="476">
        <f t="shared" si="4"/>
        <v>0.7</v>
      </c>
      <c r="L8" s="476">
        <f t="shared" si="4"/>
        <v>0.7</v>
      </c>
      <c r="M8" s="476">
        <f t="shared" si="4"/>
        <v>0.7</v>
      </c>
    </row>
    <row r="9" spans="2:13" x14ac:dyDescent="0.25">
      <c r="B9" s="453" t="s">
        <v>382</v>
      </c>
      <c r="C9" s="475">
        <f>HLOOKUP($C$2,$G$2:$M$28,ROW()-1)</f>
        <v>7.4999999999999997E-2</v>
      </c>
      <c r="D9" t="s">
        <v>697</v>
      </c>
      <c r="G9" s="477">
        <v>7.4999999999999997E-2</v>
      </c>
      <c r="H9" s="477">
        <f>G9</f>
        <v>7.4999999999999997E-2</v>
      </c>
      <c r="I9" s="477">
        <f t="shared" ref="I9:M9" si="5">H9</f>
        <v>7.4999999999999997E-2</v>
      </c>
      <c r="J9" s="477">
        <f t="shared" si="5"/>
        <v>7.4999999999999997E-2</v>
      </c>
      <c r="K9" s="477">
        <f t="shared" si="5"/>
        <v>7.4999999999999997E-2</v>
      </c>
      <c r="L9" s="477">
        <f t="shared" si="5"/>
        <v>7.4999999999999997E-2</v>
      </c>
      <c r="M9" s="477">
        <f t="shared" si="5"/>
        <v>7.4999999999999997E-2</v>
      </c>
    </row>
    <row r="10" spans="2:13" x14ac:dyDescent="0.25">
      <c r="C10" s="474"/>
    </row>
    <row r="11" spans="2:13" ht="18.75" x14ac:dyDescent="0.25">
      <c r="B11" s="453" t="s">
        <v>673</v>
      </c>
      <c r="C11" s="473">
        <f>HLOOKUP($C$2,$G$2:$M$28,ROW()-1)</f>
        <v>0.15</v>
      </c>
      <c r="D11" t="s">
        <v>695</v>
      </c>
      <c r="G11" s="476">
        <v>0.15</v>
      </c>
      <c r="H11" s="476">
        <f>G11</f>
        <v>0.15</v>
      </c>
      <c r="I11" s="476">
        <f>H11</f>
        <v>0.15</v>
      </c>
      <c r="J11" s="476">
        <f>I11</f>
        <v>0.15</v>
      </c>
      <c r="K11" s="488">
        <v>0.15</v>
      </c>
      <c r="L11" s="488">
        <v>0.15</v>
      </c>
      <c r="M11" s="488">
        <v>0.15</v>
      </c>
    </row>
    <row r="12" spans="2:13" ht="18.75" x14ac:dyDescent="0.25">
      <c r="B12" s="453" t="s">
        <v>674</v>
      </c>
      <c r="C12" s="473">
        <f>HLOOKUP($C$2,$G$2:$M$28,ROW()-1)</f>
        <v>0.15</v>
      </c>
      <c r="D12" t="s">
        <v>695</v>
      </c>
      <c r="G12" s="476">
        <f>G11</f>
        <v>0.15</v>
      </c>
      <c r="H12" s="476">
        <f t="shared" ref="H12:M12" si="6">H11</f>
        <v>0.15</v>
      </c>
      <c r="I12" s="476">
        <f t="shared" si="6"/>
        <v>0.15</v>
      </c>
      <c r="J12" s="476">
        <f t="shared" si="6"/>
        <v>0.15</v>
      </c>
      <c r="K12" s="476">
        <f t="shared" si="6"/>
        <v>0.15</v>
      </c>
      <c r="L12" s="476">
        <f t="shared" si="6"/>
        <v>0.15</v>
      </c>
      <c r="M12" s="476">
        <f t="shared" si="6"/>
        <v>0.15</v>
      </c>
    </row>
    <row r="13" spans="2:13" x14ac:dyDescent="0.25">
      <c r="B13" s="453"/>
      <c r="C13" s="473"/>
    </row>
    <row r="14" spans="2:13" ht="18.75" x14ac:dyDescent="0.25">
      <c r="B14" s="453" t="s">
        <v>671</v>
      </c>
      <c r="C14" s="473">
        <f>HLOOKUP($C$2,$G$2:$M$28,ROW()-1)</f>
        <v>0.15</v>
      </c>
      <c r="D14" t="s">
        <v>695</v>
      </c>
      <c r="G14" s="476">
        <v>0.17</v>
      </c>
      <c r="H14" s="476">
        <v>0.15</v>
      </c>
      <c r="I14" s="476">
        <f>H14</f>
        <v>0.15</v>
      </c>
      <c r="J14" s="476">
        <f>I14</f>
        <v>0.15</v>
      </c>
      <c r="K14" s="476">
        <f>J14</f>
        <v>0.15</v>
      </c>
      <c r="L14" s="476">
        <f>K14</f>
        <v>0.15</v>
      </c>
      <c r="M14" s="488">
        <v>0.15</v>
      </c>
    </row>
    <row r="15" spans="2:13" ht="18.75" x14ac:dyDescent="0.25">
      <c r="B15" s="453" t="s">
        <v>672</v>
      </c>
      <c r="C15" s="473">
        <f>HLOOKUP($C$2,$G$2:$M$28,ROW()-1)</f>
        <v>0.15</v>
      </c>
      <c r="D15" t="s">
        <v>695</v>
      </c>
      <c r="G15" s="476">
        <f>G14</f>
        <v>0.17</v>
      </c>
      <c r="H15" s="476">
        <f t="shared" ref="H15:M15" si="7">H14</f>
        <v>0.15</v>
      </c>
      <c r="I15" s="476">
        <f t="shared" si="7"/>
        <v>0.15</v>
      </c>
      <c r="J15" s="476">
        <f t="shared" si="7"/>
        <v>0.15</v>
      </c>
      <c r="K15" s="476">
        <f t="shared" si="7"/>
        <v>0.15</v>
      </c>
      <c r="L15" s="476">
        <f t="shared" si="7"/>
        <v>0.15</v>
      </c>
      <c r="M15" s="476">
        <f t="shared" si="7"/>
        <v>0.15</v>
      </c>
    </row>
    <row r="16" spans="2:13" x14ac:dyDescent="0.25">
      <c r="B16" s="453"/>
      <c r="C16" s="473"/>
    </row>
    <row r="17" spans="2:13" ht="18.75" x14ac:dyDescent="0.25">
      <c r="B17" s="453" t="s">
        <v>667</v>
      </c>
      <c r="C17" s="473">
        <f>HLOOKUP($C$2,$G$2:$M$28,ROW()-1)</f>
        <v>6.25E-2</v>
      </c>
      <c r="D17" t="s">
        <v>695</v>
      </c>
      <c r="G17" s="489">
        <f>5/100</f>
        <v>0.05</v>
      </c>
      <c r="H17" s="490">
        <f>5/100</f>
        <v>0.05</v>
      </c>
      <c r="I17" s="490">
        <v>6.25E-2</v>
      </c>
      <c r="J17" s="490">
        <f>5/100</f>
        <v>0.05</v>
      </c>
      <c r="K17" s="490">
        <v>6.25E-2</v>
      </c>
      <c r="L17" s="490">
        <v>6.25E-2</v>
      </c>
      <c r="M17" s="490">
        <v>6.25E-2</v>
      </c>
    </row>
    <row r="18" spans="2:13" ht="18.75" x14ac:dyDescent="0.25">
      <c r="B18" s="453" t="s">
        <v>668</v>
      </c>
      <c r="C18" s="473">
        <f>HLOOKUP($C$2,$G$2:$M$28,ROW()-1)</f>
        <v>6.25E-2</v>
      </c>
      <c r="D18" t="s">
        <v>695</v>
      </c>
      <c r="G18" s="489">
        <f>G17</f>
        <v>0.05</v>
      </c>
      <c r="H18" s="489">
        <f t="shared" ref="H18:M18" si="8">H17</f>
        <v>0.05</v>
      </c>
      <c r="I18" s="489">
        <f t="shared" si="8"/>
        <v>6.25E-2</v>
      </c>
      <c r="J18" s="489">
        <f t="shared" si="8"/>
        <v>0.05</v>
      </c>
      <c r="K18" s="489">
        <f t="shared" si="8"/>
        <v>6.25E-2</v>
      </c>
      <c r="L18" s="489">
        <f t="shared" si="8"/>
        <v>6.25E-2</v>
      </c>
      <c r="M18" s="489">
        <f t="shared" si="8"/>
        <v>6.25E-2</v>
      </c>
    </row>
    <row r="19" spans="2:13" x14ac:dyDescent="0.25">
      <c r="C19" s="474"/>
      <c r="G19" s="491"/>
      <c r="H19" s="491"/>
      <c r="I19" s="491"/>
      <c r="J19" s="491"/>
      <c r="K19" s="491"/>
      <c r="L19" s="491"/>
      <c r="M19" s="491"/>
    </row>
    <row r="20" spans="2:13" ht="18.75" x14ac:dyDescent="0.25">
      <c r="B20" s="453" t="s">
        <v>669</v>
      </c>
      <c r="C20" s="473">
        <f>HLOOKUP($C$2,$G$2:$M$28,ROW()-1)</f>
        <v>6.25E-2</v>
      </c>
      <c r="D20" t="s">
        <v>695</v>
      </c>
      <c r="G20" s="489">
        <f>G17</f>
        <v>0.05</v>
      </c>
      <c r="H20" s="490">
        <f t="shared" ref="H20:M20" si="9">H17</f>
        <v>0.05</v>
      </c>
      <c r="I20" s="490">
        <f t="shared" si="9"/>
        <v>6.25E-2</v>
      </c>
      <c r="J20" s="490">
        <f t="shared" si="9"/>
        <v>0.05</v>
      </c>
      <c r="K20" s="490">
        <f t="shared" si="9"/>
        <v>6.25E-2</v>
      </c>
      <c r="L20" s="490">
        <f t="shared" si="9"/>
        <v>6.25E-2</v>
      </c>
      <c r="M20" s="490">
        <f t="shared" si="9"/>
        <v>6.25E-2</v>
      </c>
    </row>
    <row r="21" spans="2:13" ht="18.75" x14ac:dyDescent="0.25">
      <c r="B21" s="453" t="s">
        <v>670</v>
      </c>
      <c r="C21" s="473">
        <f>HLOOKUP($C$2,$G$2:$M$28,ROW()-1)</f>
        <v>6.25E-2</v>
      </c>
      <c r="D21" t="s">
        <v>695</v>
      </c>
      <c r="G21" s="489">
        <f>G20</f>
        <v>0.05</v>
      </c>
      <c r="H21" s="489">
        <f t="shared" ref="H21:M21" si="10">H20</f>
        <v>0.05</v>
      </c>
      <c r="I21" s="489">
        <f t="shared" si="10"/>
        <v>6.25E-2</v>
      </c>
      <c r="J21" s="489">
        <f t="shared" si="10"/>
        <v>0.05</v>
      </c>
      <c r="K21" s="489">
        <f t="shared" si="10"/>
        <v>6.25E-2</v>
      </c>
      <c r="L21" s="489">
        <f t="shared" si="10"/>
        <v>6.25E-2</v>
      </c>
      <c r="M21" s="489">
        <f t="shared" si="10"/>
        <v>6.25E-2</v>
      </c>
    </row>
    <row r="22" spans="2:13" x14ac:dyDescent="0.25">
      <c r="B22" s="453"/>
      <c r="C22" s="473"/>
    </row>
    <row r="23" spans="2:13" ht="18.75" x14ac:dyDescent="0.25">
      <c r="B23" s="453" t="s">
        <v>677</v>
      </c>
      <c r="C23" s="473">
        <f>HLOOKUP($C$2,$G$2:$M$28,ROW()-1)</f>
        <v>8</v>
      </c>
      <c r="G23" s="476">
        <v>8</v>
      </c>
      <c r="H23" s="476">
        <f t="shared" ref="H23:M23" si="11">G23</f>
        <v>8</v>
      </c>
      <c r="I23" s="476">
        <f t="shared" si="11"/>
        <v>8</v>
      </c>
      <c r="J23" s="476">
        <f t="shared" si="11"/>
        <v>8</v>
      </c>
      <c r="K23" s="476">
        <f t="shared" si="11"/>
        <v>8</v>
      </c>
      <c r="L23" s="476">
        <f t="shared" si="11"/>
        <v>8</v>
      </c>
      <c r="M23" s="476">
        <f t="shared" si="11"/>
        <v>8</v>
      </c>
    </row>
    <row r="24" spans="2:13" x14ac:dyDescent="0.25">
      <c r="B24" s="453"/>
      <c r="C24" s="473"/>
    </row>
    <row r="25" spans="2:13" ht="18.75" x14ac:dyDescent="0.25">
      <c r="B25" s="453" t="s">
        <v>676</v>
      </c>
      <c r="C25" s="473">
        <f>HLOOKUP($C$2,$G$2:$M$28,ROW()-1)</f>
        <v>10.5</v>
      </c>
      <c r="G25" s="476">
        <f>G23+2.5</f>
        <v>10.5</v>
      </c>
      <c r="H25" s="476">
        <f t="shared" ref="H25:M25" si="12">G25</f>
        <v>10.5</v>
      </c>
      <c r="I25" s="476">
        <f t="shared" si="12"/>
        <v>10.5</v>
      </c>
      <c r="J25" s="476">
        <f t="shared" si="12"/>
        <v>10.5</v>
      </c>
      <c r="K25" s="476">
        <f t="shared" si="12"/>
        <v>10.5</v>
      </c>
      <c r="L25" s="476">
        <f t="shared" si="12"/>
        <v>10.5</v>
      </c>
      <c r="M25" s="476">
        <f t="shared" si="12"/>
        <v>10.5</v>
      </c>
    </row>
    <row r="26" spans="2:13" x14ac:dyDescent="0.25">
      <c r="C26" s="474"/>
    </row>
    <row r="27" spans="2:13" ht="18.75" x14ac:dyDescent="0.25">
      <c r="B27" s="453" t="s">
        <v>678</v>
      </c>
      <c r="C27" s="473">
        <f>HLOOKUP($C$2,$G$2:$M$28,ROW()-1)</f>
        <v>8</v>
      </c>
      <c r="G27" s="476">
        <v>8</v>
      </c>
      <c r="H27" s="476">
        <f t="shared" ref="H27:M27" si="13">G27</f>
        <v>8</v>
      </c>
      <c r="I27" s="476">
        <f t="shared" si="13"/>
        <v>8</v>
      </c>
      <c r="J27" s="476">
        <f t="shared" si="13"/>
        <v>8</v>
      </c>
      <c r="K27" s="476">
        <f t="shared" si="13"/>
        <v>8</v>
      </c>
      <c r="L27" s="476">
        <f t="shared" si="13"/>
        <v>8</v>
      </c>
      <c r="M27" s="476">
        <f t="shared" si="13"/>
        <v>8</v>
      </c>
    </row>
    <row r="28" spans="2:13" x14ac:dyDescent="0.25">
      <c r="C28" s="474"/>
    </row>
    <row r="29" spans="2:13" ht="18.75" customHeight="1" x14ac:dyDescent="0.25"/>
    <row r="33" spans="5:7" ht="18.75" customHeight="1" x14ac:dyDescent="0.25"/>
    <row r="34" spans="5:7" ht="18.75" customHeight="1" x14ac:dyDescent="0.25"/>
    <row r="35" spans="5:7" ht="18.75" customHeight="1" x14ac:dyDescent="0.25"/>
    <row r="36" spans="5:7" ht="18.75" customHeight="1" x14ac:dyDescent="0.25"/>
    <row r="37" spans="5:7" ht="18.75" customHeight="1" x14ac:dyDescent="0.25"/>
    <row r="38" spans="5:7" ht="18.75" customHeight="1" x14ac:dyDescent="0.25"/>
    <row r="39" spans="5:7" ht="18.75" customHeight="1" x14ac:dyDescent="0.25"/>
    <row r="40" spans="5:7" ht="18.75" customHeight="1" x14ac:dyDescent="0.25">
      <c r="E40" s="473"/>
      <c r="F40" s="499"/>
    </row>
    <row r="41" spans="5:7" x14ac:dyDescent="0.25">
      <c r="E41" s="473"/>
      <c r="F41" s="499"/>
    </row>
    <row r="42" spans="5:7" x14ac:dyDescent="0.25">
      <c r="E42" s="473"/>
      <c r="F42" s="500"/>
    </row>
    <row r="43" spans="5:7" x14ac:dyDescent="0.25">
      <c r="E43" s="473"/>
      <c r="F43" s="499"/>
    </row>
    <row r="44" spans="5:7" x14ac:dyDescent="0.25">
      <c r="E44" s="473"/>
    </row>
    <row r="45" spans="5:7" x14ac:dyDescent="0.25">
      <c r="E45" s="473"/>
    </row>
    <row r="46" spans="5:7" x14ac:dyDescent="0.25">
      <c r="E46" s="473"/>
    </row>
    <row r="47" spans="5:7" x14ac:dyDescent="0.25">
      <c r="F47" s="495"/>
      <c r="G47" s="493"/>
    </row>
    <row r="48" spans="5:7" x14ac:dyDescent="0.25">
      <c r="E48" s="495"/>
      <c r="F48" s="495"/>
      <c r="G48" s="493"/>
    </row>
    <row r="51" spans="5:6" ht="18.75" customHeight="1" x14ac:dyDescent="0.25">
      <c r="E51" s="499"/>
      <c r="F51" s="499"/>
    </row>
    <row r="52" spans="5:6" x14ac:dyDescent="0.25">
      <c r="E52" s="499"/>
      <c r="F52" s="499"/>
    </row>
    <row r="54" spans="5:6" x14ac:dyDescent="0.25">
      <c r="E54" s="454"/>
      <c r="F54" s="454"/>
    </row>
    <row r="58" spans="5:6" x14ac:dyDescent="0.25">
      <c r="E58" s="495"/>
      <c r="F58" s="495"/>
    </row>
    <row r="59" spans="5:6" x14ac:dyDescent="0.25">
      <c r="E59" s="495"/>
      <c r="F59" s="495"/>
    </row>
    <row r="60" spans="5:6" x14ac:dyDescent="0.25">
      <c r="E60" s="495"/>
      <c r="F60" s="495"/>
    </row>
    <row r="62" spans="5:6" ht="18.75" customHeight="1" x14ac:dyDescent="0.25"/>
  </sheetData>
  <pageMargins left="0.7" right="0.7" top="0.75" bottom="0.75" header="0.3" footer="0.3"/>
  <pageSetup orientation="portrait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A1:H56"/>
  <sheetViews>
    <sheetView zoomScale="90" zoomScaleNormal="90" workbookViewId="0">
      <selection activeCell="G15" sqref="G15"/>
    </sheetView>
  </sheetViews>
  <sheetFormatPr defaultRowHeight="19.5" customHeight="1" x14ac:dyDescent="0.25"/>
  <cols>
    <col min="2" max="2" width="43.28515625" bestFit="1" customWidth="1"/>
    <col min="3" max="7" width="13.5703125" customWidth="1"/>
  </cols>
  <sheetData>
    <row r="1" spans="1:8" ht="19.5" customHeight="1" x14ac:dyDescent="0.25">
      <c r="C1" s="645" t="s">
        <v>755</v>
      </c>
      <c r="D1" s="645"/>
      <c r="E1" s="645"/>
      <c r="F1" s="645"/>
      <c r="G1" s="645"/>
    </row>
    <row r="2" spans="1:8" ht="19.5" customHeight="1" x14ac:dyDescent="0.25">
      <c r="C2" s="455">
        <v>1</v>
      </c>
      <c r="D2" s="455">
        <v>2</v>
      </c>
      <c r="E2" s="455">
        <v>3</v>
      </c>
      <c r="F2" s="455" t="s">
        <v>750</v>
      </c>
      <c r="G2" s="502" t="s">
        <v>854</v>
      </c>
    </row>
    <row r="3" spans="1:8" ht="19.5" customHeight="1" x14ac:dyDescent="0.25">
      <c r="A3" s="497"/>
      <c r="B3" s="453" t="s">
        <v>717</v>
      </c>
      <c r="C3" s="473">
        <f>2*C23</f>
        <v>7</v>
      </c>
      <c r="D3" s="473">
        <f>4*D23</f>
        <v>14.4</v>
      </c>
      <c r="E3" s="473">
        <f>6*E23</f>
        <v>21.6</v>
      </c>
      <c r="F3" s="473">
        <f>8*F23</f>
        <v>28.8</v>
      </c>
      <c r="G3" s="473">
        <f>D3</f>
        <v>14.4</v>
      </c>
      <c r="H3" s="473"/>
    </row>
    <row r="4" spans="1:8" ht="19.5" customHeight="1" x14ac:dyDescent="0.25">
      <c r="A4" s="497"/>
      <c r="B4" s="453" t="s">
        <v>746</v>
      </c>
      <c r="C4" s="473">
        <f>2*C24</f>
        <v>5</v>
      </c>
      <c r="D4" s="473">
        <f t="shared" ref="D4:F4" si="0">2*D24</f>
        <v>5</v>
      </c>
      <c r="E4" s="473">
        <f t="shared" si="0"/>
        <v>5</v>
      </c>
      <c r="F4" s="473">
        <f t="shared" si="0"/>
        <v>5</v>
      </c>
      <c r="G4" s="473">
        <f t="shared" ref="G4:G5" si="1">2*G24</f>
        <v>5</v>
      </c>
      <c r="H4" s="473"/>
    </row>
    <row r="5" spans="1:8" ht="19.5" customHeight="1" x14ac:dyDescent="0.25">
      <c r="A5" s="497"/>
      <c r="B5" s="453" t="s">
        <v>742</v>
      </c>
      <c r="C5" s="473">
        <f>2*C25</f>
        <v>1</v>
      </c>
      <c r="D5" s="473">
        <f t="shared" ref="D5:F5" si="2">2*D25</f>
        <v>1</v>
      </c>
      <c r="E5" s="473">
        <f t="shared" si="2"/>
        <v>1</v>
      </c>
      <c r="F5" s="473">
        <f t="shared" si="2"/>
        <v>1</v>
      </c>
      <c r="G5" s="473">
        <f t="shared" si="1"/>
        <v>1</v>
      </c>
      <c r="H5" s="473"/>
    </row>
    <row r="6" spans="1:8" ht="19.5" customHeight="1" x14ac:dyDescent="0.25">
      <c r="A6" s="497"/>
      <c r="B6" s="453" t="s">
        <v>718</v>
      </c>
      <c r="C6" s="473">
        <f>2*C26</f>
        <v>0</v>
      </c>
      <c r="D6" s="473">
        <f t="shared" ref="D6:F6" si="3">2*D26</f>
        <v>1.6</v>
      </c>
      <c r="E6" s="473">
        <f t="shared" si="3"/>
        <v>1.6</v>
      </c>
      <c r="F6" s="473">
        <f t="shared" si="3"/>
        <v>1.6</v>
      </c>
      <c r="G6" s="473">
        <f>2*G26</f>
        <v>2.8000000000000003</v>
      </c>
      <c r="H6" s="473"/>
    </row>
    <row r="7" spans="1:8" ht="19.5" customHeight="1" x14ac:dyDescent="0.25">
      <c r="A7" s="497"/>
      <c r="B7" s="453" t="s">
        <v>719</v>
      </c>
      <c r="C7" s="473">
        <f>C27</f>
        <v>0</v>
      </c>
      <c r="D7" s="473">
        <f>D27</f>
        <v>9</v>
      </c>
      <c r="E7" s="473">
        <f>E27</f>
        <v>9</v>
      </c>
      <c r="F7" s="473">
        <f>F27</f>
        <v>9</v>
      </c>
      <c r="G7" s="473">
        <f>G27</f>
        <v>0.6</v>
      </c>
      <c r="H7" s="473"/>
    </row>
    <row r="8" spans="1:8" ht="19.5" customHeight="1" x14ac:dyDescent="0.25">
      <c r="A8" s="497"/>
      <c r="B8" s="453" t="s">
        <v>720</v>
      </c>
      <c r="C8" s="473">
        <f>2*C29</f>
        <v>0</v>
      </c>
      <c r="D8" s="473">
        <f t="shared" ref="D8:F8" si="4">2*D29</f>
        <v>0</v>
      </c>
      <c r="E8" s="473">
        <f t="shared" si="4"/>
        <v>0</v>
      </c>
      <c r="F8" s="473">
        <f t="shared" si="4"/>
        <v>0</v>
      </c>
      <c r="G8" s="473">
        <f t="shared" ref="G8" si="5">2*G29</f>
        <v>0</v>
      </c>
      <c r="H8" s="473"/>
    </row>
    <row r="9" spans="1:8" ht="19.5" customHeight="1" x14ac:dyDescent="0.25">
      <c r="A9" s="497"/>
      <c r="B9" s="158" t="s">
        <v>751</v>
      </c>
      <c r="C9" s="494">
        <f>SUM(C3:C4,C6)</f>
        <v>12</v>
      </c>
      <c r="D9" s="494">
        <f t="shared" ref="D9:G9" si="6">SUM(D3:D4,D6)</f>
        <v>21</v>
      </c>
      <c r="E9" s="494">
        <f t="shared" si="6"/>
        <v>28.200000000000003</v>
      </c>
      <c r="F9" s="494">
        <f t="shared" si="6"/>
        <v>35.4</v>
      </c>
      <c r="G9" s="494">
        <f t="shared" si="6"/>
        <v>22.2</v>
      </c>
      <c r="H9" s="473"/>
    </row>
    <row r="10" spans="1:8" ht="19.5" customHeight="1" x14ac:dyDescent="0.25">
      <c r="A10" s="497"/>
      <c r="B10" s="158" t="s">
        <v>745</v>
      </c>
      <c r="C10" s="494">
        <f>SUM(C3:C7)</f>
        <v>13</v>
      </c>
      <c r="D10" s="494">
        <f>SUM(D3:D7)</f>
        <v>31</v>
      </c>
      <c r="E10" s="494">
        <f>SUM(E3:E7)</f>
        <v>38.200000000000003</v>
      </c>
      <c r="F10" s="494">
        <f>SUM(F3:F7)</f>
        <v>45.4</v>
      </c>
      <c r="G10" s="494">
        <f>SUM(G3:G7)</f>
        <v>23.8</v>
      </c>
      <c r="H10" s="473"/>
    </row>
    <row r="11" spans="1:8" ht="19.5" customHeight="1" x14ac:dyDescent="0.25">
      <c r="A11" s="497"/>
      <c r="B11" s="158" t="s">
        <v>748</v>
      </c>
      <c r="C11" s="494">
        <f>C10+2*C29</f>
        <v>13</v>
      </c>
      <c r="D11" s="494">
        <f t="shared" ref="D11:G11" si="7">D10+2*D29</f>
        <v>31</v>
      </c>
      <c r="E11" s="494">
        <f t="shared" si="7"/>
        <v>38.200000000000003</v>
      </c>
      <c r="F11" s="494">
        <f t="shared" si="7"/>
        <v>45.4</v>
      </c>
      <c r="G11" s="494">
        <f t="shared" si="7"/>
        <v>23.8</v>
      </c>
      <c r="H11" s="473"/>
    </row>
    <row r="12" spans="1:8" ht="19.5" customHeight="1" x14ac:dyDescent="0.25">
      <c r="A12" s="497"/>
      <c r="B12" s="158" t="s">
        <v>747</v>
      </c>
      <c r="C12" s="494">
        <f>C10+2*C28</f>
        <v>14</v>
      </c>
      <c r="D12" s="494">
        <f t="shared" ref="D12:G12" si="8">D10+2*D28</f>
        <v>32</v>
      </c>
      <c r="E12" s="494">
        <f t="shared" si="8"/>
        <v>39.200000000000003</v>
      </c>
      <c r="F12" s="494">
        <f t="shared" si="8"/>
        <v>46.4</v>
      </c>
      <c r="G12" s="494">
        <f t="shared" si="8"/>
        <v>24.8</v>
      </c>
      <c r="H12" s="473"/>
    </row>
    <row r="13" spans="1:8" ht="19.5" customHeight="1" x14ac:dyDescent="0.25">
      <c r="A13" s="497"/>
      <c r="B13" s="158" t="s">
        <v>749</v>
      </c>
      <c r="C13" s="494">
        <f>C11+2*C28</f>
        <v>14</v>
      </c>
      <c r="D13" s="494">
        <f t="shared" ref="D13:G13" si="9">D11+2*D28</f>
        <v>32</v>
      </c>
      <c r="E13" s="494">
        <f t="shared" si="9"/>
        <v>39.200000000000003</v>
      </c>
      <c r="F13" s="494">
        <f t="shared" si="9"/>
        <v>46.4</v>
      </c>
      <c r="G13" s="494">
        <f t="shared" si="9"/>
        <v>24.8</v>
      </c>
      <c r="H13" s="473"/>
    </row>
    <row r="14" spans="1:8" ht="19.5" customHeight="1" x14ac:dyDescent="0.25">
      <c r="A14" s="497"/>
      <c r="B14" s="158"/>
      <c r="C14" s="494"/>
      <c r="D14" s="494">
        <f>D13-C13</f>
        <v>18</v>
      </c>
      <c r="E14" s="494">
        <f>E13-D13</f>
        <v>7.2000000000000028</v>
      </c>
      <c r="F14" s="494">
        <f>F13-E13</f>
        <v>7.1999999999999957</v>
      </c>
      <c r="G14" s="494">
        <f>G13-C13</f>
        <v>10.8</v>
      </c>
      <c r="H14" s="473"/>
    </row>
    <row r="15" spans="1:8" ht="19.5" customHeight="1" x14ac:dyDescent="0.25">
      <c r="A15" s="497"/>
      <c r="B15" s="158"/>
      <c r="C15" s="494"/>
      <c r="D15" s="494"/>
      <c r="E15" s="494"/>
      <c r="F15" s="494"/>
      <c r="G15" s="473"/>
      <c r="H15" s="473"/>
    </row>
    <row r="16" spans="1:8" ht="19.5" customHeight="1" x14ac:dyDescent="0.25">
      <c r="A16" s="497"/>
      <c r="B16" s="158"/>
      <c r="C16" s="494"/>
      <c r="D16" s="494"/>
      <c r="E16" s="494"/>
      <c r="F16" s="494"/>
      <c r="G16" s="473"/>
      <c r="H16" s="473"/>
    </row>
    <row r="17" spans="1:8" ht="19.5" customHeight="1" x14ac:dyDescent="0.25">
      <c r="A17" s="497"/>
      <c r="B17" s="158" t="s">
        <v>722</v>
      </c>
      <c r="C17" s="494" t="s">
        <v>721</v>
      </c>
      <c r="D17" s="494">
        <f>2*D23+D24+D25+D26</f>
        <v>11</v>
      </c>
      <c r="E17" s="494">
        <f>2*E23+2*E24+2*E25</f>
        <v>13.2</v>
      </c>
      <c r="F17" s="494">
        <f>2*F23+2*F24+2*F25</f>
        <v>13.2</v>
      </c>
      <c r="G17" s="494">
        <f>2*G23+G24+G25+G26</f>
        <v>11.6</v>
      </c>
      <c r="H17" s="494"/>
    </row>
    <row r="18" spans="1:8" ht="19.5" customHeight="1" x14ac:dyDescent="0.25">
      <c r="A18" s="497"/>
      <c r="B18" s="158" t="s">
        <v>723</v>
      </c>
      <c r="C18" s="494" t="s">
        <v>721</v>
      </c>
      <c r="D18" s="494">
        <f>C10-D17</f>
        <v>2</v>
      </c>
      <c r="E18" s="494">
        <f>2*E24+2*E25</f>
        <v>6</v>
      </c>
      <c r="F18" s="494">
        <f>2*F24+2*F25</f>
        <v>6</v>
      </c>
      <c r="G18" s="494">
        <f>D18-(G26-F26)</f>
        <v>1.4</v>
      </c>
      <c r="H18" s="494"/>
    </row>
    <row r="19" spans="1:8" ht="19.5" customHeight="1" x14ac:dyDescent="0.25">
      <c r="A19" s="497"/>
      <c r="B19" s="158" t="s">
        <v>724</v>
      </c>
      <c r="C19" s="494" t="s">
        <v>721</v>
      </c>
      <c r="D19" s="494">
        <f>D17+D7-D18</f>
        <v>18</v>
      </c>
      <c r="E19" s="494">
        <f>E17-E18</f>
        <v>7.1999999999999993</v>
      </c>
      <c r="F19" s="494">
        <f>F17-F18</f>
        <v>7.1999999999999993</v>
      </c>
      <c r="G19" s="494">
        <f>G17+G7-G18</f>
        <v>10.799999999999999</v>
      </c>
      <c r="H19" s="494"/>
    </row>
    <row r="20" spans="1:8" ht="19.5" customHeight="1" x14ac:dyDescent="0.25">
      <c r="A20" s="497"/>
      <c r="B20" s="158" t="s">
        <v>728</v>
      </c>
      <c r="C20" s="494" t="s">
        <v>721</v>
      </c>
      <c r="D20" s="494">
        <f>2*D23+D26</f>
        <v>8</v>
      </c>
      <c r="E20" s="494">
        <f>2*E23</f>
        <v>7.2</v>
      </c>
      <c r="F20" s="494">
        <f>2*F23</f>
        <v>7.2</v>
      </c>
      <c r="G20" s="494">
        <f>2*G23+G26</f>
        <v>8.6</v>
      </c>
      <c r="H20" s="494"/>
    </row>
    <row r="21" spans="1:8" ht="19.5" customHeight="1" x14ac:dyDescent="0.25">
      <c r="A21" s="497"/>
      <c r="B21" s="158"/>
      <c r="C21" s="494"/>
      <c r="D21" s="494"/>
      <c r="E21" s="494"/>
      <c r="F21" s="494"/>
      <c r="G21" s="494"/>
      <c r="H21" s="494"/>
    </row>
    <row r="22" spans="1:8" ht="19.5" customHeight="1" x14ac:dyDescent="0.25">
      <c r="A22" s="497"/>
      <c r="C22" s="494"/>
      <c r="D22" s="494"/>
      <c r="E22" s="494"/>
      <c r="F22" s="494"/>
      <c r="G22" s="494"/>
      <c r="H22" s="494"/>
    </row>
    <row r="23" spans="1:8" ht="19.5" customHeight="1" x14ac:dyDescent="0.25">
      <c r="A23" s="497"/>
      <c r="B23" s="453" t="s">
        <v>692</v>
      </c>
      <c r="C23" s="473">
        <v>3.5</v>
      </c>
      <c r="D23" s="473">
        <v>3.6</v>
      </c>
      <c r="E23" s="473">
        <f>D23</f>
        <v>3.6</v>
      </c>
      <c r="F23" s="473">
        <f>D23</f>
        <v>3.6</v>
      </c>
      <c r="G23" s="473">
        <f>E23</f>
        <v>3.6</v>
      </c>
      <c r="H23" s="494"/>
    </row>
    <row r="24" spans="1:8" ht="19.5" customHeight="1" x14ac:dyDescent="0.25">
      <c r="A24" s="497"/>
      <c r="B24" s="453" t="s">
        <v>693</v>
      </c>
      <c r="C24" s="473">
        <v>2.5</v>
      </c>
      <c r="D24" s="473">
        <f>C24</f>
        <v>2.5</v>
      </c>
      <c r="E24" s="473">
        <f t="shared" ref="E24:G24" si="10">D24</f>
        <v>2.5</v>
      </c>
      <c r="F24" s="473">
        <f t="shared" si="10"/>
        <v>2.5</v>
      </c>
      <c r="G24" s="473">
        <f t="shared" si="10"/>
        <v>2.5</v>
      </c>
      <c r="H24" s="494"/>
    </row>
    <row r="25" spans="1:8" ht="19.5" customHeight="1" x14ac:dyDescent="0.25">
      <c r="A25" s="496"/>
      <c r="B25" s="453" t="s">
        <v>743</v>
      </c>
      <c r="C25" s="473">
        <v>0.5</v>
      </c>
      <c r="D25" s="473">
        <v>0.5</v>
      </c>
      <c r="E25" s="473">
        <f t="shared" ref="E25:G25" si="11">D25</f>
        <v>0.5</v>
      </c>
      <c r="F25" s="473">
        <f t="shared" si="11"/>
        <v>0.5</v>
      </c>
      <c r="G25" s="473">
        <f t="shared" si="11"/>
        <v>0.5</v>
      </c>
      <c r="H25" s="473"/>
    </row>
    <row r="26" spans="1:8" ht="19.5" customHeight="1" x14ac:dyDescent="0.25">
      <c r="A26" s="496"/>
      <c r="B26" s="453" t="s">
        <v>694</v>
      </c>
      <c r="C26" s="473"/>
      <c r="D26" s="473">
        <v>0.8</v>
      </c>
      <c r="E26" s="473">
        <f>D26</f>
        <v>0.8</v>
      </c>
      <c r="F26" s="473">
        <f>E26</f>
        <v>0.8</v>
      </c>
      <c r="G26" s="473">
        <f>IF((F27-G27-2*G23)/2+F26&lt;0.8,"ERRO",(F27-G27-2*G23)/2+F26)</f>
        <v>1.4000000000000001</v>
      </c>
      <c r="H26" s="473"/>
    </row>
    <row r="27" spans="1:8" ht="19.5" customHeight="1" x14ac:dyDescent="0.25">
      <c r="A27" s="496"/>
      <c r="B27" s="453" t="s">
        <v>666</v>
      </c>
      <c r="C27" s="473"/>
      <c r="D27" s="473">
        <v>9</v>
      </c>
      <c r="E27" s="473">
        <v>9</v>
      </c>
      <c r="F27" s="473">
        <v>9</v>
      </c>
      <c r="G27" s="473">
        <v>0.6</v>
      </c>
      <c r="H27" s="473"/>
    </row>
    <row r="28" spans="1:8" ht="19.5" customHeight="1" x14ac:dyDescent="0.25">
      <c r="A28" s="496"/>
      <c r="B28" s="453" t="s">
        <v>741</v>
      </c>
      <c r="C28" s="473">
        <v>0.5</v>
      </c>
      <c r="D28" s="473">
        <v>0.5</v>
      </c>
      <c r="E28" s="473">
        <v>0.5</v>
      </c>
      <c r="F28" s="473">
        <v>0.5</v>
      </c>
      <c r="G28" s="473">
        <v>0.5</v>
      </c>
      <c r="H28" s="473"/>
    </row>
    <row r="29" spans="1:8" ht="19.5" customHeight="1" x14ac:dyDescent="0.25">
      <c r="A29" s="496"/>
      <c r="B29" s="453" t="s">
        <v>744</v>
      </c>
      <c r="C29" s="473">
        <v>0</v>
      </c>
      <c r="D29" s="473">
        <v>0</v>
      </c>
      <c r="E29" s="473">
        <v>0</v>
      </c>
      <c r="F29" s="473">
        <v>0</v>
      </c>
      <c r="G29" s="473">
        <v>0</v>
      </c>
      <c r="H29" s="473"/>
    </row>
    <row r="30" spans="1:8" ht="19.5" customHeight="1" x14ac:dyDescent="0.25">
      <c r="A30" s="496"/>
      <c r="B30" s="453"/>
      <c r="D30" s="494"/>
      <c r="E30" s="494"/>
      <c r="F30" s="494"/>
      <c r="G30" s="473"/>
      <c r="H30" s="473"/>
    </row>
    <row r="31" spans="1:8" ht="19.5" customHeight="1" x14ac:dyDescent="0.25">
      <c r="A31" s="496"/>
      <c r="B31" s="453"/>
      <c r="D31" s="494"/>
      <c r="E31" s="494"/>
      <c r="F31" s="494"/>
      <c r="G31" s="473"/>
      <c r="H31" s="473"/>
    </row>
    <row r="32" spans="1:8" ht="19.5" customHeight="1" x14ac:dyDescent="0.25">
      <c r="A32" s="496"/>
      <c r="G32" s="494"/>
      <c r="H32" s="494"/>
    </row>
    <row r="33" spans="1:8" ht="19.5" customHeight="1" x14ac:dyDescent="0.25">
      <c r="A33" s="496"/>
      <c r="B33" s="453"/>
      <c r="D33" s="473"/>
      <c r="E33" s="473"/>
      <c r="F33" s="473"/>
      <c r="G33" s="494"/>
      <c r="H33" s="494"/>
    </row>
    <row r="34" spans="1:8" ht="19.5" customHeight="1" x14ac:dyDescent="0.25">
      <c r="A34" s="496"/>
      <c r="B34" s="453"/>
      <c r="D34" s="473"/>
      <c r="E34" s="473"/>
      <c r="F34" s="473"/>
      <c r="G34" s="494"/>
      <c r="H34" s="494"/>
    </row>
    <row r="35" spans="1:8" ht="19.5" customHeight="1" x14ac:dyDescent="0.25">
      <c r="B35" s="453"/>
      <c r="D35" s="473"/>
      <c r="E35" s="473"/>
      <c r="F35" s="473"/>
    </row>
    <row r="36" spans="1:8" ht="19.5" customHeight="1" x14ac:dyDescent="0.25">
      <c r="A36" s="644"/>
      <c r="B36" s="453"/>
      <c r="D36" s="473"/>
      <c r="E36" s="473"/>
      <c r="F36" s="473"/>
      <c r="G36" s="473"/>
      <c r="H36" s="473"/>
    </row>
    <row r="37" spans="1:8" ht="19.5" customHeight="1" x14ac:dyDescent="0.25">
      <c r="A37" s="644"/>
      <c r="B37" s="453"/>
      <c r="D37" s="498"/>
      <c r="E37" s="498"/>
      <c r="F37" s="498"/>
      <c r="G37" s="473"/>
      <c r="H37" s="473"/>
    </row>
    <row r="38" spans="1:8" ht="19.5" customHeight="1" x14ac:dyDescent="0.25">
      <c r="A38" s="644"/>
      <c r="B38" s="453"/>
      <c r="D38" s="473"/>
      <c r="E38" s="473"/>
      <c r="F38" s="473"/>
      <c r="G38" s="473"/>
      <c r="H38" s="473"/>
    </row>
    <row r="39" spans="1:8" ht="19.5" customHeight="1" x14ac:dyDescent="0.25">
      <c r="A39" s="644"/>
      <c r="B39" s="453"/>
      <c r="D39" s="473"/>
      <c r="E39" s="473"/>
      <c r="F39" s="473"/>
      <c r="G39" s="473"/>
      <c r="H39" s="473"/>
    </row>
    <row r="40" spans="1:8" ht="19.5" customHeight="1" x14ac:dyDescent="0.25">
      <c r="A40" s="644"/>
      <c r="D40" s="495"/>
      <c r="E40" s="495"/>
      <c r="F40" s="495"/>
      <c r="G40" s="498"/>
      <c r="H40" s="498"/>
    </row>
    <row r="41" spans="1:8" ht="19.5" customHeight="1" x14ac:dyDescent="0.25">
      <c r="A41" s="644"/>
      <c r="B41" s="453"/>
      <c r="D41" s="494"/>
      <c r="E41" s="494"/>
      <c r="F41" s="494"/>
      <c r="G41" s="473"/>
      <c r="H41" s="473"/>
    </row>
    <row r="42" spans="1:8" ht="19.5" customHeight="1" x14ac:dyDescent="0.25">
      <c r="A42" s="644"/>
      <c r="B42" s="453"/>
      <c r="D42" s="494"/>
      <c r="E42" s="494"/>
      <c r="F42" s="494"/>
      <c r="G42" s="473"/>
      <c r="H42" s="473"/>
    </row>
    <row r="43" spans="1:8" ht="19.5" customHeight="1" x14ac:dyDescent="0.25">
      <c r="A43" s="644"/>
      <c r="G43" s="495"/>
      <c r="H43" s="495"/>
    </row>
    <row r="44" spans="1:8" ht="19.5" customHeight="1" x14ac:dyDescent="0.25">
      <c r="A44" s="644"/>
      <c r="B44" s="453"/>
      <c r="D44" s="473"/>
      <c r="E44" s="473"/>
      <c r="F44" s="473"/>
      <c r="G44" s="494"/>
      <c r="H44" s="494"/>
    </row>
    <row r="45" spans="1:8" ht="19.5" customHeight="1" x14ac:dyDescent="0.25">
      <c r="A45" s="644"/>
      <c r="B45" s="453"/>
      <c r="D45" s="473"/>
      <c r="E45" s="473"/>
      <c r="F45" s="473"/>
      <c r="G45" s="494"/>
      <c r="H45" s="494"/>
    </row>
    <row r="46" spans="1:8" ht="19.5" customHeight="1" x14ac:dyDescent="0.25">
      <c r="B46" s="453"/>
      <c r="D46" s="473"/>
      <c r="E46" s="473"/>
      <c r="F46" s="473"/>
    </row>
    <row r="47" spans="1:8" ht="19.5" customHeight="1" x14ac:dyDescent="0.25">
      <c r="A47" s="644"/>
      <c r="B47" s="453"/>
      <c r="D47" s="473"/>
      <c r="E47" s="473"/>
      <c r="F47" s="473"/>
      <c r="G47" s="473"/>
      <c r="H47" s="473"/>
    </row>
    <row r="48" spans="1:8" ht="19.5" customHeight="1" x14ac:dyDescent="0.25">
      <c r="A48" s="644"/>
      <c r="B48" s="453"/>
      <c r="D48" s="498"/>
      <c r="E48" s="498"/>
      <c r="F48" s="498"/>
      <c r="G48" s="473"/>
      <c r="H48" s="473"/>
    </row>
    <row r="49" spans="1:8" ht="19.5" customHeight="1" x14ac:dyDescent="0.25">
      <c r="A49" s="644"/>
      <c r="B49" s="453"/>
      <c r="D49" s="473"/>
      <c r="E49" s="473"/>
      <c r="F49" s="473"/>
      <c r="G49" s="473"/>
      <c r="H49" s="473"/>
    </row>
    <row r="50" spans="1:8" ht="19.5" customHeight="1" x14ac:dyDescent="0.25">
      <c r="A50" s="644"/>
      <c r="B50" s="453"/>
      <c r="D50" s="473"/>
      <c r="E50" s="473"/>
      <c r="F50" s="473"/>
      <c r="G50" s="473"/>
      <c r="H50" s="473"/>
    </row>
    <row r="51" spans="1:8" ht="19.5" customHeight="1" x14ac:dyDescent="0.25">
      <c r="A51" s="644"/>
      <c r="D51" s="495"/>
      <c r="E51" s="495"/>
      <c r="F51" s="495"/>
      <c r="G51" s="498"/>
      <c r="H51" s="498"/>
    </row>
    <row r="52" spans="1:8" ht="19.5" customHeight="1" x14ac:dyDescent="0.25">
      <c r="A52" s="644"/>
      <c r="B52" s="453"/>
      <c r="G52" s="473"/>
      <c r="H52" s="473"/>
    </row>
    <row r="53" spans="1:8" ht="19.5" customHeight="1" x14ac:dyDescent="0.25">
      <c r="A53" s="644"/>
      <c r="B53" s="453"/>
      <c r="G53" s="473"/>
      <c r="H53" s="473"/>
    </row>
    <row r="54" spans="1:8" ht="19.5" customHeight="1" x14ac:dyDescent="0.25">
      <c r="A54" s="644"/>
      <c r="G54" s="495"/>
      <c r="H54" s="495"/>
    </row>
    <row r="55" spans="1:8" ht="19.5" customHeight="1" x14ac:dyDescent="0.25">
      <c r="A55" s="644"/>
    </row>
    <row r="56" spans="1:8" ht="19.5" customHeight="1" x14ac:dyDescent="0.25">
      <c r="A56" s="644"/>
    </row>
  </sheetData>
  <mergeCells count="3">
    <mergeCell ref="A36:A45"/>
    <mergeCell ref="A47:A56"/>
    <mergeCell ref="C1:G1"/>
  </mergeCells>
  <pageMargins left="0.7" right="0.7" top="0.75" bottom="0.75" header="0.3" footer="0.3"/>
  <drawing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C000"/>
  </sheetPr>
  <dimension ref="A1:Q28"/>
  <sheetViews>
    <sheetView showGridLines="0" workbookViewId="0">
      <selection activeCell="X107" sqref="X107"/>
    </sheetView>
  </sheetViews>
  <sheetFormatPr defaultRowHeight="14.25" x14ac:dyDescent="0.2"/>
  <cols>
    <col min="1" max="1" width="10.5703125" style="254" bestFit="1" customWidth="1"/>
    <col min="2" max="2" width="9.140625" style="254"/>
    <col min="3" max="5" width="9.28515625" style="254" bestFit="1" customWidth="1"/>
    <col min="6" max="6" width="18.28515625" style="254" customWidth="1"/>
    <col min="7" max="7" width="11.5703125" style="254" bestFit="1" customWidth="1"/>
    <col min="8" max="8" width="9.140625" style="254"/>
    <col min="9" max="9" width="9.42578125" style="254" bestFit="1" customWidth="1"/>
    <col min="10" max="10" width="13.140625" style="254" bestFit="1" customWidth="1"/>
    <col min="11" max="11" width="9.140625" style="254"/>
    <col min="12" max="12" width="9.28515625" style="254" bestFit="1" customWidth="1"/>
    <col min="13" max="13" width="13.140625" style="254" bestFit="1" customWidth="1"/>
    <col min="14" max="14" width="9.140625" style="254"/>
    <col min="15" max="15" width="9.28515625" style="254" bestFit="1" customWidth="1"/>
    <col min="16" max="16" width="13.140625" style="254" bestFit="1" customWidth="1"/>
    <col min="17" max="17" width="9.28515625" style="254" bestFit="1" customWidth="1"/>
    <col min="18" max="16384" width="9.140625" style="254"/>
  </cols>
  <sheetData>
    <row r="1" spans="1:17" ht="18" x14ac:dyDescent="0.25">
      <c r="A1" s="651" t="s">
        <v>625</v>
      </c>
      <c r="B1" s="651"/>
      <c r="C1" s="651"/>
      <c r="D1" s="651"/>
      <c r="E1" s="651"/>
      <c r="F1" s="651"/>
      <c r="G1" s="651"/>
      <c r="H1" s="223"/>
      <c r="I1" s="533"/>
      <c r="J1" s="533"/>
      <c r="K1" s="534"/>
      <c r="L1" s="533"/>
      <c r="M1" s="533"/>
      <c r="N1" s="533"/>
      <c r="O1" s="533"/>
      <c r="P1" s="533"/>
      <c r="Q1" s="532"/>
    </row>
    <row r="2" spans="1:17" ht="5.25" customHeight="1" x14ac:dyDescent="0.2">
      <c r="A2" s="87"/>
      <c r="B2" s="87"/>
      <c r="C2" s="87"/>
      <c r="D2" s="87"/>
      <c r="E2" s="87"/>
      <c r="F2" s="87"/>
      <c r="G2" s="5"/>
      <c r="H2" s="223"/>
      <c r="I2" s="533"/>
      <c r="J2" s="533"/>
      <c r="K2" s="534"/>
      <c r="L2" s="533"/>
      <c r="M2" s="533"/>
      <c r="N2" s="533"/>
      <c r="O2" s="533"/>
      <c r="P2" s="533"/>
      <c r="Q2" s="532"/>
    </row>
    <row r="3" spans="1:17" ht="18" customHeight="1" x14ac:dyDescent="0.25">
      <c r="A3" s="641" t="s">
        <v>597</v>
      </c>
      <c r="B3" s="641"/>
      <c r="C3" s="641"/>
      <c r="D3" s="641"/>
      <c r="E3" s="641"/>
      <c r="F3" s="641"/>
      <c r="G3" s="641"/>
      <c r="H3" s="223"/>
      <c r="I3" s="533"/>
      <c r="J3" s="533"/>
      <c r="K3" s="534"/>
      <c r="L3" s="533"/>
      <c r="M3" s="533"/>
      <c r="N3" s="533"/>
      <c r="O3" s="533"/>
      <c r="P3" s="533"/>
      <c r="Q3" s="532"/>
    </row>
    <row r="4" spans="1:17" ht="5.25" customHeight="1" x14ac:dyDescent="0.2">
      <c r="A4" s="10"/>
      <c r="B4" s="3"/>
      <c r="C4" s="3"/>
      <c r="D4" s="3"/>
      <c r="E4" s="3"/>
      <c r="F4" s="10"/>
      <c r="G4" s="5"/>
      <c r="H4" s="223"/>
      <c r="I4" s="533"/>
      <c r="J4" s="533"/>
      <c r="K4" s="534"/>
      <c r="L4" s="533"/>
      <c r="M4" s="533"/>
      <c r="N4" s="533"/>
      <c r="O4" s="533"/>
      <c r="P4" s="533"/>
      <c r="Q4" s="532"/>
    </row>
    <row r="5" spans="1:17" x14ac:dyDescent="0.2">
      <c r="A5" s="652" t="s">
        <v>619</v>
      </c>
      <c r="B5" s="652"/>
      <c r="C5" s="652"/>
      <c r="D5" s="652"/>
      <c r="E5" s="652"/>
      <c r="F5" s="652"/>
      <c r="G5" s="652"/>
      <c r="H5" s="223"/>
      <c r="I5" s="535"/>
      <c r="J5" s="533"/>
      <c r="K5" s="534"/>
      <c r="L5" s="535"/>
      <c r="M5" s="533"/>
      <c r="N5" s="533"/>
      <c r="O5" s="535"/>
      <c r="P5" s="533"/>
      <c r="Q5" s="532"/>
    </row>
    <row r="6" spans="1:17" x14ac:dyDescent="0.2">
      <c r="A6" s="96"/>
      <c r="B6" s="90"/>
      <c r="C6" s="91"/>
      <c r="D6" s="537"/>
      <c r="E6" s="97"/>
      <c r="F6" s="538"/>
      <c r="G6" s="539" t="s">
        <v>501</v>
      </c>
      <c r="H6" s="223"/>
      <c r="I6" s="536"/>
      <c r="J6" s="536"/>
      <c r="K6" s="536"/>
      <c r="L6" s="536"/>
      <c r="M6" s="536"/>
      <c r="N6" s="536"/>
      <c r="O6" s="536"/>
      <c r="P6" s="536"/>
      <c r="Q6" s="262"/>
    </row>
    <row r="7" spans="1:17" ht="15" x14ac:dyDescent="0.2">
      <c r="A7" s="105" t="s">
        <v>279</v>
      </c>
      <c r="B7" s="653" t="s">
        <v>17</v>
      </c>
      <c r="C7" s="653"/>
      <c r="D7" s="653"/>
      <c r="E7" s="653"/>
      <c r="F7" s="105" t="s">
        <v>282</v>
      </c>
      <c r="G7" s="253" t="s">
        <v>401</v>
      </c>
      <c r="I7" s="650" t="s">
        <v>507</v>
      </c>
      <c r="J7" s="650"/>
      <c r="K7" s="228"/>
      <c r="L7" s="650" t="s">
        <v>508</v>
      </c>
      <c r="M7" s="650"/>
      <c r="N7" s="228"/>
      <c r="O7" s="650" t="s">
        <v>510</v>
      </c>
      <c r="P7" s="650"/>
      <c r="Q7" s="228"/>
    </row>
    <row r="8" spans="1:17" ht="15" x14ac:dyDescent="0.25">
      <c r="A8" s="255">
        <v>1</v>
      </c>
      <c r="B8" s="256" t="s">
        <v>618</v>
      </c>
      <c r="C8" s="257"/>
      <c r="D8" s="257"/>
      <c r="E8" s="258"/>
      <c r="F8" s="259"/>
      <c r="G8" s="258"/>
      <c r="I8" s="259"/>
      <c r="J8" s="258"/>
      <c r="L8" s="259"/>
      <c r="M8" s="258"/>
      <c r="O8" s="259"/>
      <c r="P8" s="258"/>
    </row>
    <row r="9" spans="1:17" ht="15" x14ac:dyDescent="0.25">
      <c r="A9" s="260"/>
      <c r="B9" s="261"/>
      <c r="C9" s="262">
        <v>80</v>
      </c>
      <c r="D9" s="262">
        <v>6</v>
      </c>
      <c r="E9" s="263">
        <v>2</v>
      </c>
      <c r="F9" s="264">
        <f>PRODUCT(C9,D9,E9)</f>
        <v>960</v>
      </c>
      <c r="G9" s="265" t="s">
        <v>278</v>
      </c>
      <c r="I9" s="266"/>
      <c r="J9" s="263"/>
      <c r="L9" s="266"/>
      <c r="M9" s="263"/>
      <c r="O9" s="266"/>
      <c r="P9" s="263"/>
    </row>
    <row r="10" spans="1:17" ht="15" x14ac:dyDescent="0.25">
      <c r="A10" s="260"/>
      <c r="B10" s="261"/>
      <c r="C10" s="262">
        <v>12</v>
      </c>
      <c r="D10" s="262">
        <v>8</v>
      </c>
      <c r="E10" s="263">
        <v>2</v>
      </c>
      <c r="F10" s="264">
        <f>PRODUCT(C10,D10,E10)</f>
        <v>192</v>
      </c>
      <c r="G10" s="265" t="s">
        <v>278</v>
      </c>
      <c r="I10" s="264"/>
      <c r="J10" s="263"/>
      <c r="L10" s="266"/>
      <c r="M10" s="263"/>
      <c r="O10" s="266"/>
      <c r="P10" s="263"/>
    </row>
    <row r="11" spans="1:17" ht="15" x14ac:dyDescent="0.25">
      <c r="A11" s="260"/>
      <c r="B11" s="261"/>
      <c r="C11" s="262">
        <v>40</v>
      </c>
      <c r="D11" s="262">
        <v>6</v>
      </c>
      <c r="E11" s="263"/>
      <c r="F11" s="264">
        <f>PRODUCT(C11,D11,E11)</f>
        <v>240</v>
      </c>
      <c r="G11" s="265" t="s">
        <v>278</v>
      </c>
      <c r="I11" s="266"/>
      <c r="J11" s="263"/>
      <c r="L11" s="266"/>
      <c r="M11" s="263"/>
      <c r="O11" s="266"/>
      <c r="P11" s="263"/>
    </row>
    <row r="12" spans="1:17" ht="15" x14ac:dyDescent="0.25">
      <c r="A12" s="267"/>
      <c r="B12" s="268" t="s">
        <v>781</v>
      </c>
      <c r="C12" s="269"/>
      <c r="D12" s="269"/>
      <c r="E12" s="270"/>
      <c r="F12" s="271">
        <f>SUM(F9:F11)</f>
        <v>1392</v>
      </c>
      <c r="G12" s="272" t="s">
        <v>278</v>
      </c>
      <c r="H12" s="273"/>
      <c r="I12" s="264">
        <f ca="1">'Duplicacao - ondulado'!$G$9+'Duplicacao - ondulado'!$G$10+'Duplicacao - ondulado'!$G$16+'Duplicacao - ondulado'!$G$21+'Duplicacao - ondulado'!$G$19</f>
        <v>451.54506356992283</v>
      </c>
      <c r="J12" s="274">
        <f ca="1">MMULT($F$12,I12)</f>
        <v>628550.7284893326</v>
      </c>
      <c r="K12" s="273"/>
      <c r="L12" s="264">
        <f ca="1">'Duplicacao - ondulado'!$J$9+'Duplicacao - ondulado'!$J$10+'Duplicacao - ondulado'!$J$16+'Duplicacao - ondulado'!$J$21+'Duplicacao - ondulado'!$J$19</f>
        <v>0</v>
      </c>
      <c r="M12" s="274">
        <f ca="1">MMULT($F$12,L12)</f>
        <v>0</v>
      </c>
      <c r="O12" s="264">
        <f ca="1">'Duplicacao - ondulado'!$M$9+'Duplicacao - ondulado'!$M$10+'Duplicacao - ondulado'!$M$16+'Duplicacao - ondulado'!$M$21+'Duplicacao - ondulado'!$M$19</f>
        <v>0</v>
      </c>
      <c r="P12" s="274">
        <f ca="1">MMULT($F$12,O12)</f>
        <v>0</v>
      </c>
    </row>
    <row r="13" spans="1:17" ht="15" x14ac:dyDescent="0.25">
      <c r="A13" s="255">
        <v>2</v>
      </c>
      <c r="B13" s="256" t="s">
        <v>589</v>
      </c>
      <c r="C13" s="257"/>
      <c r="D13" s="257"/>
      <c r="E13" s="258"/>
      <c r="F13" s="259"/>
      <c r="G13" s="275"/>
      <c r="I13" s="259"/>
      <c r="J13" s="258"/>
      <c r="L13" s="259"/>
      <c r="M13" s="258"/>
      <c r="O13" s="259"/>
      <c r="P13" s="258"/>
    </row>
    <row r="14" spans="1:17" ht="15" x14ac:dyDescent="0.25">
      <c r="A14" s="276"/>
      <c r="B14" s="268" t="s">
        <v>589</v>
      </c>
      <c r="C14" s="269">
        <f>9.5</f>
        <v>9.5</v>
      </c>
      <c r="D14" s="269">
        <v>13</v>
      </c>
      <c r="E14" s="270">
        <v>2</v>
      </c>
      <c r="F14" s="271">
        <f>PRODUCT(C14,D14,E14)</f>
        <v>247</v>
      </c>
      <c r="G14" s="272" t="s">
        <v>278</v>
      </c>
      <c r="H14" s="273"/>
      <c r="I14" s="264">
        <f ca="1">'OAE Convencional 13m'!$G$49</f>
        <v>3535.2585529260609</v>
      </c>
      <c r="J14" s="277">
        <f ca="1">MMULT($F$14,I14)</f>
        <v>873208.86257273704</v>
      </c>
      <c r="L14" s="271" t="e">
        <f>'OAE Convencional 13m'!$J$49</f>
        <v>#N/A</v>
      </c>
      <c r="M14" s="274" t="e">
        <f>MMULT($F$14,L14)</f>
        <v>#N/A</v>
      </c>
      <c r="O14" s="271" t="e">
        <f>'OAE Convencional 13m'!$M$49</f>
        <v>#N/A</v>
      </c>
      <c r="P14" s="274" t="e">
        <f>MMULT($F$14,O14)</f>
        <v>#N/A</v>
      </c>
    </row>
    <row r="15" spans="1:17" ht="15" x14ac:dyDescent="0.25">
      <c r="A15" s="255">
        <v>3</v>
      </c>
      <c r="B15" s="256" t="s">
        <v>827</v>
      </c>
      <c r="C15" s="257"/>
      <c r="D15" s="257"/>
      <c r="E15" s="258"/>
      <c r="F15" s="259"/>
      <c r="G15" s="275"/>
      <c r="I15" s="278"/>
      <c r="J15" s="279"/>
      <c r="L15" s="278"/>
      <c r="M15" s="279"/>
      <c r="O15" s="278"/>
      <c r="P15" s="279"/>
    </row>
    <row r="16" spans="1:17" x14ac:dyDescent="0.2">
      <c r="A16" s="291" t="s">
        <v>264</v>
      </c>
      <c r="B16" s="280" t="s">
        <v>828</v>
      </c>
      <c r="C16" s="262"/>
      <c r="D16" s="262"/>
      <c r="E16" s="263"/>
      <c r="F16" s="281">
        <f>2*5.5*0.4*(2*13+Pistas!D7)</f>
        <v>154</v>
      </c>
      <c r="G16" s="265" t="s">
        <v>316</v>
      </c>
      <c r="I16" s="282">
        <f>'OAE Convencional 13m'!$F$12</f>
        <v>317.47219000000001</v>
      </c>
      <c r="J16" s="264">
        <f>MMULT($F$16,I16)</f>
        <v>48890.717260000005</v>
      </c>
      <c r="L16" s="282" t="e">
        <f>'OAE Convencional 13m'!$I$12</f>
        <v>#N/A</v>
      </c>
      <c r="M16" s="264" t="e">
        <f>MMULT($F$16,L16)</f>
        <v>#N/A</v>
      </c>
      <c r="O16" s="282" t="e">
        <f>'OAE Convencional 13m'!$L$12</f>
        <v>#N/A</v>
      </c>
      <c r="P16" s="264" t="e">
        <f>MMULT($F$16,O16)</f>
        <v>#N/A</v>
      </c>
    </row>
    <row r="17" spans="1:17" x14ac:dyDescent="0.2">
      <c r="A17" s="291" t="s">
        <v>170</v>
      </c>
      <c r="B17" s="280" t="s">
        <v>829</v>
      </c>
      <c r="C17" s="262"/>
      <c r="D17" s="262"/>
      <c r="E17" s="263"/>
      <c r="F17" s="283">
        <f>120*$F$16</f>
        <v>18480</v>
      </c>
      <c r="G17" s="284" t="s">
        <v>30</v>
      </c>
      <c r="I17" s="282">
        <f>'OAE Convencional 13m'!$F$13</f>
        <v>7.1585500000000009</v>
      </c>
      <c r="J17" s="264">
        <f>MMULT($F$17,I17)</f>
        <v>132290.00400000002</v>
      </c>
      <c r="L17" s="282" t="e">
        <f>'OAE Convencional 13m'!$I$13</f>
        <v>#N/A</v>
      </c>
      <c r="M17" s="264" t="e">
        <f>MMULT($F$17,L17)</f>
        <v>#N/A</v>
      </c>
      <c r="O17" s="282" t="e">
        <f>'OAE Convencional 13m'!$L$13</f>
        <v>#N/A</v>
      </c>
      <c r="P17" s="264" t="e">
        <f>MMULT($F$17,O17)</f>
        <v>#N/A</v>
      </c>
    </row>
    <row r="18" spans="1:17" x14ac:dyDescent="0.2">
      <c r="A18" s="291" t="s">
        <v>265</v>
      </c>
      <c r="B18" s="280" t="s">
        <v>830</v>
      </c>
      <c r="C18" s="262"/>
      <c r="D18" s="262"/>
      <c r="E18" s="263"/>
      <c r="F18" s="285">
        <f>(8/3)*F16</f>
        <v>410.66666666666663</v>
      </c>
      <c r="G18" s="265" t="s">
        <v>278</v>
      </c>
      <c r="I18" s="282">
        <f>'OAE Convencional 13m'!$F$14</f>
        <v>40.252589999999998</v>
      </c>
      <c r="J18" s="264">
        <f>MMULT($F$18,I18)</f>
        <v>16530.396959999998</v>
      </c>
      <c r="L18" s="282" t="e">
        <f>'OAE Convencional 13m'!$I$14</f>
        <v>#N/A</v>
      </c>
      <c r="M18" s="264" t="e">
        <f>MMULT($F$18,L18)</f>
        <v>#N/A</v>
      </c>
      <c r="O18" s="282" t="e">
        <f>'OAE Convencional 13m'!$L$14</f>
        <v>#N/A</v>
      </c>
      <c r="P18" s="264" t="e">
        <f>MMULT($F$18,O18)</f>
        <v>#N/A</v>
      </c>
    </row>
    <row r="19" spans="1:17" x14ac:dyDescent="0.2">
      <c r="A19" s="292"/>
      <c r="B19" s="280" t="s">
        <v>831</v>
      </c>
      <c r="C19" s="262"/>
      <c r="D19" s="262"/>
      <c r="E19" s="263"/>
      <c r="F19" s="285">
        <f>7*7*40*1.05</f>
        <v>2058</v>
      </c>
      <c r="G19" s="265" t="s">
        <v>316</v>
      </c>
      <c r="I19" s="286">
        <f ca="1">'Duplicacao - ondulado'!$G$9+'Duplicacao - ondulado'!$G$10</f>
        <v>10.634374545787711</v>
      </c>
      <c r="J19" s="264">
        <f ca="1">MMULT($F$19,I19)</f>
        <v>21885.542815231111</v>
      </c>
      <c r="L19" s="286">
        <f ca="1">'Duplicacao - ondulado'!$J$9+'Duplicacao - ondulado'!$J$10</f>
        <v>0</v>
      </c>
      <c r="M19" s="264">
        <f ca="1">MMULT($F$19,L19)</f>
        <v>0</v>
      </c>
      <c r="O19" s="286">
        <f ca="1">'Duplicacao - ondulado'!$M$9+'Duplicacao - ondulado'!$M$10</f>
        <v>0</v>
      </c>
      <c r="P19" s="264">
        <f ca="1">MMULT($F$19,O19)</f>
        <v>0</v>
      </c>
    </row>
    <row r="20" spans="1:17" x14ac:dyDescent="0.2">
      <c r="A20" s="292"/>
      <c r="B20" s="287" t="s">
        <v>832</v>
      </c>
      <c r="C20" s="269"/>
      <c r="D20" s="269"/>
      <c r="E20" s="270"/>
      <c r="F20" s="288">
        <f>F19*10%</f>
        <v>205.8</v>
      </c>
      <c r="G20" s="272" t="s">
        <v>316</v>
      </c>
      <c r="I20" s="289">
        <f ca="1">'Duplicacao - ondulado'!$G$13</f>
        <v>6.8116656720000002</v>
      </c>
      <c r="J20" s="271">
        <f ca="1">MMULT($F$20,I20)</f>
        <v>1401.8407952976002</v>
      </c>
      <c r="L20" s="289">
        <f ca="1">'Duplicacao - ondulado'!$J$13</f>
        <v>0</v>
      </c>
      <c r="M20" s="271">
        <f ca="1">MMULT($F$20,L20)</f>
        <v>0</v>
      </c>
      <c r="O20" s="289">
        <f ca="1">'Duplicacao - ondulado'!$M$13</f>
        <v>0</v>
      </c>
      <c r="P20" s="271">
        <f ca="1">MMULT($F$20,O20)</f>
        <v>0</v>
      </c>
    </row>
    <row r="21" spans="1:17" ht="15" x14ac:dyDescent="0.25">
      <c r="A21" s="207"/>
      <c r="B21" s="207"/>
      <c r="C21" s="208"/>
      <c r="D21" s="207"/>
      <c r="E21" s="204"/>
      <c r="F21" s="646" t="s">
        <v>620</v>
      </c>
      <c r="G21" s="647"/>
      <c r="I21" s="290"/>
      <c r="J21" s="214">
        <f ca="1">SUM(J8:J20)</f>
        <v>1722758.0928925984</v>
      </c>
      <c r="L21" s="290"/>
      <c r="M21" s="214" t="e">
        <f ca="1">SUM(M8:M20)</f>
        <v>#N/A</v>
      </c>
      <c r="O21" s="290"/>
      <c r="P21" s="214" t="e">
        <f ca="1">SUM(P8:P20)</f>
        <v>#N/A</v>
      </c>
    </row>
    <row r="22" spans="1:17" ht="6" customHeight="1" x14ac:dyDescent="0.2"/>
    <row r="23" spans="1:17" ht="15" customHeight="1" x14ac:dyDescent="0.2">
      <c r="A23" s="648" t="s">
        <v>605</v>
      </c>
      <c r="B23" s="649"/>
      <c r="C23" s="649"/>
      <c r="D23" s="649"/>
      <c r="E23" s="649"/>
      <c r="F23" s="528"/>
      <c r="G23" s="528">
        <v>5.0000000000000001E-3</v>
      </c>
      <c r="H23" s="153"/>
      <c r="I23" s="243"/>
      <c r="J23" s="213">
        <f ca="1">$G23*J21</f>
        <v>8613.7904644629925</v>
      </c>
      <c r="K23" s="153"/>
      <c r="L23" s="243"/>
      <c r="M23" s="213" t="e">
        <f ca="1">$G23*M21</f>
        <v>#N/A</v>
      </c>
      <c r="N23" s="153"/>
      <c r="O23" s="243"/>
      <c r="P23" s="213" t="e">
        <f ca="1">$G23*P21</f>
        <v>#N/A</v>
      </c>
    </row>
    <row r="24" spans="1:17" ht="14.25" customHeight="1" x14ac:dyDescent="0.2">
      <c r="A24" s="648" t="s">
        <v>600</v>
      </c>
      <c r="B24" s="649"/>
      <c r="C24" s="649"/>
      <c r="D24" s="649"/>
      <c r="E24" s="649"/>
      <c r="F24" s="528"/>
      <c r="G24" s="528">
        <v>1.4999999999999999E-2</v>
      </c>
      <c r="H24" s="153"/>
      <c r="I24" s="243"/>
      <c r="J24" s="213">
        <f ca="1">$G24*J21</f>
        <v>25841.371393388974</v>
      </c>
      <c r="K24" s="153"/>
      <c r="L24" s="243"/>
      <c r="M24" s="213" t="e">
        <f ca="1">$G24*M21</f>
        <v>#N/A</v>
      </c>
      <c r="N24" s="153"/>
      <c r="O24" s="243"/>
      <c r="P24" s="213" t="e">
        <f ca="1">$G24*P21</f>
        <v>#N/A</v>
      </c>
    </row>
    <row r="25" spans="1:17" ht="15" x14ac:dyDescent="0.2">
      <c r="A25" s="242"/>
      <c r="B25" s="649" t="s">
        <v>608</v>
      </c>
      <c r="C25" s="649"/>
      <c r="D25" s="649"/>
      <c r="E25" s="649"/>
      <c r="F25" s="243"/>
      <c r="G25" s="528">
        <v>9.5399639310119746E-4</v>
      </c>
      <c r="H25" s="153"/>
      <c r="I25" s="243"/>
      <c r="J25" s="213">
        <f ca="1">$G25*J21</f>
        <v>1643.5050068054366</v>
      </c>
      <c r="K25" s="153"/>
      <c r="L25" s="243"/>
      <c r="M25" s="213" t="e">
        <f ca="1">$G25*M21</f>
        <v>#N/A</v>
      </c>
      <c r="N25" s="153"/>
      <c r="O25" s="243"/>
      <c r="P25" s="213" t="e">
        <f ca="1">$G25*P21</f>
        <v>#N/A</v>
      </c>
      <c r="Q25" s="153"/>
    </row>
    <row r="26" spans="1:17" ht="15" x14ac:dyDescent="0.2">
      <c r="A26" s="242"/>
      <c r="B26" s="649" t="s">
        <v>609</v>
      </c>
      <c r="C26" s="649"/>
      <c r="D26" s="649"/>
      <c r="E26" s="649"/>
      <c r="F26" s="243"/>
      <c r="G26" s="528">
        <v>1.9079927862023949E-3</v>
      </c>
      <c r="H26" s="153"/>
      <c r="I26" s="243"/>
      <c r="J26" s="213">
        <f ca="1">$G26*J21</f>
        <v>3287.0100136108731</v>
      </c>
      <c r="K26" s="153"/>
      <c r="L26" s="243"/>
      <c r="M26" s="213" t="e">
        <f ca="1">$G26*M21</f>
        <v>#N/A</v>
      </c>
      <c r="N26" s="153"/>
      <c r="O26" s="243"/>
      <c r="P26" s="213" t="e">
        <f ca="1">$G26*P21</f>
        <v>#N/A</v>
      </c>
      <c r="Q26" s="153"/>
    </row>
    <row r="27" spans="1:17" ht="9" customHeight="1" x14ac:dyDescent="0.2">
      <c r="A27" s="153"/>
      <c r="B27" s="153"/>
      <c r="C27" s="153"/>
      <c r="D27" s="153"/>
      <c r="E27" s="151"/>
      <c r="F27" s="151"/>
      <c r="G27" s="231"/>
      <c r="H27" s="153"/>
      <c r="I27" s="153"/>
      <c r="J27" s="153"/>
      <c r="K27" s="153"/>
      <c r="L27" s="153"/>
      <c r="M27" s="153"/>
      <c r="N27" s="153"/>
      <c r="O27" s="153"/>
      <c r="P27" s="153"/>
    </row>
    <row r="28" spans="1:17" ht="15" x14ac:dyDescent="0.25">
      <c r="A28" s="207"/>
      <c r="B28" s="207"/>
      <c r="C28" s="208"/>
      <c r="D28" s="207"/>
      <c r="E28" s="204"/>
      <c r="F28" s="646" t="s">
        <v>482</v>
      </c>
      <c r="G28" s="647"/>
      <c r="H28" s="153"/>
      <c r="I28" s="290"/>
      <c r="J28" s="214">
        <f ca="1">SUM(J21,J23,J24,J25,J26)</f>
        <v>1762143.7697708667</v>
      </c>
      <c r="K28" s="153"/>
      <c r="L28" s="290"/>
      <c r="M28" s="214" t="e">
        <f ca="1">SUM(M21,M23,M24,M25,M26)</f>
        <v>#N/A</v>
      </c>
      <c r="N28" s="153"/>
      <c r="O28" s="290"/>
      <c r="P28" s="214" t="e">
        <f ca="1">SUM(P21,P23,P24,P25,P26)</f>
        <v>#N/A</v>
      </c>
    </row>
  </sheetData>
  <mergeCells count="13">
    <mergeCell ref="L7:M7"/>
    <mergeCell ref="O7:P7"/>
    <mergeCell ref="A1:G1"/>
    <mergeCell ref="A3:G3"/>
    <mergeCell ref="A5:G5"/>
    <mergeCell ref="B7:E7"/>
    <mergeCell ref="I7:J7"/>
    <mergeCell ref="F28:G28"/>
    <mergeCell ref="F21:G21"/>
    <mergeCell ref="A23:E23"/>
    <mergeCell ref="A24:E24"/>
    <mergeCell ref="B25:E25"/>
    <mergeCell ref="B26:E26"/>
  </mergeCells>
  <pageMargins left="0.511811024" right="0.511811024" top="0.78740157499999996" bottom="0.78740157499999996" header="0.31496062000000002" footer="0.31496062000000002"/>
  <pageSetup paperSize="9" orientation="portrait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zoomScale="90" zoomScaleNormal="90" workbookViewId="0">
      <selection activeCell="R79" sqref="R79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5" t="s">
        <v>752</v>
      </c>
      <c r="R2" s="656"/>
      <c r="S2" s="657"/>
    </row>
    <row r="3" spans="1:21" ht="17.25" customHeight="1" x14ac:dyDescent="0.25">
      <c r="A3" s="6" t="s">
        <v>496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739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779</v>
      </c>
      <c r="R4" s="162">
        <f>R3*SUM(U9:U12)</f>
        <v>27216</v>
      </c>
      <c r="S4" s="162" t="s">
        <v>28</v>
      </c>
    </row>
    <row r="5" spans="1:21" ht="17.25" customHeight="1" x14ac:dyDescent="0.2">
      <c r="A5" s="654" t="s">
        <v>787</v>
      </c>
      <c r="B5" s="654"/>
      <c r="C5" s="654"/>
      <c r="D5" s="654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474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762</v>
      </c>
      <c r="S8" s="106" t="s">
        <v>738</v>
      </c>
      <c r="T8" s="106" t="s">
        <v>761</v>
      </c>
      <c r="U8" s="106" t="s">
        <v>763</v>
      </c>
    </row>
    <row r="9" spans="1:21" ht="17.25" customHeight="1" x14ac:dyDescent="0.25">
      <c r="A9" s="129" t="s">
        <v>370</v>
      </c>
      <c r="B9" s="131" t="s">
        <v>371</v>
      </c>
      <c r="C9" s="132" t="s">
        <v>278</v>
      </c>
      <c r="D9" s="133">
        <f>R30</f>
        <v>5600</v>
      </c>
      <c r="E9" s="232" t="s">
        <v>776</v>
      </c>
      <c r="F9" s="190"/>
      <c r="G9" s="232">
        <f ca="1">VLOOKUP($A9,'Resumo - Preços de Serviços'!$B$8:$L$57,9,0)</f>
        <v>3.1775727457877121</v>
      </c>
      <c r="H9" s="232">
        <f ca="1">IF(G9="","",G9*$D9)</f>
        <v>17794.407376411189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0">IF(M9="","",M9*$D9)</f>
        <v>0</v>
      </c>
      <c r="O9" s="190"/>
      <c r="Q9" s="106" t="s">
        <v>757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372</v>
      </c>
      <c r="B10" s="131" t="s">
        <v>475</v>
      </c>
      <c r="C10" s="132" t="s">
        <v>316</v>
      </c>
      <c r="D10" s="133">
        <f>R4*70%</f>
        <v>19051.199999999997</v>
      </c>
      <c r="E10" s="232" t="s">
        <v>777</v>
      </c>
      <c r="F10" s="190"/>
      <c r="G10" s="232">
        <f>VLOOKUP($A10,'Resumo - Preços de Serviços'!$B$8:$L$57,9,0)</f>
        <v>7.4568017999999991</v>
      </c>
      <c r="H10" s="232">
        <f t="shared" ref="H10:H55" si="1">IF(G10="","",G10*$D10)</f>
        <v>142061.02245215996</v>
      </c>
      <c r="I10" s="190"/>
      <c r="J10" s="232">
        <f>VLOOKUP($A10,'Resumo - Preços de Serviços'!$B$8:$L$57,10,0)</f>
        <v>0</v>
      </c>
      <c r="K10" s="232">
        <f t="shared" ref="K10:K55" si="2">IF(J10="","",J10*$D10)</f>
        <v>0</v>
      </c>
      <c r="L10" s="190"/>
      <c r="M10" s="232">
        <f>VLOOKUP($A10,'Resumo - Preços de Serviços'!$B$8:$L$57,11,0)</f>
        <v>0</v>
      </c>
      <c r="N10" s="232">
        <f t="shared" ref="N10:N55" si="3">IF(M10="","",M10*$D10)</f>
        <v>0</v>
      </c>
      <c r="O10" s="190"/>
      <c r="Q10" s="106" t="s">
        <v>758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374</v>
      </c>
      <c r="B11" s="131" t="s">
        <v>476</v>
      </c>
      <c r="C11" s="132" t="s">
        <v>316</v>
      </c>
      <c r="D11" s="133">
        <f>R4*30%</f>
        <v>8164.7999999999993</v>
      </c>
      <c r="E11" s="232" t="s">
        <v>778</v>
      </c>
      <c r="F11" s="190"/>
      <c r="G11" s="232">
        <f>VLOOKUP($A11,'Resumo - Preços de Serviços'!$B$8:$L$57,9,0)</f>
        <v>11.269204800000001</v>
      </c>
      <c r="H11" s="232">
        <f t="shared" si="1"/>
        <v>92010.803351039998</v>
      </c>
      <c r="I11" s="190"/>
      <c r="J11" s="232">
        <f>VLOOKUP($A11,'Resumo - Preços de Serviços'!$B$8:$L$57,10,0)</f>
        <v>0</v>
      </c>
      <c r="K11" s="232">
        <f t="shared" si="2"/>
        <v>0</v>
      </c>
      <c r="L11" s="190"/>
      <c r="M11" s="232">
        <f>VLOOKUP($A11,'Resumo - Preços de Serviços'!$B$8:$L$57,11,0)</f>
        <v>0</v>
      </c>
      <c r="N11" s="232">
        <f t="shared" si="3"/>
        <v>0</v>
      </c>
      <c r="O11" s="190"/>
      <c r="Q11" s="106" t="s">
        <v>759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376</v>
      </c>
      <c r="B12" s="131" t="s">
        <v>477</v>
      </c>
      <c r="C12" s="132" t="s">
        <v>316</v>
      </c>
      <c r="D12" s="133"/>
      <c r="E12" s="234" t="s">
        <v>765</v>
      </c>
      <c r="F12" s="190"/>
      <c r="G12" s="232">
        <f ca="1">VLOOKUP($A12,'Resumo - Preços de Serviços'!$B$8:$L$57,9,0)</f>
        <v>29.519360770217748</v>
      </c>
      <c r="H12" s="232">
        <f t="shared" ca="1" si="1"/>
        <v>0</v>
      </c>
      <c r="I12" s="190"/>
      <c r="J12" s="232">
        <f ca="1">VLOOKUP($A12,'Resumo - Preços de Serviços'!$B$8:$L$57,10,0)</f>
        <v>0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3"/>
        <v>0</v>
      </c>
      <c r="O12" s="190"/>
      <c r="Q12" s="106" t="s">
        <v>760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19051.199999999997</v>
      </c>
      <c r="E13" s="234" t="s">
        <v>799</v>
      </c>
      <c r="F13" s="190"/>
      <c r="G13" s="232">
        <f ca="1">VLOOKUP($A13,'Resumo - Preços de Serviços'!$B$8:$L$57,9,0)</f>
        <v>6.8116656720000002</v>
      </c>
      <c r="H13" s="232">
        <f t="shared" ca="1" si="1"/>
        <v>129770.40505040638</v>
      </c>
      <c r="I13" s="190"/>
      <c r="J13" s="232">
        <f ca="1">VLOOKUP($A13,'Resumo - Preços de Serviços'!$B$8:$L$57,10,0)</f>
        <v>0</v>
      </c>
      <c r="K13" s="232">
        <f t="shared" ca="1" si="2"/>
        <v>0</v>
      </c>
      <c r="L13" s="190"/>
      <c r="M13" s="232">
        <f ca="1">VLOOKUP($A13,'Resumo - Preços de Serviços'!$B$8:$L$57,11,0)</f>
        <v>0</v>
      </c>
      <c r="N13" s="232">
        <f t="shared" ca="1" si="3"/>
        <v>0</v>
      </c>
      <c r="O13" s="190"/>
    </row>
    <row r="14" spans="1:21" ht="17.25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1428.8399999999997</v>
      </c>
      <c r="E14" s="234" t="s">
        <v>800</v>
      </c>
      <c r="F14" s="190"/>
      <c r="G14" s="232">
        <f>VLOOKUP($A14,'Resumo - Preços de Serviços'!$B$8:$L$57,9,0)</f>
        <v>18.041066399999998</v>
      </c>
      <c r="H14" s="232">
        <f t="shared" si="1"/>
        <v>25777.797314975993</v>
      </c>
      <c r="I14" s="190"/>
      <c r="J14" s="232">
        <f>VLOOKUP($A14,'Resumo - Preços de Serviços'!$B$8:$L$57,10,0)</f>
        <v>0</v>
      </c>
      <c r="K14" s="232">
        <f t="shared" si="2"/>
        <v>0</v>
      </c>
      <c r="L14" s="190"/>
      <c r="M14" s="232">
        <f>VLOOKUP($A14,'Resumo - Preços de Serviços'!$B$8:$L$57,11,0)</f>
        <v>0</v>
      </c>
      <c r="N14" s="232">
        <f t="shared" si="3"/>
        <v>0</v>
      </c>
      <c r="O14" s="190"/>
    </row>
    <row r="15" spans="1:21" ht="17.25" customHeight="1" x14ac:dyDescent="0.25">
      <c r="A15" s="512">
        <v>2</v>
      </c>
      <c r="B15" s="513" t="s">
        <v>386</v>
      </c>
      <c r="C15" s="516"/>
      <c r="D15" s="465"/>
      <c r="E15" s="513" t="s">
        <v>782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703.8</v>
      </c>
      <c r="E16" s="232" t="s">
        <v>776</v>
      </c>
      <c r="F16" s="190"/>
      <c r="G16" s="232">
        <f>VLOOKUP($A16,'Resumo - Preços de Serviços'!$B$8:$L$57,9,0)</f>
        <v>0.81417419999999996</v>
      </c>
      <c r="H16" s="232">
        <f t="shared" si="1"/>
        <v>573.01580195999998</v>
      </c>
      <c r="I16" s="190"/>
      <c r="J16" s="232">
        <f>VLOOKUP($A16,'Resumo - Preços de Serviços'!$B$8:$L$57,10,0)</f>
        <v>0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9" ht="17.25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105.57</v>
      </c>
      <c r="E17" s="234" t="s">
        <v>794</v>
      </c>
      <c r="F17" s="190"/>
      <c r="G17" s="232">
        <f ca="1">VLOOKUP($A17,'Resumo - Preços de Serviços'!$B$8:$L$57,9,0)</f>
        <v>66.462461520000005</v>
      </c>
      <c r="H17" s="232">
        <f t="shared" ca="1" si="1"/>
        <v>7016.4420626664005</v>
      </c>
      <c r="I17" s="190"/>
      <c r="J17" s="232">
        <f ca="1">VLOOKUP($A17,'Resumo - Preços de Serviços'!$B$8:$L$57,10,0)</f>
        <v>0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9" ht="17.25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105.57</v>
      </c>
      <c r="E18" s="234" t="s">
        <v>795</v>
      </c>
      <c r="F18" s="190"/>
      <c r="G18" s="232">
        <f ca="1">VLOOKUP($A18,'Resumo - Preços de Serviços'!$B$8:$L$57,9,0)</f>
        <v>106.17827823021247</v>
      </c>
      <c r="H18" s="232">
        <f t="shared" ca="1" si="1"/>
        <v>11209.240832763529</v>
      </c>
      <c r="I18" s="190"/>
      <c r="J18" s="232">
        <f ca="1">VLOOKUP($A18,'Resumo - Preços de Serviços'!$B$8:$L$57,10,0)</f>
        <v>0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9" ht="17.25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703.8</v>
      </c>
      <c r="E19" s="234" t="s">
        <v>796</v>
      </c>
      <c r="F19" s="190"/>
      <c r="G19" s="232">
        <f ca="1">VLOOKUP($A19,'Resumo - Preços de Serviços'!$B$8:$L$57,9,0)</f>
        <v>3.1495103787641212</v>
      </c>
      <c r="H19" s="232">
        <f t="shared" ca="1" si="1"/>
        <v>2216.6254045741885</v>
      </c>
      <c r="I19" s="190"/>
      <c r="J19" s="232">
        <f ca="1">VLOOKUP($A19,'Resumo - Preços de Serviços'!$B$8:$L$57,10,0)</f>
        <v>0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9" ht="17.25" customHeight="1" x14ac:dyDescent="0.25">
      <c r="A20" s="129" t="s">
        <v>361</v>
      </c>
      <c r="B20" s="135" t="s">
        <v>725</v>
      </c>
      <c r="C20" s="132" t="s">
        <v>316</v>
      </c>
      <c r="D20" s="133">
        <f>D16*Parâmetros!C20</f>
        <v>43.987499999999997</v>
      </c>
      <c r="E20" s="234" t="s">
        <v>798</v>
      </c>
      <c r="F20" s="190"/>
      <c r="G20" s="232">
        <f ca="1">VLOOKUP($A20,'Resumo - Preços de Serviços'!$B$8:$L$57,9,0)</f>
        <v>402.77806194360738</v>
      </c>
      <c r="H20" s="232">
        <f t="shared" ca="1" si="1"/>
        <v>17717.199999744429</v>
      </c>
      <c r="I20" s="190"/>
      <c r="J20" s="232">
        <f ca="1">VLOOKUP($A20,'Resumo - Preços de Serviços'!$B$8:$L$57,10,0)</f>
        <v>0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9" ht="17.25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43.987499999999997</v>
      </c>
      <c r="E21" s="234" t="s">
        <v>797</v>
      </c>
      <c r="F21" s="190"/>
      <c r="G21" s="232">
        <f ca="1">VLOOKUP($A21,'Resumo - Preços de Serviços'!$B$8:$L$57,9,0)</f>
        <v>436.94700444537096</v>
      </c>
      <c r="H21" s="232">
        <f t="shared" ca="1" si="1"/>
        <v>19220.206358040756</v>
      </c>
      <c r="I21" s="190"/>
      <c r="J21" s="232">
        <f ca="1">VLOOKUP($A21,'Resumo - Preços de Serviços'!$B$8:$L$57,10,0)</f>
        <v>0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9" ht="17.25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703.8</v>
      </c>
      <c r="E22" s="234" t="s">
        <v>796</v>
      </c>
      <c r="F22" s="190"/>
      <c r="G22" s="232">
        <f ca="1">VLOOKUP($A22,'Resumo - Preços de Serviços'!$B$8:$L$57,9,0)</f>
        <v>0.62072403800137399</v>
      </c>
      <c r="H22" s="232">
        <f t="shared" ca="1" si="1"/>
        <v>436.86557794536697</v>
      </c>
      <c r="I22" s="190"/>
      <c r="J22" s="232">
        <f ca="1">VLOOKUP($A22,'Resumo - Preços de Serviços'!$B$8:$L$57,10,0)</f>
        <v>0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9" ht="17.25" customHeight="1" x14ac:dyDescent="0.25">
      <c r="A23" s="512">
        <v>3</v>
      </c>
      <c r="B23" s="513" t="s">
        <v>387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765</v>
      </c>
      <c r="F24" s="190"/>
      <c r="G24" s="232">
        <f ca="1">VLOOKUP($A24,'Resumo - Preços de Serviços'!$B$8:$L$57,9,0)</f>
        <v>13.279348808369177</v>
      </c>
      <c r="H24" s="232">
        <f t="shared" ca="1" si="1"/>
        <v>0</v>
      </c>
      <c r="I24" s="190"/>
      <c r="J24" s="232">
        <f ca="1">VLOOKUP($A24,'Resumo - Preços de Serviços'!$B$8:$L$57,10,0)</f>
        <v>0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765</v>
      </c>
      <c r="F25" s="190"/>
      <c r="G25" s="232">
        <f ca="1">VLOOKUP($A25,'Resumo - Preços de Serviços'!$B$8:$L$57,9,0)</f>
        <v>156.98363281260342</v>
      </c>
      <c r="H25" s="232">
        <f t="shared" ca="1" si="1"/>
        <v>0</v>
      </c>
      <c r="I25" s="190"/>
      <c r="J25" s="232">
        <f ca="1">VLOOKUP($A25,'Resumo - Preços de Serviços'!$B$8:$L$57,10,0)</f>
        <v>0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9" ht="17.25" customHeight="1" x14ac:dyDescent="0.25">
      <c r="A26" s="512">
        <v>4</v>
      </c>
      <c r="B26" s="513" t="s">
        <v>388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5" t="s">
        <v>371</v>
      </c>
      <c r="R26" s="656"/>
      <c r="S26" s="657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770</v>
      </c>
      <c r="F27" s="190"/>
      <c r="G27" s="232">
        <f ca="1">VLOOKUP($A27,'Resumo - Preços de Serviços'!$B$8:$L$57,9,0)</f>
        <v>108.05611507048174</v>
      </c>
      <c r="H27" s="232">
        <f t="shared" ca="1" si="1"/>
        <v>51866.935233831231</v>
      </c>
      <c r="I27" s="190"/>
      <c r="J27" s="232">
        <f ca="1">VLOOKUP($A27,'Resumo - Preços de Serviços'!$B$8:$L$57,10,0)</f>
        <v>0</v>
      </c>
      <c r="K27" s="232">
        <f t="shared" ca="1" si="2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  <c r="Q27" s="524" t="s">
        <v>282</v>
      </c>
      <c r="R27" s="162">
        <v>2</v>
      </c>
      <c r="S27" s="162" t="s">
        <v>739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765</v>
      </c>
      <c r="F28" s="190"/>
      <c r="G28" s="232">
        <f ca="1">VLOOKUP($A28,'Resumo - Preços de Serviços'!$B$8:$L$57,9,0)</f>
        <v>60.235338544256457</v>
      </c>
      <c r="H28" s="232">
        <f t="shared" ca="1" si="1"/>
        <v>0</v>
      </c>
      <c r="I28" s="190"/>
      <c r="J28" s="232">
        <f ca="1">VLOOKUP($A28,'Resumo - Preços de Serviços'!$B$8:$L$57,10,0)</f>
        <v>0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  <c r="Q28" s="162" t="s">
        <v>738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768</v>
      </c>
      <c r="F29" s="190"/>
      <c r="G29" s="232">
        <f ca="1">VLOOKUP($A29,'Resumo - Preços de Serviços'!$B$8:$L$57,9,0)</f>
        <v>2177.5856653045844</v>
      </c>
      <c r="H29" s="232">
        <f t="shared" ca="1" si="1"/>
        <v>17420.685322436675</v>
      </c>
      <c r="I29" s="190"/>
      <c r="J29" s="232">
        <f ca="1">VLOOKUP($A29,'Resumo - Preços de Serviços'!$B$8:$L$57,10,0)</f>
        <v>0</v>
      </c>
      <c r="K29" s="232">
        <f t="shared" ca="1" si="2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  <c r="Q29" s="162" t="s">
        <v>737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769</v>
      </c>
      <c r="F30" s="190"/>
      <c r="G30" s="232">
        <f ca="1">VLOOKUP($A30,'Resumo - Preços de Serviços'!$B$8:$L$57,9,0)</f>
        <v>290.41082042627062</v>
      </c>
      <c r="H30" s="232">
        <f t="shared" ca="1" si="1"/>
        <v>10454.789535345742</v>
      </c>
      <c r="I30" s="190"/>
      <c r="J30" s="232">
        <f ca="1">VLOOKUP($A30,'Resumo - Preços de Serviços'!$B$8:$L$57,10,0)</f>
        <v>0</v>
      </c>
      <c r="K30" s="232">
        <f t="shared" ca="1" si="2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  <c r="Q30" s="162" t="s">
        <v>780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389</v>
      </c>
      <c r="B31" s="136" t="s">
        <v>344</v>
      </c>
      <c r="C31" s="137" t="s">
        <v>40</v>
      </c>
      <c r="D31" s="133">
        <f>2*120</f>
        <v>240</v>
      </c>
      <c r="E31" s="244" t="s">
        <v>783</v>
      </c>
      <c r="F31" s="190"/>
      <c r="G31" s="232">
        <f ca="1">VLOOKUP($A31,'Resumo - Preços de Serviços'!$B$8:$L$57,9,0)</f>
        <v>92.172806373688189</v>
      </c>
      <c r="H31" s="232">
        <f t="shared" ca="1" si="1"/>
        <v>22121.473529685165</v>
      </c>
      <c r="I31" s="190"/>
      <c r="J31" s="232">
        <f ca="1">VLOOKUP($A31,'Resumo - Preços de Serviços'!$B$8:$L$57,10,0)</f>
        <v>0</v>
      </c>
      <c r="K31" s="232">
        <f t="shared" ca="1" si="2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F32" s="190"/>
      <c r="G32" s="232">
        <f ca="1">VLOOKUP($A32,'Resumo - Preços de Serviços'!$B$8:$L$57,9,0)</f>
        <v>739.60594380836767</v>
      </c>
      <c r="H32" s="232">
        <f t="shared" ca="1" si="1"/>
        <v>0</v>
      </c>
      <c r="I32" s="190"/>
      <c r="J32" s="232">
        <f ca="1">VLOOKUP($A32,'Resumo - Preços de Serviços'!$B$8:$L$57,10,0)</f>
        <v>0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F33" s="190"/>
      <c r="G33" s="232">
        <f ca="1">VLOOKUP($A33,'Resumo - Preços de Serviços'!$B$8:$L$57,9,0)</f>
        <v>2201.3920978212054</v>
      </c>
      <c r="H33" s="232">
        <f t="shared" ca="1" si="1"/>
        <v>0</v>
      </c>
      <c r="I33" s="190"/>
      <c r="J33" s="232">
        <f ca="1">VLOOKUP($A33,'Resumo - Preços de Serviços'!$B$8:$L$57,10,0)</f>
        <v>0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F34" s="190"/>
      <c r="G34" s="232">
        <f ca="1">VLOOKUP($A34,'Resumo - Preços de Serviços'!$B$8:$L$57,9,0)</f>
        <v>93.041632738361855</v>
      </c>
      <c r="H34" s="232">
        <f t="shared" ca="1" si="1"/>
        <v>0</v>
      </c>
      <c r="I34" s="190"/>
      <c r="J34" s="232">
        <f ca="1">VLOOKUP($A34,'Resumo - Preços de Serviços'!$B$8:$L$57,10,0)</f>
        <v>0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  <c r="T34" s="153"/>
    </row>
    <row r="35" spans="1:20" ht="17.25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F35" s="190"/>
      <c r="G35" s="232">
        <f ca="1">VLOOKUP($A35,'Resumo - Preços de Serviços'!$B$8:$L$57,9,0)</f>
        <v>39.531350643021248</v>
      </c>
      <c r="H35" s="232">
        <f t="shared" ca="1" si="1"/>
        <v>0</v>
      </c>
      <c r="I35" s="190"/>
      <c r="J35" s="232">
        <f ca="1">VLOOKUP($A35,'Resumo - Preços de Serviços'!$B$8:$L$57,10,0)</f>
        <v>0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  <c r="T35" s="153"/>
    </row>
    <row r="36" spans="1:20" ht="17.25" customHeight="1" x14ac:dyDescent="0.25">
      <c r="A36" s="512">
        <v>5</v>
      </c>
      <c r="B36" s="513" t="s">
        <v>478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F37" s="190"/>
      <c r="G37" s="232">
        <f ca="1">VLOOKUP($A37,'Resumo - Preços de Serviços'!$B$8:$L$57,9,0)</f>
        <v>26369.370402060867</v>
      </c>
      <c r="H37" s="232">
        <f t="shared" ca="1" si="1"/>
        <v>0</v>
      </c>
      <c r="I37" s="190"/>
      <c r="J37" s="232">
        <f ca="1">VLOOKUP($A37,'Resumo - Preços de Serviços'!$B$8:$L$57,10,0)</f>
        <v>0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791</v>
      </c>
      <c r="F38" s="190"/>
      <c r="G38" s="232">
        <f ca="1">VLOOKUP($A38,'Resumo - Preços de Serviços'!$B$8:$L$57,9,0)</f>
        <v>18.480293382293162</v>
      </c>
      <c r="H38" s="232">
        <f t="shared" ca="1" si="1"/>
        <v>10626.168694818569</v>
      </c>
      <c r="I38" s="190"/>
      <c r="J38" s="232">
        <f ca="1">VLOOKUP($A38,'Resumo - Preços de Serviços'!$B$8:$L$57,10,0)</f>
        <v>0</v>
      </c>
      <c r="K38" s="232">
        <f t="shared" ca="1" si="2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20" ht="17.25" customHeight="1" x14ac:dyDescent="0.25">
      <c r="A39" s="512">
        <v>6</v>
      </c>
      <c r="B39" s="513" t="s">
        <v>391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785</v>
      </c>
      <c r="F40" s="190"/>
      <c r="G40" s="232">
        <f>VLOOKUP($A40,'Resumo - Preços de Serviços'!$B$8:$L$57,9,0)</f>
        <v>1.0642799999999999</v>
      </c>
      <c r="H40" s="232">
        <f t="shared" si="1"/>
        <v>5759.8833599999998</v>
      </c>
      <c r="I40" s="190"/>
      <c r="J40" s="232">
        <f>VLOOKUP($A40,'Resumo - Preços de Serviços'!$B$8:$L$57,10,0)</f>
        <v>0</v>
      </c>
      <c r="K40" s="232">
        <f t="shared" si="2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F41" s="190"/>
      <c r="G41" s="232">
        <f ca="1">VLOOKUP($A41,'Resumo - Preços de Serviços'!$B$8:$L$57,9,0)</f>
        <v>8.8091513605568341</v>
      </c>
      <c r="H41" s="232">
        <f t="shared" ca="1" si="1"/>
        <v>0</v>
      </c>
      <c r="I41" s="190"/>
      <c r="J41" s="232">
        <f ca="1">VLOOKUP($A41,'Resumo - Preços de Serviços'!$B$8:$L$57,10,0)</f>
        <v>0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20" ht="17.25" customHeight="1" x14ac:dyDescent="0.25">
      <c r="A42" s="512">
        <v>7</v>
      </c>
      <c r="B42" s="513" t="s">
        <v>392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F43" s="190"/>
      <c r="G43" s="232">
        <f ca="1">VLOOKUP($A43,'Resumo - Preços de Serviços'!$B$8:$L$57,9,0)</f>
        <v>303795.06652820483</v>
      </c>
      <c r="H43" s="232">
        <f t="shared" ca="1" si="1"/>
        <v>0</v>
      </c>
      <c r="I43" s="190"/>
      <c r="J43" s="232">
        <f ca="1">VLOOKUP($A43,'Resumo - Preços de Serviços'!$B$8:$L$57,10,0)</f>
        <v>0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766</v>
      </c>
      <c r="F44" s="190"/>
      <c r="G44" s="232">
        <f>VLOOKUP($A44,'Resumo - Preços de Serviços'!$B$8:$L$57,9,0)</f>
        <v>219091.35653159997</v>
      </c>
      <c r="H44" s="232">
        <f t="shared" si="1"/>
        <v>105163.85113516798</v>
      </c>
      <c r="I44" s="190"/>
      <c r="J44" s="232">
        <f>VLOOKUP($A44,'Resumo - Preços de Serviços'!$B$8:$L$57,10,0)</f>
        <v>0</v>
      </c>
      <c r="K44" s="232">
        <f t="shared" si="2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  <c r="T44" s="153"/>
    </row>
    <row r="45" spans="1:20" ht="17.25" customHeight="1" x14ac:dyDescent="0.25">
      <c r="A45" s="512">
        <v>8</v>
      </c>
      <c r="B45" s="513" t="s">
        <v>393</v>
      </c>
      <c r="C45" s="516"/>
      <c r="D45" s="465"/>
      <c r="E45" s="513" t="s">
        <v>782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394</v>
      </c>
      <c r="B46" s="526" t="s">
        <v>479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</f>
        <v>17.2</v>
      </c>
      <c r="E47" s="234" t="s">
        <v>774</v>
      </c>
      <c r="F47" s="190"/>
      <c r="G47" s="232">
        <f>VLOOKUP($A47,'Resumo - Preços de Serviços'!$B$8:$L$57,9,0)</f>
        <v>20.884214400000001</v>
      </c>
      <c r="H47" s="232">
        <f t="shared" si="1"/>
        <v>359.20848768000002</v>
      </c>
      <c r="I47" s="190"/>
      <c r="J47" s="232">
        <f>VLOOKUP($A47,'Resumo - Preços de Serviços'!$B$8:$L$57,10,0)</f>
        <v>0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F48" s="190"/>
      <c r="G48" s="232">
        <f>VLOOKUP($A48,'Resumo - Preços de Serviços'!$B$8:$L$57,9,0)</f>
        <v>43.626813720000001</v>
      </c>
      <c r="H48" s="232">
        <f t="shared" si="1"/>
        <v>0</v>
      </c>
      <c r="I48" s="190"/>
      <c r="J48" s="232">
        <f>VLOOKUP($A48,'Resumo - Preços de Serviços'!$B$8:$L$57,10,0)</f>
        <v>0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9" ht="17.25" customHeight="1" x14ac:dyDescent="0.25">
      <c r="A49" s="143" t="s">
        <v>304</v>
      </c>
      <c r="B49" s="146" t="s">
        <v>483</v>
      </c>
      <c r="C49" s="147" t="s">
        <v>24</v>
      </c>
      <c r="D49" s="144">
        <f>2*ROUNDUP(((6+11+9+11+6)/4),0)</f>
        <v>22</v>
      </c>
      <c r="E49" s="234" t="s">
        <v>786</v>
      </c>
      <c r="F49" s="190"/>
      <c r="G49" s="232">
        <f>VLOOKUP($A49,'Resumo - Preços de Serviços'!$B$8:$L$57,9,0)</f>
        <v>12.962170199999999</v>
      </c>
      <c r="H49" s="232">
        <f t="shared" si="1"/>
        <v>285.1677444</v>
      </c>
      <c r="I49" s="190"/>
      <c r="J49" s="232">
        <f>VLOOKUP($A49,'Resumo - Preços de Serviços'!$B$8:$L$57,10,0)</f>
        <v>0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9" ht="17.25" customHeight="1" x14ac:dyDescent="0.25">
      <c r="A50" s="143" t="s">
        <v>307</v>
      </c>
      <c r="B50" s="148" t="s">
        <v>484</v>
      </c>
      <c r="C50" s="147" t="s">
        <v>24</v>
      </c>
      <c r="D50" s="144">
        <f>4*ROUNDUP((6+11+9+11+6)/8,0)</f>
        <v>24</v>
      </c>
      <c r="E50" s="234" t="s">
        <v>767</v>
      </c>
      <c r="F50" s="190"/>
      <c r="G50" s="232">
        <f>VLOOKUP($A50,'Resumo - Preços de Serviços'!$B$8:$L$57,9,0)</f>
        <v>12.574468200000002</v>
      </c>
      <c r="H50" s="232">
        <f t="shared" si="1"/>
        <v>301.78723680000007</v>
      </c>
      <c r="I50" s="190"/>
      <c r="J50" s="232">
        <f>VLOOKUP($A50,'Resumo - Preços de Serviços'!$B$8:$L$57,10,0)</f>
        <v>0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  <c r="Q50" s="655" t="s">
        <v>781</v>
      </c>
      <c r="R50" s="656"/>
      <c r="S50" s="657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F51" s="190"/>
      <c r="G51" s="232">
        <f>VLOOKUP($A51,'Resumo - Preços de Serviços'!$B$8:$L$57,9,0)</f>
        <v>30.912772799999999</v>
      </c>
      <c r="H51" s="232">
        <f t="shared" si="1"/>
        <v>0</v>
      </c>
      <c r="I51" s="190"/>
      <c r="J51" s="232">
        <f>VLOOKUP($A51,'Resumo - Preços de Serviços'!$B$8:$L$57,10,0)</f>
        <v>0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  <c r="Q51" s="524" t="s">
        <v>282</v>
      </c>
      <c r="R51" s="162">
        <v>1</v>
      </c>
      <c r="S51" s="162" t="s">
        <v>739</v>
      </c>
    </row>
    <row r="52" spans="1:19" ht="17.25" customHeight="1" x14ac:dyDescent="0.25">
      <c r="A52" s="202" t="s">
        <v>396</v>
      </c>
      <c r="B52" s="526" t="s">
        <v>397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738</v>
      </c>
      <c r="R52" s="525">
        <f>2.5+3.6+0.8+0.8+2.5+3.6</f>
        <v>13.799999999999999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764</v>
      </c>
      <c r="F53" s="190"/>
      <c r="G53" s="232">
        <f ca="1">VLOOKUP($A53,'Resumo - Preços de Serviços'!$B$8:$L$57,9,0)</f>
        <v>32.325119298594764</v>
      </c>
      <c r="H53" s="232">
        <f t="shared" ca="1" si="1"/>
        <v>775.80286316627439</v>
      </c>
      <c r="I53" s="190"/>
      <c r="J53" s="232">
        <f ca="1">VLOOKUP($A53,'Resumo - Preços de Serviços'!$B$8:$L$57,10,0)</f>
        <v>0</v>
      </c>
      <c r="K53" s="232">
        <f t="shared" ca="1" si="2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  <c r="Q53" s="162" t="s">
        <v>737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424</v>
      </c>
      <c r="F54" s="190"/>
      <c r="G54" s="232">
        <f>VLOOKUP($A54,'Resumo - Preços de Serviços'!$B$8:$L$57,9,0)</f>
        <v>362.08782120000001</v>
      </c>
      <c r="H54" s="232">
        <f t="shared" si="1"/>
        <v>3620.8782120000001</v>
      </c>
      <c r="I54" s="190"/>
      <c r="J54" s="232">
        <f>VLOOKUP($A54,'Resumo - Preços de Serviços'!$B$8:$L$57,10,0)</f>
        <v>0</v>
      </c>
      <c r="K54" s="232">
        <f t="shared" si="2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  <c r="Q54" s="162" t="s">
        <v>780</v>
      </c>
      <c r="R54" s="162">
        <f>R51*R52*R53</f>
        <v>703.8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765</v>
      </c>
      <c r="F55" s="190"/>
      <c r="G55" s="232">
        <f>VLOOKUP($A55,'Resumo - Preços de Serviços'!$B$8:$L$57,9,0)</f>
        <v>256.59048844800003</v>
      </c>
      <c r="H55" s="232">
        <f t="shared" si="1"/>
        <v>0</v>
      </c>
      <c r="I55" s="190"/>
      <c r="J55" s="232">
        <f>VLOOKUP($A55,'Resumo - Preços de Serviços'!$B$8:$L$57,10,0)</f>
        <v>0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9" ht="17.2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5" t="s">
        <v>784</v>
      </c>
      <c r="R56" s="656"/>
      <c r="S56" s="657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739</v>
      </c>
    </row>
    <row r="58" spans="1:19" ht="17.25" customHeight="1" x14ac:dyDescent="0.25">
      <c r="A58" s="208"/>
      <c r="B58" s="208"/>
      <c r="C58" s="208"/>
      <c r="D58" s="208" t="s">
        <v>592</v>
      </c>
      <c r="E58" s="208"/>
      <c r="H58" s="194">
        <f ca="1">SUM(H9:H56)</f>
        <v>694560.66293801984</v>
      </c>
      <c r="I58" s="190"/>
      <c r="K58" s="194">
        <f ca="1">SUM(K9:K56)</f>
        <v>0</v>
      </c>
      <c r="N58" s="194">
        <f ca="1">SUM(N9:N56)</f>
        <v>0</v>
      </c>
      <c r="Q58" s="162" t="s">
        <v>780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607</v>
      </c>
      <c r="E60" s="208"/>
      <c r="H60" s="194">
        <f ca="1">R70*R71*R72*'OAE Convencional 13m'!G49</f>
        <v>3676668.8950431035</v>
      </c>
      <c r="I60" s="190"/>
      <c r="K60" s="194" t="e">
        <f>R70*R71*R72*'OAE Convencional 13m'!J49</f>
        <v>#N/A</v>
      </c>
      <c r="N60" s="194" t="e">
        <f>R70*R71*R72*'OAE Convencional 13m'!M49</f>
        <v>#N/A</v>
      </c>
      <c r="Q60" s="655" t="s">
        <v>41</v>
      </c>
      <c r="R60" s="656"/>
      <c r="S60" s="657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739</v>
      </c>
    </row>
    <row r="62" spans="1:19" ht="17.25" customHeight="1" x14ac:dyDescent="0.25">
      <c r="A62" s="208"/>
      <c r="B62" s="208"/>
      <c r="C62" s="208"/>
      <c r="D62" s="208" t="s">
        <v>595</v>
      </c>
      <c r="E62" s="208"/>
      <c r="H62" s="194">
        <f ca="1">SUM(H58,H60)</f>
        <v>4371229.5579811232</v>
      </c>
      <c r="I62" s="190"/>
      <c r="K62" s="194" t="e">
        <f ca="1">SUM(K58,K60)</f>
        <v>#N/A</v>
      </c>
      <c r="N62" s="194" t="e">
        <f ca="1">SUM(N58,N60)</f>
        <v>#N/A</v>
      </c>
      <c r="Q62" s="162" t="s">
        <v>780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5" t="s">
        <v>756</v>
      </c>
      <c r="R69" s="656"/>
      <c r="S69" s="657"/>
    </row>
    <row r="70" spans="17:19" ht="17.25" customHeight="1" x14ac:dyDescent="0.25">
      <c r="Q70" s="524" t="s">
        <v>282</v>
      </c>
      <c r="R70" s="162">
        <v>2</v>
      </c>
      <c r="S70" s="524" t="s">
        <v>739</v>
      </c>
    </row>
    <row r="71" spans="17:19" ht="17.25" customHeight="1" x14ac:dyDescent="0.25">
      <c r="Q71" s="524" t="s">
        <v>738</v>
      </c>
      <c r="R71" s="162">
        <v>13</v>
      </c>
      <c r="S71" s="524" t="s">
        <v>40</v>
      </c>
    </row>
    <row r="72" spans="17:19" ht="17.25" customHeight="1" x14ac:dyDescent="0.25">
      <c r="Q72" s="524" t="s">
        <v>737</v>
      </c>
      <c r="R72" s="162">
        <v>40</v>
      </c>
      <c r="S72" s="524" t="s">
        <v>40</v>
      </c>
    </row>
    <row r="117" spans="22:22" ht="17.25" customHeight="1" x14ac:dyDescent="0.25">
      <c r="V117" s="153" t="s">
        <v>753</v>
      </c>
    </row>
    <row r="118" spans="22:22" ht="17.25" customHeight="1" x14ac:dyDescent="0.25">
      <c r="V118" s="153" t="s">
        <v>754</v>
      </c>
    </row>
  </sheetData>
  <mergeCells count="7">
    <mergeCell ref="A5:D5"/>
    <mergeCell ref="Q2:S2"/>
    <mergeCell ref="Q26:S26"/>
    <mergeCell ref="Q69:S69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zoomScale="90" zoomScaleNormal="90" workbookViewId="0">
      <selection activeCell="X118" sqref="X118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5" t="s">
        <v>752</v>
      </c>
      <c r="R2" s="656"/>
      <c r="S2" s="657"/>
    </row>
    <row r="3" spans="1:21" ht="17.25" customHeight="1" x14ac:dyDescent="0.25">
      <c r="A3" s="6" t="s">
        <v>496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739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779</v>
      </c>
      <c r="R4" s="162">
        <f>R3*SUM(U9:U12)</f>
        <v>27216</v>
      </c>
      <c r="S4" s="162" t="s">
        <v>28</v>
      </c>
    </row>
    <row r="5" spans="1:21" ht="17.25" customHeight="1" x14ac:dyDescent="0.2">
      <c r="A5" s="654" t="s">
        <v>790</v>
      </c>
      <c r="B5" s="654"/>
      <c r="C5" s="654"/>
      <c r="D5" s="654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474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762</v>
      </c>
      <c r="S8" s="106" t="s">
        <v>738</v>
      </c>
      <c r="T8" s="106" t="s">
        <v>761</v>
      </c>
      <c r="U8" s="106" t="s">
        <v>763</v>
      </c>
    </row>
    <row r="9" spans="1:21" ht="17.25" customHeight="1" x14ac:dyDescent="0.25">
      <c r="A9" s="129" t="s">
        <v>370</v>
      </c>
      <c r="B9" s="131" t="s">
        <v>371</v>
      </c>
      <c r="C9" s="132" t="s">
        <v>278</v>
      </c>
      <c r="D9" s="133">
        <f>R30</f>
        <v>5600</v>
      </c>
      <c r="E9" s="232" t="s">
        <v>776</v>
      </c>
      <c r="F9" s="190"/>
      <c r="G9" s="232">
        <f ca="1">VLOOKUP($A9,'Resumo - Preços de Serviços'!$B$8:$L$57,9,0)</f>
        <v>3.1775727457877121</v>
      </c>
      <c r="H9" s="232">
        <f ca="1">IF(G9="","",G9*$D9)</f>
        <v>17794.407376411189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757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372</v>
      </c>
      <c r="B10" s="131" t="s">
        <v>475</v>
      </c>
      <c r="C10" s="132" t="s">
        <v>316</v>
      </c>
      <c r="D10" s="133">
        <f>R4*70%</f>
        <v>19051.199999999997</v>
      </c>
      <c r="E10" s="232" t="s">
        <v>777</v>
      </c>
      <c r="F10" s="190"/>
      <c r="G10" s="232">
        <f>VLOOKUP($A10,'Resumo - Preços de Serviços'!$B$8:$L$57,9,0)</f>
        <v>7.4568017999999991</v>
      </c>
      <c r="H10" s="232">
        <f t="shared" ref="H10:H55" si="1">IF(G10="","",G10*$D10)</f>
        <v>142061.02245215996</v>
      </c>
      <c r="I10" s="190"/>
      <c r="J10" s="232">
        <f>VLOOKUP($A10,'Resumo - Preços de Serviços'!$B$8:$L$57,10,0)</f>
        <v>0</v>
      </c>
      <c r="K10" s="232">
        <f t="shared" ref="K10:K55" si="2">IF(J10="","",J10*$D10)</f>
        <v>0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758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374</v>
      </c>
      <c r="B11" s="131" t="s">
        <v>476</v>
      </c>
      <c r="C11" s="132" t="s">
        <v>316</v>
      </c>
      <c r="D11" s="133">
        <f>R4*30%</f>
        <v>8164.7999999999993</v>
      </c>
      <c r="E11" s="232" t="s">
        <v>778</v>
      </c>
      <c r="F11" s="190"/>
      <c r="G11" s="232">
        <f>VLOOKUP($A11,'Resumo - Preços de Serviços'!$B$8:$L$57,9,0)</f>
        <v>11.269204800000001</v>
      </c>
      <c r="H11" s="232">
        <f t="shared" si="1"/>
        <v>92010.803351039998</v>
      </c>
      <c r="I11" s="190"/>
      <c r="J11" s="232">
        <f>VLOOKUP($A11,'Resumo - Preços de Serviços'!$B$8:$L$57,10,0)</f>
        <v>0</v>
      </c>
      <c r="K11" s="232">
        <f t="shared" si="2"/>
        <v>0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759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376</v>
      </c>
      <c r="B12" s="131" t="s">
        <v>477</v>
      </c>
      <c r="C12" s="132" t="s">
        <v>316</v>
      </c>
      <c r="D12" s="133"/>
      <c r="E12" s="234" t="s">
        <v>765</v>
      </c>
      <c r="F12" s="190"/>
      <c r="G12" s="232">
        <f ca="1">VLOOKUP($A12,'Resumo - Preços de Serviços'!$B$8:$L$57,9,0)</f>
        <v>29.519360770217748</v>
      </c>
      <c r="H12" s="232">
        <f t="shared" ca="1" si="1"/>
        <v>0</v>
      </c>
      <c r="I12" s="190"/>
      <c r="J12" s="232">
        <f ca="1">VLOOKUP($A12,'Resumo - Preços de Serviços'!$B$8:$L$57,10,0)</f>
        <v>0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760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19051.199999999997</v>
      </c>
      <c r="E13" s="234" t="s">
        <v>799</v>
      </c>
      <c r="F13" s="190"/>
      <c r="G13" s="232">
        <f ca="1">VLOOKUP($A13,'Resumo - Preços de Serviços'!$B$8:$L$57,9,0)</f>
        <v>6.8116656720000002</v>
      </c>
      <c r="H13" s="232">
        <f t="shared" ca="1" si="1"/>
        <v>129770.40505040638</v>
      </c>
      <c r="I13" s="190"/>
      <c r="J13" s="232">
        <f ca="1">VLOOKUP($A13,'Resumo - Preços de Serviços'!$B$8:$L$57,10,0)</f>
        <v>0</v>
      </c>
      <c r="K13" s="232">
        <f t="shared" ca="1" si="2"/>
        <v>0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1428.8399999999997</v>
      </c>
      <c r="E14" s="234" t="s">
        <v>800</v>
      </c>
      <c r="F14" s="190"/>
      <c r="G14" s="232">
        <f>VLOOKUP($A14,'Resumo - Preços de Serviços'!$B$8:$L$57,9,0)</f>
        <v>18.041066399999998</v>
      </c>
      <c r="H14" s="232">
        <f t="shared" si="1"/>
        <v>25777.797314975993</v>
      </c>
      <c r="I14" s="190"/>
      <c r="J14" s="232">
        <f>VLOOKUP($A14,'Resumo - Preços de Serviços'!$B$8:$L$57,10,0)</f>
        <v>0</v>
      </c>
      <c r="K14" s="232">
        <f t="shared" si="2"/>
        <v>0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386</v>
      </c>
      <c r="C15" s="516"/>
      <c r="D15" s="465"/>
      <c r="E15" s="513" t="s">
        <v>782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1071</v>
      </c>
      <c r="E16" s="232" t="s">
        <v>776</v>
      </c>
      <c r="F16" s="190"/>
      <c r="G16" s="232">
        <f>VLOOKUP($A16,'Resumo - Preços de Serviços'!$B$8:$L$57,9,0)</f>
        <v>0.81417419999999996</v>
      </c>
      <c r="H16" s="232">
        <f t="shared" si="1"/>
        <v>871.98056819999999</v>
      </c>
      <c r="I16" s="190"/>
      <c r="J16" s="232">
        <f>VLOOKUP($A16,'Resumo - Preços de Serviços'!$B$8:$L$57,10,0)</f>
        <v>0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160.65</v>
      </c>
      <c r="E17" s="234" t="s">
        <v>794</v>
      </c>
      <c r="F17" s="190"/>
      <c r="G17" s="232">
        <f ca="1">VLOOKUP($A17,'Resumo - Preços de Serviços'!$B$8:$L$57,9,0)</f>
        <v>66.462461520000005</v>
      </c>
      <c r="H17" s="232">
        <f t="shared" ca="1" si="1"/>
        <v>10677.194443188002</v>
      </c>
      <c r="I17" s="190"/>
      <c r="J17" s="232">
        <f ca="1">VLOOKUP($A17,'Resumo - Preços de Serviços'!$B$8:$L$57,10,0)</f>
        <v>0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160.65</v>
      </c>
      <c r="E18" s="234" t="s">
        <v>795</v>
      </c>
      <c r="F18" s="190"/>
      <c r="G18" s="232">
        <f ca="1">VLOOKUP($A18,'Resumo - Preços de Serviços'!$B$8:$L$57,9,0)</f>
        <v>106.17827823021247</v>
      </c>
      <c r="H18" s="232">
        <f t="shared" ca="1" si="1"/>
        <v>17057.540397683635</v>
      </c>
      <c r="I18" s="190"/>
      <c r="J18" s="232">
        <f ca="1">VLOOKUP($A18,'Resumo - Preços de Serviços'!$B$8:$L$57,10,0)</f>
        <v>0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1071</v>
      </c>
      <c r="E19" s="234" t="s">
        <v>796</v>
      </c>
      <c r="F19" s="190"/>
      <c r="G19" s="232">
        <f ca="1">VLOOKUP($A19,'Resumo - Preços de Serviços'!$B$8:$L$57,9,0)</f>
        <v>3.1495103787641212</v>
      </c>
      <c r="H19" s="232">
        <f t="shared" ca="1" si="1"/>
        <v>3373.1256156563736</v>
      </c>
      <c r="I19" s="190"/>
      <c r="J19" s="232">
        <f ca="1">VLOOKUP($A19,'Resumo - Preços de Serviços'!$B$8:$L$57,10,0)</f>
        <v>0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361</v>
      </c>
      <c r="B20" s="135" t="s">
        <v>725</v>
      </c>
      <c r="C20" s="132" t="s">
        <v>316</v>
      </c>
      <c r="D20" s="133">
        <f>D16*Parâmetros!C20</f>
        <v>66.9375</v>
      </c>
      <c r="E20" s="234" t="s">
        <v>798</v>
      </c>
      <c r="F20" s="190"/>
      <c r="G20" s="232">
        <f ca="1">VLOOKUP($A20,'Resumo - Preços de Serviços'!$B$8:$L$57,9,0)</f>
        <v>402.77806194360738</v>
      </c>
      <c r="H20" s="232">
        <f t="shared" ca="1" si="1"/>
        <v>26960.956521350221</v>
      </c>
      <c r="I20" s="190"/>
      <c r="J20" s="232">
        <f ca="1">VLOOKUP($A20,'Resumo - Preços de Serviços'!$B$8:$L$57,10,0)</f>
        <v>0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66.9375</v>
      </c>
      <c r="E21" s="234" t="s">
        <v>797</v>
      </c>
      <c r="F21" s="190"/>
      <c r="G21" s="232">
        <f ca="1">VLOOKUP($A21,'Resumo - Preços de Serviços'!$B$8:$L$57,9,0)</f>
        <v>436.94700444537096</v>
      </c>
      <c r="H21" s="232">
        <f t="shared" ca="1" si="1"/>
        <v>29248.140110062021</v>
      </c>
      <c r="I21" s="190"/>
      <c r="J21" s="232">
        <f ca="1">VLOOKUP($A21,'Resumo - Preços de Serviços'!$B$8:$L$57,10,0)</f>
        <v>0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1071</v>
      </c>
      <c r="E22" s="234" t="s">
        <v>796</v>
      </c>
      <c r="F22" s="190"/>
      <c r="G22" s="232">
        <f ca="1">VLOOKUP($A22,'Resumo - Preços de Serviços'!$B$8:$L$57,9,0)</f>
        <v>0.62072403800137399</v>
      </c>
      <c r="H22" s="232">
        <f t="shared" ca="1" si="1"/>
        <v>664.79544469947155</v>
      </c>
      <c r="I22" s="190"/>
      <c r="J22" s="232">
        <f ca="1">VLOOKUP($A22,'Resumo - Preços de Serviços'!$B$8:$L$57,10,0)</f>
        <v>0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387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765</v>
      </c>
      <c r="F24" s="190"/>
      <c r="G24" s="232">
        <f ca="1">VLOOKUP($A24,'Resumo - Preços de Serviços'!$B$8:$L$57,9,0)</f>
        <v>13.279348808369177</v>
      </c>
      <c r="H24" s="232">
        <f t="shared" ca="1" si="1"/>
        <v>0</v>
      </c>
      <c r="I24" s="190"/>
      <c r="J24" s="232">
        <f ca="1">VLOOKUP($A24,'Resumo - Preços de Serviços'!$B$8:$L$57,10,0)</f>
        <v>0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765</v>
      </c>
      <c r="F25" s="190"/>
      <c r="G25" s="232">
        <f ca="1">VLOOKUP($A25,'Resumo - Preços de Serviços'!$B$8:$L$57,9,0)</f>
        <v>156.98363281260342</v>
      </c>
      <c r="H25" s="232">
        <f t="shared" ca="1" si="1"/>
        <v>0</v>
      </c>
      <c r="I25" s="190"/>
      <c r="J25" s="232">
        <f ca="1">VLOOKUP($A25,'Resumo - Preços de Serviços'!$B$8:$L$57,10,0)</f>
        <v>0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388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5" t="s">
        <v>371</v>
      </c>
      <c r="R26" s="656"/>
      <c r="S26" s="657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770</v>
      </c>
      <c r="F27" s="190"/>
      <c r="G27" s="232">
        <f ca="1">VLOOKUP($A27,'Resumo - Preços de Serviços'!$B$8:$L$57,9,0)</f>
        <v>108.05611507048174</v>
      </c>
      <c r="H27" s="232">
        <f t="shared" ca="1" si="1"/>
        <v>51866.935233831231</v>
      </c>
      <c r="I27" s="190"/>
      <c r="J27" s="232">
        <f ca="1">VLOOKUP($A27,'Resumo - Preços de Serviços'!$B$8:$L$57,10,0)</f>
        <v>0</v>
      </c>
      <c r="K27" s="232">
        <f t="shared" ca="1" si="2"/>
        <v>0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739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765</v>
      </c>
      <c r="F28" s="190"/>
      <c r="G28" s="232">
        <f ca="1">VLOOKUP($A28,'Resumo - Preços de Serviços'!$B$8:$L$57,9,0)</f>
        <v>60.235338544256457</v>
      </c>
      <c r="H28" s="232">
        <f t="shared" ca="1" si="1"/>
        <v>0</v>
      </c>
      <c r="I28" s="190"/>
      <c r="J28" s="232">
        <f ca="1">VLOOKUP($A28,'Resumo - Preços de Serviços'!$B$8:$L$57,10,0)</f>
        <v>0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738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768</v>
      </c>
      <c r="F29" s="190"/>
      <c r="G29" s="232">
        <f ca="1">VLOOKUP($A29,'Resumo - Preços de Serviços'!$B$8:$L$57,9,0)</f>
        <v>2177.5856653045844</v>
      </c>
      <c r="H29" s="232">
        <f t="shared" ca="1" si="1"/>
        <v>17420.685322436675</v>
      </c>
      <c r="I29" s="190"/>
      <c r="J29" s="232">
        <f ca="1">VLOOKUP($A29,'Resumo - Preços de Serviços'!$B$8:$L$57,10,0)</f>
        <v>0</v>
      </c>
      <c r="K29" s="232">
        <f t="shared" ca="1" si="2"/>
        <v>0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737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769</v>
      </c>
      <c r="F30" s="190"/>
      <c r="G30" s="232">
        <f ca="1">VLOOKUP($A30,'Resumo - Preços de Serviços'!$B$8:$L$57,9,0)</f>
        <v>290.41082042627062</v>
      </c>
      <c r="H30" s="232">
        <f t="shared" ca="1" si="1"/>
        <v>10454.789535345742</v>
      </c>
      <c r="I30" s="190"/>
      <c r="J30" s="232">
        <f ca="1">VLOOKUP($A30,'Resumo - Preços de Serviços'!$B$8:$L$57,10,0)</f>
        <v>0</v>
      </c>
      <c r="K30" s="232">
        <f t="shared" ca="1" si="2"/>
        <v>0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780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389</v>
      </c>
      <c r="B31" s="136" t="s">
        <v>344</v>
      </c>
      <c r="C31" s="137" t="s">
        <v>40</v>
      </c>
      <c r="D31" s="133">
        <f>2*120</f>
        <v>240</v>
      </c>
      <c r="E31" s="244" t="s">
        <v>783</v>
      </c>
      <c r="F31" s="190"/>
      <c r="G31" s="232">
        <f ca="1">VLOOKUP($A31,'Resumo - Preços de Serviços'!$B$8:$L$57,9,0)</f>
        <v>92.172806373688189</v>
      </c>
      <c r="H31" s="232">
        <f t="shared" ca="1" si="1"/>
        <v>22121.473529685165</v>
      </c>
      <c r="I31" s="190"/>
      <c r="J31" s="232">
        <f ca="1">VLOOKUP($A31,'Resumo - Preços de Serviços'!$B$8:$L$57,10,0)</f>
        <v>0</v>
      </c>
      <c r="K31" s="232">
        <f t="shared" ca="1" si="2"/>
        <v>0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F32" s="190"/>
      <c r="G32" s="232">
        <f ca="1">VLOOKUP($A32,'Resumo - Preços de Serviços'!$B$8:$L$57,9,0)</f>
        <v>739.60594380836767</v>
      </c>
      <c r="H32" s="232">
        <f t="shared" ca="1" si="1"/>
        <v>0</v>
      </c>
      <c r="I32" s="190"/>
      <c r="J32" s="232">
        <f ca="1">VLOOKUP($A32,'Resumo - Preços de Serviços'!$B$8:$L$57,10,0)</f>
        <v>0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F33" s="190"/>
      <c r="G33" s="232">
        <f ca="1">VLOOKUP($A33,'Resumo - Preços de Serviços'!$B$8:$L$57,9,0)</f>
        <v>2201.3920978212054</v>
      </c>
      <c r="H33" s="232">
        <f t="shared" ca="1" si="1"/>
        <v>0</v>
      </c>
      <c r="I33" s="190"/>
      <c r="J33" s="232">
        <f ca="1">VLOOKUP($A33,'Resumo - Preços de Serviços'!$B$8:$L$57,10,0)</f>
        <v>0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F34" s="190"/>
      <c r="G34" s="232">
        <f ca="1">VLOOKUP($A34,'Resumo - Preços de Serviços'!$B$8:$L$57,9,0)</f>
        <v>93.041632738361855</v>
      </c>
      <c r="H34" s="232">
        <f t="shared" ca="1" si="1"/>
        <v>0</v>
      </c>
      <c r="I34" s="190"/>
      <c r="J34" s="232">
        <f ca="1">VLOOKUP($A34,'Resumo - Preços de Serviços'!$B$8:$L$57,10,0)</f>
        <v>0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F35" s="190"/>
      <c r="G35" s="232">
        <f ca="1">VLOOKUP($A35,'Resumo - Preços de Serviços'!$B$8:$L$57,9,0)</f>
        <v>39.531350643021248</v>
      </c>
      <c r="H35" s="232">
        <f t="shared" ca="1" si="1"/>
        <v>0</v>
      </c>
      <c r="I35" s="190"/>
      <c r="J35" s="232">
        <f ca="1">VLOOKUP($A35,'Resumo - Preços de Serviços'!$B$8:$L$57,10,0)</f>
        <v>0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478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F37" s="190"/>
      <c r="G37" s="232">
        <f ca="1">VLOOKUP($A37,'Resumo - Preços de Serviços'!$B$8:$L$57,9,0)</f>
        <v>26369.370402060867</v>
      </c>
      <c r="H37" s="232">
        <f t="shared" ca="1" si="1"/>
        <v>0</v>
      </c>
      <c r="I37" s="190"/>
      <c r="J37" s="232">
        <f ca="1">VLOOKUP($A37,'Resumo - Preços de Serviços'!$B$8:$L$57,10,0)</f>
        <v>0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791</v>
      </c>
      <c r="F38" s="190"/>
      <c r="G38" s="232">
        <f ca="1">VLOOKUP($A38,'Resumo - Preços de Serviços'!$B$8:$L$57,9,0)</f>
        <v>18.480293382293162</v>
      </c>
      <c r="H38" s="232">
        <f t="shared" ca="1" si="1"/>
        <v>10626.168694818569</v>
      </c>
      <c r="I38" s="190"/>
      <c r="J38" s="232">
        <f ca="1">VLOOKUP($A38,'Resumo - Preços de Serviços'!$B$8:$L$57,10,0)</f>
        <v>0</v>
      </c>
      <c r="K38" s="232">
        <f t="shared" ca="1" si="2"/>
        <v>0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391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785</v>
      </c>
      <c r="F40" s="190"/>
      <c r="G40" s="232">
        <f>VLOOKUP($A40,'Resumo - Preços de Serviços'!$B$8:$L$57,9,0)</f>
        <v>1.0642799999999999</v>
      </c>
      <c r="H40" s="232">
        <f t="shared" si="1"/>
        <v>5759.8833599999998</v>
      </c>
      <c r="I40" s="190"/>
      <c r="J40" s="232">
        <f>VLOOKUP($A40,'Resumo - Preços de Serviços'!$B$8:$L$57,10,0)</f>
        <v>0</v>
      </c>
      <c r="K40" s="232">
        <f t="shared" si="2"/>
        <v>0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F41" s="190"/>
      <c r="G41" s="232">
        <f ca="1">VLOOKUP($A41,'Resumo - Preços de Serviços'!$B$8:$L$57,9,0)</f>
        <v>8.8091513605568341</v>
      </c>
      <c r="H41" s="232">
        <f t="shared" ca="1" si="1"/>
        <v>0</v>
      </c>
      <c r="I41" s="190"/>
      <c r="J41" s="232">
        <f ca="1">VLOOKUP($A41,'Resumo - Preços de Serviços'!$B$8:$L$57,10,0)</f>
        <v>0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392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F43" s="190"/>
      <c r="G43" s="232">
        <f ca="1">VLOOKUP($A43,'Resumo - Preços de Serviços'!$B$8:$L$57,9,0)</f>
        <v>303795.06652820483</v>
      </c>
      <c r="H43" s="232">
        <f t="shared" ca="1" si="1"/>
        <v>0</v>
      </c>
      <c r="I43" s="190"/>
      <c r="J43" s="232">
        <f ca="1">VLOOKUP($A43,'Resumo - Preços de Serviços'!$B$8:$L$57,10,0)</f>
        <v>0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766</v>
      </c>
      <c r="F44" s="190"/>
      <c r="G44" s="232">
        <f>VLOOKUP($A44,'Resumo - Preços de Serviços'!$B$8:$L$57,9,0)</f>
        <v>219091.35653159997</v>
      </c>
      <c r="H44" s="232">
        <f t="shared" si="1"/>
        <v>105163.85113516798</v>
      </c>
      <c r="I44" s="190"/>
      <c r="J44" s="232">
        <f>VLOOKUP($A44,'Resumo - Preços de Serviços'!$B$8:$L$57,10,0)</f>
        <v>0</v>
      </c>
      <c r="K44" s="232">
        <f t="shared" si="2"/>
        <v>0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393</v>
      </c>
      <c r="C45" s="516"/>
      <c r="D45" s="465"/>
      <c r="E45" s="513" t="s">
        <v>782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394</v>
      </c>
      <c r="B46" s="526" t="s">
        <v>479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4*0.1*(6+11+9+11+6)+2*0.1*(6+11+9+11+6)*(4/12)</f>
        <v>20.066666666666666</v>
      </c>
      <c r="E47" s="234" t="s">
        <v>789</v>
      </c>
      <c r="F47" s="190"/>
      <c r="G47" s="232">
        <f>VLOOKUP($A47,'Resumo - Preços de Serviços'!$B$8:$L$57,9,0)</f>
        <v>20.884214400000001</v>
      </c>
      <c r="H47" s="232">
        <f t="shared" si="1"/>
        <v>419.07656896000003</v>
      </c>
      <c r="I47" s="190"/>
      <c r="J47" s="232">
        <f>VLOOKUP($A47,'Resumo - Preços de Serviços'!$B$8:$L$57,10,0)</f>
        <v>0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F48" s="190"/>
      <c r="G48" s="232">
        <f>VLOOKUP($A48,'Resumo - Preços de Serviços'!$B$8:$L$57,9,0)</f>
        <v>43.626813720000001</v>
      </c>
      <c r="H48" s="232">
        <f t="shared" si="1"/>
        <v>0</v>
      </c>
      <c r="I48" s="190"/>
      <c r="J48" s="232">
        <f>VLOOKUP($A48,'Resumo - Preços de Serviços'!$B$8:$L$57,10,0)</f>
        <v>0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483</v>
      </c>
      <c r="C49" s="147" t="s">
        <v>24</v>
      </c>
      <c r="D49" s="144">
        <f>2*ROUNDUP(((6+11+9+11+6)/4),0)</f>
        <v>22</v>
      </c>
      <c r="E49" s="234" t="s">
        <v>786</v>
      </c>
      <c r="F49" s="190"/>
      <c r="G49" s="232">
        <f>VLOOKUP($A49,'Resumo - Preços de Serviços'!$B$8:$L$57,9,0)</f>
        <v>12.962170199999999</v>
      </c>
      <c r="H49" s="232">
        <f t="shared" si="1"/>
        <v>285.1677444</v>
      </c>
      <c r="I49" s="190"/>
      <c r="J49" s="232">
        <f>VLOOKUP($A49,'Resumo - Preços de Serviços'!$B$8:$L$57,10,0)</f>
        <v>0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484</v>
      </c>
      <c r="C50" s="147" t="s">
        <v>24</v>
      </c>
      <c r="D50" s="144">
        <f>4*ROUNDUP((6+11+9+11+6)/8,0)</f>
        <v>24</v>
      </c>
      <c r="E50" s="234" t="s">
        <v>767</v>
      </c>
      <c r="F50" s="190"/>
      <c r="G50" s="232">
        <f>VLOOKUP($A50,'Resumo - Preços de Serviços'!$B$8:$L$57,9,0)</f>
        <v>12.574468200000002</v>
      </c>
      <c r="H50" s="232">
        <f t="shared" si="1"/>
        <v>301.78723680000007</v>
      </c>
      <c r="I50" s="190"/>
      <c r="J50" s="232">
        <f>VLOOKUP($A50,'Resumo - Preços de Serviços'!$B$8:$L$57,10,0)</f>
        <v>0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5" t="s">
        <v>788</v>
      </c>
      <c r="R50" s="656"/>
      <c r="S50" s="657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F51" s="190"/>
      <c r="G51" s="232">
        <f>VLOOKUP($A51,'Resumo - Preços de Serviços'!$B$8:$L$57,9,0)</f>
        <v>30.912772799999999</v>
      </c>
      <c r="H51" s="232">
        <f t="shared" si="1"/>
        <v>0</v>
      </c>
      <c r="I51" s="190"/>
      <c r="J51" s="232">
        <f>VLOOKUP($A51,'Resumo - Preços de Serviços'!$B$8:$L$57,10,0)</f>
        <v>0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1</v>
      </c>
      <c r="S51" s="162" t="s">
        <v>739</v>
      </c>
    </row>
    <row r="52" spans="1:19" ht="17.25" customHeight="1" x14ac:dyDescent="0.25">
      <c r="A52" s="202" t="s">
        <v>396</v>
      </c>
      <c r="B52" s="526" t="s">
        <v>397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738</v>
      </c>
      <c r="R52" s="525">
        <f>2.5+3.6+3.6+0.8+0.8+3.6+3.6+2.5</f>
        <v>21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764</v>
      </c>
      <c r="F53" s="190"/>
      <c r="G53" s="232">
        <f ca="1">VLOOKUP($A53,'Resumo - Preços de Serviços'!$B$8:$L$57,9,0)</f>
        <v>32.325119298594764</v>
      </c>
      <c r="H53" s="232">
        <f t="shared" ca="1" si="1"/>
        <v>775.80286316627439</v>
      </c>
      <c r="I53" s="190"/>
      <c r="J53" s="232">
        <f ca="1">VLOOKUP($A53,'Resumo - Preços de Serviços'!$B$8:$L$57,10,0)</f>
        <v>0</v>
      </c>
      <c r="K53" s="232">
        <f t="shared" ca="1" si="2"/>
        <v>0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737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424</v>
      </c>
      <c r="F54" s="190"/>
      <c r="G54" s="232">
        <f>VLOOKUP($A54,'Resumo - Preços de Serviços'!$B$8:$L$57,9,0)</f>
        <v>362.08782120000001</v>
      </c>
      <c r="H54" s="232">
        <f t="shared" si="1"/>
        <v>3620.8782120000001</v>
      </c>
      <c r="I54" s="190"/>
      <c r="J54" s="232">
        <f>VLOOKUP($A54,'Resumo - Preços de Serviços'!$B$8:$L$57,10,0)</f>
        <v>0</v>
      </c>
      <c r="K54" s="232">
        <f t="shared" si="2"/>
        <v>0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780</v>
      </c>
      <c r="R54" s="162">
        <f>R51*R52*R53</f>
        <v>1071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765</v>
      </c>
      <c r="F55" s="190"/>
      <c r="G55" s="232">
        <f>VLOOKUP($A55,'Resumo - Preços de Serviços'!$B$8:$L$57,9,0)</f>
        <v>256.59048844800003</v>
      </c>
      <c r="H55" s="232">
        <f t="shared" si="1"/>
        <v>0</v>
      </c>
      <c r="I55" s="190"/>
      <c r="J55" s="232">
        <f>VLOOKUP($A55,'Resumo - Preços de Serviços'!$B$8:$L$57,10,0)</f>
        <v>0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5" t="s">
        <v>784</v>
      </c>
      <c r="R56" s="656"/>
      <c r="S56" s="657"/>
    </row>
    <row r="57" spans="1:19" ht="17.25" customHeight="1" x14ac:dyDescent="0.25">
      <c r="A57" s="149"/>
      <c r="B57" s="149"/>
      <c r="C57" s="150"/>
      <c r="D57" s="151"/>
      <c r="Q57" s="524" t="s">
        <v>282</v>
      </c>
      <c r="R57" s="162">
        <v>2</v>
      </c>
      <c r="S57" s="162" t="s">
        <v>739</v>
      </c>
    </row>
    <row r="58" spans="1:19" ht="17.25" customHeight="1" x14ac:dyDescent="0.25">
      <c r="A58" s="208"/>
      <c r="B58" s="208"/>
      <c r="C58" s="208"/>
      <c r="D58" s="208" t="s">
        <v>592</v>
      </c>
      <c r="E58" s="208"/>
      <c r="H58" s="194">
        <f ca="1">SUM(H9:H56)</f>
        <v>725084.66808244481</v>
      </c>
      <c r="K58" s="194">
        <f ca="1">SUM(K9:K56)</f>
        <v>0</v>
      </c>
      <c r="N58" s="194">
        <f ca="1">SUM(N9:N56)</f>
        <v>0</v>
      </c>
      <c r="Q58" s="162" t="s">
        <v>780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K59" s="151"/>
      <c r="N59" s="151"/>
    </row>
    <row r="60" spans="1:19" ht="17.25" customHeight="1" x14ac:dyDescent="0.25">
      <c r="A60" s="208"/>
      <c r="B60" s="208"/>
      <c r="C60" s="208"/>
      <c r="D60" s="208" t="s">
        <v>607</v>
      </c>
      <c r="E60" s="208"/>
      <c r="H60" s="194">
        <f ca="1">R70*R71*R72*'OAE Convencional 13m'!G49</f>
        <v>3676668.8950431035</v>
      </c>
      <c r="K60" s="194" t="e">
        <f>R70*R71*R72*'OAE Convencional 13m'!J49</f>
        <v>#N/A</v>
      </c>
      <c r="N60" s="194" t="e">
        <f>R70*R71*R72*'OAE Convencional 13m'!M49</f>
        <v>#N/A</v>
      </c>
      <c r="Q60" s="655" t="s">
        <v>41</v>
      </c>
      <c r="R60" s="656"/>
      <c r="S60" s="657"/>
    </row>
    <row r="61" spans="1:19" ht="17.25" customHeight="1" x14ac:dyDescent="0.25">
      <c r="Q61" s="524" t="s">
        <v>282</v>
      </c>
      <c r="R61" s="162">
        <v>2</v>
      </c>
      <c r="S61" s="162" t="s">
        <v>739</v>
      </c>
    </row>
    <row r="62" spans="1:19" ht="17.25" customHeight="1" x14ac:dyDescent="0.25">
      <c r="A62" s="208"/>
      <c r="B62" s="208"/>
      <c r="C62" s="208"/>
      <c r="D62" s="208" t="s">
        <v>595</v>
      </c>
      <c r="E62" s="208"/>
      <c r="H62" s="194">
        <f ca="1">SUM(H58,H60)</f>
        <v>4401753.563125548</v>
      </c>
      <c r="K62" s="194" t="e">
        <f ca="1">SUM(K58,K60)</f>
        <v>#N/A</v>
      </c>
      <c r="N62" s="194" t="e">
        <f ca="1">SUM(N58,N60)</f>
        <v>#N/A</v>
      </c>
      <c r="Q62" s="162" t="s">
        <v>780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5" t="s">
        <v>756</v>
      </c>
      <c r="R69" s="656"/>
      <c r="S69" s="657"/>
    </row>
    <row r="70" spans="17:19" ht="17.25" customHeight="1" x14ac:dyDescent="0.25">
      <c r="Q70" s="524" t="s">
        <v>282</v>
      </c>
      <c r="R70" s="162">
        <v>2</v>
      </c>
      <c r="S70" s="524" t="s">
        <v>739</v>
      </c>
    </row>
    <row r="71" spans="17:19" ht="17.25" customHeight="1" x14ac:dyDescent="0.25">
      <c r="Q71" s="524" t="s">
        <v>738</v>
      </c>
      <c r="R71" s="162">
        <f>2.5+3.5+3.5+2.5+1</f>
        <v>13</v>
      </c>
      <c r="S71" s="524" t="s">
        <v>40</v>
      </c>
    </row>
    <row r="72" spans="17:19" ht="17.25" customHeight="1" x14ac:dyDescent="0.25">
      <c r="Q72" s="524" t="s">
        <v>737</v>
      </c>
      <c r="R72" s="162">
        <v>40</v>
      </c>
      <c r="S72" s="524" t="s">
        <v>40</v>
      </c>
    </row>
    <row r="117" spans="22:22" ht="17.25" customHeight="1" x14ac:dyDescent="0.25">
      <c r="V117" s="153" t="s">
        <v>753</v>
      </c>
    </row>
    <row r="118" spans="22:22" ht="17.25" customHeight="1" x14ac:dyDescent="0.25">
      <c r="V118" s="153" t="s">
        <v>754</v>
      </c>
    </row>
  </sheetData>
  <mergeCells count="7">
    <mergeCell ref="Q69:S69"/>
    <mergeCell ref="Q60:S60"/>
    <mergeCell ref="Q2:S2"/>
    <mergeCell ref="A5:D5"/>
    <mergeCell ref="Q26:S26"/>
    <mergeCell ref="Q50:S50"/>
    <mergeCell ref="Q56:S56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D51" zoomScale="90" zoomScaleNormal="90" workbookViewId="0">
      <selection activeCell="D49" sqref="D49:E50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5" t="s">
        <v>752</v>
      </c>
      <c r="R2" s="656"/>
      <c r="S2" s="657"/>
    </row>
    <row r="3" spans="1:21" ht="17.25" customHeight="1" x14ac:dyDescent="0.25">
      <c r="A3" s="6" t="s">
        <v>496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739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779</v>
      </c>
      <c r="R4" s="162">
        <f>R3*SUM(U9:U12)</f>
        <v>27216</v>
      </c>
      <c r="S4" s="162" t="s">
        <v>28</v>
      </c>
    </row>
    <row r="5" spans="1:21" ht="17.25" customHeight="1" x14ac:dyDescent="0.2">
      <c r="A5" s="654" t="s">
        <v>787</v>
      </c>
      <c r="B5" s="654"/>
      <c r="C5" s="654"/>
      <c r="D5" s="654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474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762</v>
      </c>
      <c r="S8" s="106" t="s">
        <v>738</v>
      </c>
      <c r="T8" s="106" t="s">
        <v>761</v>
      </c>
      <c r="U8" s="106" t="s">
        <v>763</v>
      </c>
    </row>
    <row r="9" spans="1:21" ht="17.25" customHeight="1" x14ac:dyDescent="0.25">
      <c r="A9" s="129" t="s">
        <v>370</v>
      </c>
      <c r="B9" s="131" t="s">
        <v>371</v>
      </c>
      <c r="C9" s="132" t="s">
        <v>278</v>
      </c>
      <c r="D9" s="133">
        <f>R30</f>
        <v>5600</v>
      </c>
      <c r="E9" s="232" t="s">
        <v>776</v>
      </c>
      <c r="F9" s="190"/>
      <c r="G9" s="232">
        <f ca="1">VLOOKUP($A9,'Resumo - Preços de Serviços'!$B$8:$L$57,9,0)</f>
        <v>3.1775727457877121</v>
      </c>
      <c r="H9" s="232">
        <f ca="1">IF(G9="","",G9*$D9)</f>
        <v>17794.407376411189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757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372</v>
      </c>
      <c r="B10" s="131" t="s">
        <v>475</v>
      </c>
      <c r="C10" s="132" t="s">
        <v>316</v>
      </c>
      <c r="D10" s="133">
        <f>R4*70%</f>
        <v>19051.199999999997</v>
      </c>
      <c r="E10" s="232" t="s">
        <v>777</v>
      </c>
      <c r="F10" s="190"/>
      <c r="G10" s="232">
        <f>VLOOKUP($A10,'Resumo - Preços de Serviços'!$B$8:$L$57,9,0)</f>
        <v>7.4568017999999991</v>
      </c>
      <c r="H10" s="232">
        <f t="shared" ref="H10:H55" si="1">IF(G10="","",G10*$D10)</f>
        <v>142061.02245215996</v>
      </c>
      <c r="I10" s="190"/>
      <c r="J10" s="232">
        <f>VLOOKUP($A10,'Resumo - Preços de Serviços'!$B$8:$L$57,10,0)</f>
        <v>0</v>
      </c>
      <c r="K10" s="232">
        <f t="shared" ref="K10:K55" si="2">IF(J10="","",J10*$D10)</f>
        <v>0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758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374</v>
      </c>
      <c r="B11" s="131" t="s">
        <v>476</v>
      </c>
      <c r="C11" s="132" t="s">
        <v>316</v>
      </c>
      <c r="D11" s="133">
        <f>R4*30%</f>
        <v>8164.7999999999993</v>
      </c>
      <c r="E11" s="232" t="s">
        <v>778</v>
      </c>
      <c r="F11" s="190"/>
      <c r="G11" s="232">
        <f>VLOOKUP($A11,'Resumo - Preços de Serviços'!$B$8:$L$57,9,0)</f>
        <v>11.269204800000001</v>
      </c>
      <c r="H11" s="232">
        <f t="shared" si="1"/>
        <v>92010.803351039998</v>
      </c>
      <c r="I11" s="190"/>
      <c r="J11" s="232">
        <f>VLOOKUP($A11,'Resumo - Preços de Serviços'!$B$8:$L$57,10,0)</f>
        <v>0</v>
      </c>
      <c r="K11" s="232">
        <f t="shared" si="2"/>
        <v>0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759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376</v>
      </c>
      <c r="B12" s="131" t="s">
        <v>477</v>
      </c>
      <c r="C12" s="132" t="s">
        <v>316</v>
      </c>
      <c r="D12" s="133"/>
      <c r="E12" s="234" t="s">
        <v>765</v>
      </c>
      <c r="F12" s="190"/>
      <c r="G12" s="232">
        <f ca="1">VLOOKUP($A12,'Resumo - Preços de Serviços'!$B$8:$L$57,9,0)</f>
        <v>29.519360770217748</v>
      </c>
      <c r="H12" s="232">
        <f t="shared" ca="1" si="1"/>
        <v>0</v>
      </c>
      <c r="I12" s="190"/>
      <c r="J12" s="232">
        <f ca="1">VLOOKUP($A12,'Resumo - Preços de Serviços'!$B$8:$L$57,10,0)</f>
        <v>0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760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19051.199999999997</v>
      </c>
      <c r="E13" s="234" t="s">
        <v>799</v>
      </c>
      <c r="F13" s="190"/>
      <c r="G13" s="232">
        <f ca="1">VLOOKUP($A13,'Resumo - Preços de Serviços'!$B$8:$L$57,9,0)</f>
        <v>6.8116656720000002</v>
      </c>
      <c r="H13" s="232">
        <f t="shared" ca="1" si="1"/>
        <v>129770.40505040638</v>
      </c>
      <c r="I13" s="190"/>
      <c r="J13" s="232">
        <f ca="1">VLOOKUP($A13,'Resumo - Preços de Serviços'!$B$8:$L$57,10,0)</f>
        <v>0</v>
      </c>
      <c r="K13" s="232">
        <f t="shared" ca="1" si="2"/>
        <v>0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1428.8399999999997</v>
      </c>
      <c r="E14" s="234" t="s">
        <v>800</v>
      </c>
      <c r="F14" s="190"/>
      <c r="G14" s="232">
        <f>VLOOKUP($A14,'Resumo - Preços de Serviços'!$B$8:$L$57,9,0)</f>
        <v>18.041066399999998</v>
      </c>
      <c r="H14" s="232">
        <f t="shared" si="1"/>
        <v>25777.797314975993</v>
      </c>
      <c r="I14" s="190"/>
      <c r="J14" s="232">
        <f>VLOOKUP($A14,'Resumo - Preços de Serviços'!$B$8:$L$57,10,0)</f>
        <v>0</v>
      </c>
      <c r="K14" s="232">
        <f t="shared" si="2"/>
        <v>0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386</v>
      </c>
      <c r="C15" s="516"/>
      <c r="D15" s="465"/>
      <c r="E15" s="513" t="s">
        <v>782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/>
      <c r="E16" s="234" t="s">
        <v>765</v>
      </c>
      <c r="F16" s="190"/>
      <c r="G16" s="232">
        <f>VLOOKUP($A16,'Resumo - Preços de Serviços'!$B$8:$L$57,9,0)</f>
        <v>0.81417419999999996</v>
      </c>
      <c r="H16" s="232">
        <f t="shared" si="1"/>
        <v>0</v>
      </c>
      <c r="I16" s="190"/>
      <c r="J16" s="232">
        <f>VLOOKUP($A16,'Resumo - Preços de Serviços'!$B$8:$L$57,10,0)</f>
        <v>0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550</v>
      </c>
      <c r="C17" s="132" t="s">
        <v>316</v>
      </c>
      <c r="D17" s="133"/>
      <c r="E17" s="234" t="s">
        <v>765</v>
      </c>
      <c r="F17" s="190"/>
      <c r="G17" s="232">
        <f ca="1">VLOOKUP($A17,'Resumo - Preços de Serviços'!$B$8:$L$57,9,0)</f>
        <v>66.462461520000005</v>
      </c>
      <c r="H17" s="232">
        <f t="shared" ca="1" si="1"/>
        <v>0</v>
      </c>
      <c r="I17" s="190"/>
      <c r="J17" s="232">
        <f ca="1">VLOOKUP($A17,'Resumo - Preços de Serviços'!$B$8:$L$57,10,0)</f>
        <v>0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551</v>
      </c>
      <c r="C18" s="132" t="s">
        <v>316</v>
      </c>
      <c r="D18" s="133"/>
      <c r="E18" s="234" t="s">
        <v>765</v>
      </c>
      <c r="F18" s="190"/>
      <c r="G18" s="232">
        <f ca="1">VLOOKUP($A18,'Resumo - Preços de Serviços'!$B$8:$L$57,9,0)</f>
        <v>106.17827823021247</v>
      </c>
      <c r="H18" s="232">
        <f t="shared" ca="1" si="1"/>
        <v>0</v>
      </c>
      <c r="I18" s="190"/>
      <c r="J18" s="232">
        <f ca="1">VLOOKUP($A18,'Resumo - Preços de Serviços'!$B$8:$L$57,10,0)</f>
        <v>0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359</v>
      </c>
      <c r="B19" s="135" t="s">
        <v>362</v>
      </c>
      <c r="C19" s="132" t="s">
        <v>278</v>
      </c>
      <c r="D19" s="133"/>
      <c r="E19" s="234" t="s">
        <v>765</v>
      </c>
      <c r="F19" s="190"/>
      <c r="G19" s="232">
        <f ca="1">VLOOKUP($A19,'Resumo - Preços de Serviços'!$B$8:$L$57,9,0)</f>
        <v>3.1495103787641212</v>
      </c>
      <c r="H19" s="232">
        <f t="shared" ca="1" si="1"/>
        <v>0</v>
      </c>
      <c r="I19" s="190"/>
      <c r="J19" s="232">
        <f ca="1">VLOOKUP($A19,'Resumo - Preços de Serviços'!$B$8:$L$57,10,0)</f>
        <v>0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361</v>
      </c>
      <c r="B20" s="135" t="s">
        <v>725</v>
      </c>
      <c r="C20" s="132" t="s">
        <v>316</v>
      </c>
      <c r="D20" s="133"/>
      <c r="E20" s="234" t="s">
        <v>765</v>
      </c>
      <c r="F20" s="190"/>
      <c r="G20" s="232">
        <f ca="1">VLOOKUP($A20,'Resumo - Preços de Serviços'!$B$8:$L$57,9,0)</f>
        <v>402.77806194360738</v>
      </c>
      <c r="H20" s="232">
        <f t="shared" ca="1" si="1"/>
        <v>0</v>
      </c>
      <c r="I20" s="190"/>
      <c r="J20" s="232">
        <f ca="1">VLOOKUP($A20,'Resumo - Preços de Serviços'!$B$8:$L$57,10,0)</f>
        <v>0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363</v>
      </c>
      <c r="B21" s="135" t="s">
        <v>366</v>
      </c>
      <c r="C21" s="132" t="s">
        <v>316</v>
      </c>
      <c r="D21" s="133"/>
      <c r="E21" s="234" t="s">
        <v>765</v>
      </c>
      <c r="F21" s="190"/>
      <c r="G21" s="232">
        <f ca="1">VLOOKUP($A21,'Resumo - Preços de Serviços'!$B$8:$L$57,9,0)</f>
        <v>436.94700444537096</v>
      </c>
      <c r="H21" s="232">
        <f t="shared" ca="1" si="1"/>
        <v>0</v>
      </c>
      <c r="I21" s="190"/>
      <c r="J21" s="232">
        <f ca="1">VLOOKUP($A21,'Resumo - Preços de Serviços'!$B$8:$L$57,10,0)</f>
        <v>0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365</v>
      </c>
      <c r="B22" s="135" t="s">
        <v>368</v>
      </c>
      <c r="C22" s="132" t="s">
        <v>278</v>
      </c>
      <c r="D22" s="133"/>
      <c r="E22" s="234" t="s">
        <v>765</v>
      </c>
      <c r="F22" s="190"/>
      <c r="G22" s="232">
        <f ca="1">VLOOKUP($A22,'Resumo - Preços de Serviços'!$B$8:$L$57,9,0)</f>
        <v>0.62072403800137399</v>
      </c>
      <c r="H22" s="232">
        <f t="shared" ca="1" si="1"/>
        <v>0</v>
      </c>
      <c r="I22" s="190"/>
      <c r="J22" s="232">
        <f ca="1">VLOOKUP($A22,'Resumo - Preços de Serviços'!$B$8:$L$57,10,0)</f>
        <v>0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387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765</v>
      </c>
      <c r="F24" s="190"/>
      <c r="G24" s="232">
        <f ca="1">VLOOKUP($A24,'Resumo - Preços de Serviços'!$B$8:$L$57,9,0)</f>
        <v>13.279348808369177</v>
      </c>
      <c r="H24" s="232">
        <f t="shared" ca="1" si="1"/>
        <v>0</v>
      </c>
      <c r="I24" s="190"/>
      <c r="J24" s="232">
        <f ca="1">VLOOKUP($A24,'Resumo - Preços de Serviços'!$B$8:$L$57,10,0)</f>
        <v>0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765</v>
      </c>
      <c r="F25" s="190"/>
      <c r="G25" s="232">
        <f ca="1">VLOOKUP($A25,'Resumo - Preços de Serviços'!$B$8:$L$57,9,0)</f>
        <v>156.98363281260342</v>
      </c>
      <c r="H25" s="232">
        <f t="shared" ca="1" si="1"/>
        <v>0</v>
      </c>
      <c r="I25" s="190"/>
      <c r="J25" s="232">
        <f ca="1">VLOOKUP($A25,'Resumo - Preços de Serviços'!$B$8:$L$57,10,0)</f>
        <v>0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388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5" t="s">
        <v>371</v>
      </c>
      <c r="R26" s="656"/>
      <c r="S26" s="657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770</v>
      </c>
      <c r="F27" s="190"/>
      <c r="G27" s="232">
        <f ca="1">VLOOKUP($A27,'Resumo - Preços de Serviços'!$B$8:$L$57,9,0)</f>
        <v>108.05611507048174</v>
      </c>
      <c r="H27" s="232">
        <f t="shared" ca="1" si="1"/>
        <v>51866.935233831231</v>
      </c>
      <c r="I27" s="190"/>
      <c r="J27" s="232">
        <f ca="1">VLOOKUP($A27,'Resumo - Preços de Serviços'!$B$8:$L$57,10,0)</f>
        <v>0</v>
      </c>
      <c r="K27" s="232">
        <f t="shared" ca="1" si="2"/>
        <v>0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739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765</v>
      </c>
      <c r="F28" s="190"/>
      <c r="G28" s="232">
        <f ca="1">VLOOKUP($A28,'Resumo - Preços de Serviços'!$B$8:$L$57,9,0)</f>
        <v>60.235338544256457</v>
      </c>
      <c r="H28" s="232">
        <f t="shared" ca="1" si="1"/>
        <v>0</v>
      </c>
      <c r="I28" s="190"/>
      <c r="J28" s="232">
        <f ca="1">VLOOKUP($A28,'Resumo - Preços de Serviços'!$B$8:$L$57,10,0)</f>
        <v>0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738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768</v>
      </c>
      <c r="F29" s="190"/>
      <c r="G29" s="232">
        <f ca="1">VLOOKUP($A29,'Resumo - Preços de Serviços'!$B$8:$L$57,9,0)</f>
        <v>2177.5856653045844</v>
      </c>
      <c r="H29" s="232">
        <f t="shared" ca="1" si="1"/>
        <v>17420.685322436675</v>
      </c>
      <c r="I29" s="190"/>
      <c r="J29" s="232">
        <f ca="1">VLOOKUP($A29,'Resumo - Preços de Serviços'!$B$8:$L$57,10,0)</f>
        <v>0</v>
      </c>
      <c r="K29" s="232">
        <f t="shared" ca="1" si="2"/>
        <v>0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737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769</v>
      </c>
      <c r="F30" s="190"/>
      <c r="G30" s="232">
        <f ca="1">VLOOKUP($A30,'Resumo - Preços de Serviços'!$B$8:$L$57,9,0)</f>
        <v>290.41082042627062</v>
      </c>
      <c r="H30" s="232">
        <f t="shared" ca="1" si="1"/>
        <v>10454.789535345742</v>
      </c>
      <c r="I30" s="190"/>
      <c r="J30" s="232">
        <f ca="1">VLOOKUP($A30,'Resumo - Preços de Serviços'!$B$8:$L$57,10,0)</f>
        <v>0</v>
      </c>
      <c r="K30" s="232">
        <f t="shared" ca="1" si="2"/>
        <v>0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780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389</v>
      </c>
      <c r="B31" s="136" t="s">
        <v>344</v>
      </c>
      <c r="C31" s="137" t="s">
        <v>40</v>
      </c>
      <c r="D31" s="133">
        <f>2*120</f>
        <v>240</v>
      </c>
      <c r="E31" s="244" t="s">
        <v>783</v>
      </c>
      <c r="F31" s="190"/>
      <c r="G31" s="232">
        <f ca="1">VLOOKUP($A31,'Resumo - Preços de Serviços'!$B$8:$L$57,9,0)</f>
        <v>92.172806373688189</v>
      </c>
      <c r="H31" s="232">
        <f t="shared" ca="1" si="1"/>
        <v>22121.473529685165</v>
      </c>
      <c r="I31" s="190"/>
      <c r="J31" s="232">
        <f ca="1">VLOOKUP($A31,'Resumo - Preços de Serviços'!$B$8:$L$57,10,0)</f>
        <v>0</v>
      </c>
      <c r="K31" s="232">
        <f t="shared" ca="1" si="2"/>
        <v>0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F32" s="190"/>
      <c r="G32" s="232">
        <f ca="1">VLOOKUP($A32,'Resumo - Preços de Serviços'!$B$8:$L$57,9,0)</f>
        <v>739.60594380836767</v>
      </c>
      <c r="H32" s="232">
        <f t="shared" ca="1" si="1"/>
        <v>0</v>
      </c>
      <c r="I32" s="190"/>
      <c r="J32" s="232">
        <f ca="1">VLOOKUP($A32,'Resumo - Preços de Serviços'!$B$8:$L$57,10,0)</f>
        <v>0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F33" s="190"/>
      <c r="G33" s="232">
        <f ca="1">VLOOKUP($A33,'Resumo - Preços de Serviços'!$B$8:$L$57,9,0)</f>
        <v>2201.3920978212054</v>
      </c>
      <c r="H33" s="232">
        <f t="shared" ca="1" si="1"/>
        <v>0</v>
      </c>
      <c r="I33" s="190"/>
      <c r="J33" s="232">
        <f ca="1">VLOOKUP($A33,'Resumo - Preços de Serviços'!$B$8:$L$57,10,0)</f>
        <v>0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F34" s="190"/>
      <c r="G34" s="232">
        <f ca="1">VLOOKUP($A34,'Resumo - Preços de Serviços'!$B$8:$L$57,9,0)</f>
        <v>93.041632738361855</v>
      </c>
      <c r="H34" s="232">
        <f t="shared" ca="1" si="1"/>
        <v>0</v>
      </c>
      <c r="I34" s="190"/>
      <c r="J34" s="232">
        <f ca="1">VLOOKUP($A34,'Resumo - Preços de Serviços'!$B$8:$L$57,10,0)</f>
        <v>0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F35" s="190"/>
      <c r="G35" s="232">
        <f ca="1">VLOOKUP($A35,'Resumo - Preços de Serviços'!$B$8:$L$57,9,0)</f>
        <v>39.531350643021248</v>
      </c>
      <c r="H35" s="232">
        <f t="shared" ca="1" si="1"/>
        <v>0</v>
      </c>
      <c r="I35" s="190"/>
      <c r="J35" s="232">
        <f ca="1">VLOOKUP($A35,'Resumo - Preços de Serviços'!$B$8:$L$57,10,0)</f>
        <v>0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478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F37" s="190"/>
      <c r="G37" s="232">
        <f ca="1">VLOOKUP($A37,'Resumo - Preços de Serviços'!$B$8:$L$57,9,0)</f>
        <v>26369.370402060867</v>
      </c>
      <c r="H37" s="232">
        <f t="shared" ca="1" si="1"/>
        <v>0</v>
      </c>
      <c r="I37" s="190"/>
      <c r="J37" s="232">
        <f ca="1">VLOOKUP($A37,'Resumo - Preços de Serviços'!$B$8:$L$57,10,0)</f>
        <v>0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791</v>
      </c>
      <c r="F38" s="190"/>
      <c r="G38" s="232">
        <f ca="1">VLOOKUP($A38,'Resumo - Preços de Serviços'!$B$8:$L$57,9,0)</f>
        <v>18.480293382293162</v>
      </c>
      <c r="H38" s="232">
        <f t="shared" ca="1" si="1"/>
        <v>10626.168694818569</v>
      </c>
      <c r="I38" s="190"/>
      <c r="J38" s="232">
        <f ca="1">VLOOKUP($A38,'Resumo - Preços de Serviços'!$B$8:$L$57,10,0)</f>
        <v>0</v>
      </c>
      <c r="K38" s="232">
        <f t="shared" ca="1" si="2"/>
        <v>0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391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785</v>
      </c>
      <c r="F40" s="190"/>
      <c r="G40" s="232">
        <f>VLOOKUP($A40,'Resumo - Preços de Serviços'!$B$8:$L$57,9,0)</f>
        <v>1.0642799999999999</v>
      </c>
      <c r="H40" s="232">
        <f t="shared" si="1"/>
        <v>5759.8833599999998</v>
      </c>
      <c r="I40" s="190"/>
      <c r="J40" s="232">
        <f>VLOOKUP($A40,'Resumo - Preços de Serviços'!$B$8:$L$57,10,0)</f>
        <v>0</v>
      </c>
      <c r="K40" s="232">
        <f t="shared" si="2"/>
        <v>0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F41" s="190"/>
      <c r="G41" s="232">
        <f ca="1">VLOOKUP($A41,'Resumo - Preços de Serviços'!$B$8:$L$57,9,0)</f>
        <v>8.8091513605568341</v>
      </c>
      <c r="H41" s="232">
        <f t="shared" ca="1" si="1"/>
        <v>0</v>
      </c>
      <c r="I41" s="190"/>
      <c r="J41" s="232">
        <f ca="1">VLOOKUP($A41,'Resumo - Preços de Serviços'!$B$8:$L$57,10,0)</f>
        <v>0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392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F43" s="190"/>
      <c r="G43" s="232">
        <f ca="1">VLOOKUP($A43,'Resumo - Preços de Serviços'!$B$8:$L$57,9,0)</f>
        <v>303795.06652820483</v>
      </c>
      <c r="H43" s="232">
        <f t="shared" ca="1" si="1"/>
        <v>0</v>
      </c>
      <c r="I43" s="190"/>
      <c r="J43" s="232">
        <f ca="1">VLOOKUP($A43,'Resumo - Preços de Serviços'!$B$8:$L$57,10,0)</f>
        <v>0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766</v>
      </c>
      <c r="F44" s="190"/>
      <c r="G44" s="232">
        <f>VLOOKUP($A44,'Resumo - Preços de Serviços'!$B$8:$L$57,9,0)</f>
        <v>219091.35653159997</v>
      </c>
      <c r="H44" s="232">
        <f t="shared" si="1"/>
        <v>105163.85113516798</v>
      </c>
      <c r="I44" s="190"/>
      <c r="J44" s="232">
        <f>VLOOKUP($A44,'Resumo - Preços de Serviços'!$B$8:$L$57,10,0)</f>
        <v>0</v>
      </c>
      <c r="K44" s="232">
        <f t="shared" si="2"/>
        <v>0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393</v>
      </c>
      <c r="C45" s="516"/>
      <c r="D45" s="465"/>
      <c r="E45" s="513" t="s">
        <v>782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394</v>
      </c>
      <c r="B46" s="526" t="s">
        <v>479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/>
      <c r="E47" s="234" t="s">
        <v>765</v>
      </c>
      <c r="F47" s="190"/>
      <c r="G47" s="232">
        <f>VLOOKUP($A47,'Resumo - Preços de Serviços'!$B$8:$L$57,9,0)</f>
        <v>20.884214400000001</v>
      </c>
      <c r="H47" s="232">
        <f t="shared" si="1"/>
        <v>0</v>
      </c>
      <c r="I47" s="190"/>
      <c r="J47" s="232">
        <f>VLOOKUP($A47,'Resumo - Preços de Serviços'!$B$8:$L$57,10,0)</f>
        <v>0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F48" s="190"/>
      <c r="G48" s="232">
        <f>VLOOKUP($A48,'Resumo - Preços de Serviços'!$B$8:$L$57,9,0)</f>
        <v>43.626813720000001</v>
      </c>
      <c r="H48" s="232">
        <f t="shared" si="1"/>
        <v>0</v>
      </c>
      <c r="I48" s="190"/>
      <c r="J48" s="232">
        <f>VLOOKUP($A48,'Resumo - Preços de Serviços'!$B$8:$L$57,10,0)</f>
        <v>0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F49" s="190"/>
      <c r="G49" s="232">
        <f>VLOOKUP($A49,'Resumo - Preços de Serviços'!$B$8:$L$57,9,0)</f>
        <v>12.962170199999999</v>
      </c>
      <c r="H49" s="232">
        <f t="shared" si="1"/>
        <v>0</v>
      </c>
      <c r="I49" s="190"/>
      <c r="J49" s="232">
        <f>VLOOKUP($A49,'Resumo - Preços de Serviços'!$B$8:$L$57,10,0)</f>
        <v>0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484</v>
      </c>
      <c r="C50" s="147" t="s">
        <v>24</v>
      </c>
      <c r="D50" s="144"/>
      <c r="E50" s="234" t="s">
        <v>765</v>
      </c>
      <c r="F50" s="190"/>
      <c r="G50" s="232">
        <f>VLOOKUP($A50,'Resumo - Preços de Serviços'!$B$8:$L$57,9,0)</f>
        <v>12.574468200000002</v>
      </c>
      <c r="H50" s="232">
        <f t="shared" si="1"/>
        <v>0</v>
      </c>
      <c r="I50" s="190"/>
      <c r="J50" s="232">
        <f>VLOOKUP($A50,'Resumo - Preços de Serviços'!$B$8:$L$57,10,0)</f>
        <v>0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5" t="s">
        <v>781</v>
      </c>
      <c r="R50" s="656"/>
      <c r="S50" s="657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F51" s="190"/>
      <c r="G51" s="232">
        <f>VLOOKUP($A51,'Resumo - Preços de Serviços'!$B$8:$L$57,9,0)</f>
        <v>30.912772799999999</v>
      </c>
      <c r="H51" s="232">
        <f t="shared" si="1"/>
        <v>0</v>
      </c>
      <c r="I51" s="190"/>
      <c r="J51" s="232">
        <f>VLOOKUP($A51,'Resumo - Preços de Serviços'!$B$8:$L$57,10,0)</f>
        <v>0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0</v>
      </c>
      <c r="S51" s="162" t="s">
        <v>739</v>
      </c>
    </row>
    <row r="52" spans="1:19" ht="17.25" customHeight="1" x14ac:dyDescent="0.25">
      <c r="A52" s="202" t="s">
        <v>396</v>
      </c>
      <c r="B52" s="526" t="s">
        <v>397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738</v>
      </c>
      <c r="R52" s="525">
        <v>0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764</v>
      </c>
      <c r="F53" s="190"/>
      <c r="G53" s="232">
        <f ca="1">VLOOKUP($A53,'Resumo - Preços de Serviços'!$B$8:$L$57,9,0)</f>
        <v>32.325119298594764</v>
      </c>
      <c r="H53" s="232">
        <f t="shared" ca="1" si="1"/>
        <v>775.80286316627439</v>
      </c>
      <c r="I53" s="190"/>
      <c r="J53" s="232">
        <f ca="1">VLOOKUP($A53,'Resumo - Preços de Serviços'!$B$8:$L$57,10,0)</f>
        <v>0</v>
      </c>
      <c r="K53" s="232">
        <f t="shared" ca="1" si="2"/>
        <v>0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737</v>
      </c>
      <c r="R53" s="525">
        <v>0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424</v>
      </c>
      <c r="F54" s="190"/>
      <c r="G54" s="232">
        <f>VLOOKUP($A54,'Resumo - Preços de Serviços'!$B$8:$L$57,9,0)</f>
        <v>362.08782120000001</v>
      </c>
      <c r="H54" s="232">
        <f t="shared" si="1"/>
        <v>3620.8782120000001</v>
      </c>
      <c r="I54" s="190"/>
      <c r="J54" s="232">
        <f>VLOOKUP($A54,'Resumo - Preços de Serviços'!$B$8:$L$57,10,0)</f>
        <v>0</v>
      </c>
      <c r="K54" s="232">
        <f t="shared" si="2"/>
        <v>0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780</v>
      </c>
      <c r="R54" s="162">
        <v>0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765</v>
      </c>
      <c r="F55" s="190"/>
      <c r="G55" s="232">
        <f>VLOOKUP($A55,'Resumo - Preços de Serviços'!$B$8:$L$57,9,0)</f>
        <v>256.59048844800003</v>
      </c>
      <c r="H55" s="232">
        <f t="shared" si="1"/>
        <v>0</v>
      </c>
      <c r="I55" s="190"/>
      <c r="J55" s="232">
        <f>VLOOKUP($A55,'Resumo - Preços de Serviços'!$B$8:$L$57,10,0)</f>
        <v>0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5" t="s">
        <v>784</v>
      </c>
      <c r="R56" s="656"/>
      <c r="S56" s="657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739</v>
      </c>
    </row>
    <row r="58" spans="1:19" ht="17.25" customHeight="1" x14ac:dyDescent="0.25">
      <c r="A58" s="208"/>
      <c r="B58" s="208"/>
      <c r="C58" s="208"/>
      <c r="D58" s="208" t="s">
        <v>592</v>
      </c>
      <c r="E58" s="208"/>
      <c r="H58" s="194">
        <f ca="1">SUM(H9:H56)</f>
        <v>635224.90343144524</v>
      </c>
      <c r="I58" s="190"/>
      <c r="K58" s="194">
        <f ca="1">SUM(K9:K56)</f>
        <v>0</v>
      </c>
      <c r="N58" s="194">
        <f ca="1">SUM(N9:N56)</f>
        <v>0</v>
      </c>
      <c r="Q58" s="162" t="s">
        <v>780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607</v>
      </c>
      <c r="E60" s="208"/>
      <c r="H60" s="194">
        <f ca="1">R70*R71*R72*'OAE Convencional 13m'!G49</f>
        <v>1838334.4475215517</v>
      </c>
      <c r="I60" s="190"/>
      <c r="K60" s="194" t="e">
        <f>R70*R71*R72*'OAE Convencional 13m'!J49</f>
        <v>#N/A</v>
      </c>
      <c r="N60" s="194" t="e">
        <f>R70*R71*R72*'OAE Convencional 13m'!M49</f>
        <v>#N/A</v>
      </c>
      <c r="Q60" s="655" t="s">
        <v>41</v>
      </c>
      <c r="R60" s="656"/>
      <c r="S60" s="657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739</v>
      </c>
    </row>
    <row r="62" spans="1:19" ht="17.25" customHeight="1" x14ac:dyDescent="0.25">
      <c r="A62" s="208"/>
      <c r="B62" s="208"/>
      <c r="C62" s="208"/>
      <c r="D62" s="208" t="s">
        <v>4526</v>
      </c>
      <c r="E62" s="208"/>
      <c r="H62" s="194">
        <f ca="1">SUM(H58,H60)</f>
        <v>2473559.3509529969</v>
      </c>
      <c r="I62" s="190"/>
      <c r="K62" s="194" t="e">
        <f ca="1">SUM(K58,K60)</f>
        <v>#N/A</v>
      </c>
      <c r="N62" s="194" t="e">
        <f ca="1">SUM(N58,N60)</f>
        <v>#N/A</v>
      </c>
      <c r="Q62" s="162" t="s">
        <v>780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5" t="s">
        <v>756</v>
      </c>
      <c r="R69" s="656"/>
      <c r="S69" s="657"/>
    </row>
    <row r="70" spans="17:19" ht="17.25" customHeight="1" x14ac:dyDescent="0.25">
      <c r="Q70" s="524" t="s">
        <v>282</v>
      </c>
      <c r="R70" s="162">
        <v>2</v>
      </c>
      <c r="S70" s="524" t="s">
        <v>739</v>
      </c>
    </row>
    <row r="71" spans="17:19" ht="17.25" customHeight="1" x14ac:dyDescent="0.25">
      <c r="Q71" s="524" t="s">
        <v>738</v>
      </c>
      <c r="R71" s="162">
        <v>13</v>
      </c>
      <c r="S71" s="524" t="s">
        <v>40</v>
      </c>
    </row>
    <row r="72" spans="17:19" ht="17.25" customHeight="1" x14ac:dyDescent="0.25">
      <c r="Q72" s="524" t="s">
        <v>737</v>
      </c>
      <c r="R72" s="162">
        <v>20</v>
      </c>
      <c r="S72" s="524" t="s">
        <v>40</v>
      </c>
    </row>
    <row r="117" spans="22:22" ht="17.25" customHeight="1" x14ac:dyDescent="0.25">
      <c r="V117" s="153" t="s">
        <v>753</v>
      </c>
    </row>
    <row r="118" spans="22:22" ht="17.25" customHeight="1" x14ac:dyDescent="0.25">
      <c r="V118" s="153" t="s">
        <v>754</v>
      </c>
    </row>
  </sheetData>
  <mergeCells count="7">
    <mergeCell ref="Q69:S69"/>
    <mergeCell ref="Q2:S2"/>
    <mergeCell ref="A5:D5"/>
    <mergeCell ref="Q26:S26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496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4" t="s">
        <v>792</v>
      </c>
      <c r="B5" s="654"/>
      <c r="C5" s="654"/>
      <c r="D5" s="654"/>
      <c r="E5" s="654"/>
    </row>
    <row r="6" spans="1:15" ht="18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 t="s">
        <v>665</v>
      </c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474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0.11467227331611062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370</v>
      </c>
      <c r="B9" s="131" t="s">
        <v>371</v>
      </c>
      <c r="C9" s="132" t="s">
        <v>278</v>
      </c>
      <c r="D9" s="133">
        <f>2*7550</f>
        <v>15100</v>
      </c>
      <c r="E9" s="232" t="s">
        <v>793</v>
      </c>
      <c r="G9" s="232">
        <f ca="1">VLOOKUP($A9,'Resumo - Preços de Serviços'!$B$8:$L$57,9,0)</f>
        <v>3.1775727457877121</v>
      </c>
      <c r="H9" s="232">
        <f ca="1">IF(G9="","",G9*$D9)</f>
        <v>47981.348461394453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372</v>
      </c>
      <c r="B10" s="131" t="s">
        <v>475</v>
      </c>
      <c r="C10" s="132" t="s">
        <v>316</v>
      </c>
      <c r="D10" s="133">
        <f>(4*(145*8)+ 2*(2*PI()*24*8)+2*(15*13.8))*(0.17+0.17+0.05+0.05)*70%</f>
        <v>2299.7568926507438</v>
      </c>
      <c r="E10" s="232" t="s">
        <v>808</v>
      </c>
      <c r="G10" s="232">
        <f>VLOOKUP($A10,'Resumo - Preços de Serviços'!$B$8:$L$57,9,0)</f>
        <v>7.4568017999999991</v>
      </c>
      <c r="H10" s="232">
        <f t="shared" si="0"/>
        <v>17148.831336680472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374</v>
      </c>
      <c r="B11" s="131" t="s">
        <v>476</v>
      </c>
      <c r="C11" s="132" t="s">
        <v>316</v>
      </c>
      <c r="D11" s="133">
        <f>(4*(145*8)+ 2*(2*PI()*24*8)+2*(15*13.8))*(0.17+0.17+0.05+0.05)*30%</f>
        <v>985.61009685031888</v>
      </c>
      <c r="E11" s="232" t="s">
        <v>809</v>
      </c>
      <c r="G11" s="232">
        <f>VLOOKUP($A11,'Resumo - Preços de Serviços'!$B$8:$L$57,9,0)</f>
        <v>11.269204800000001</v>
      </c>
      <c r="H11" s="232">
        <f t="shared" si="0"/>
        <v>11107.042034354079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376</v>
      </c>
      <c r="B12" s="131" t="s">
        <v>477</v>
      </c>
      <c r="C12" s="132" t="s">
        <v>316</v>
      </c>
      <c r="D12" s="133"/>
      <c r="E12" s="244" t="s">
        <v>765</v>
      </c>
      <c r="G12" s="232">
        <f ca="1">VLOOKUP($A12,'Resumo - Preços de Serviços'!$B$8:$L$57,9,0)</f>
        <v>29.519360770217748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2299.7568926507438</v>
      </c>
      <c r="E13" s="234" t="s">
        <v>14</v>
      </c>
      <c r="G13" s="232">
        <f ca="1">VLOOKUP($A13,'Resumo - Preços de Serviços'!$B$8:$L$57,9,0)</f>
        <v>6.8116656720000002</v>
      </c>
      <c r="H13" s="232">
        <f t="shared" ca="1" si="0"/>
        <v>15665.175079614461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172.48176694880578</v>
      </c>
      <c r="E14" s="234" t="s">
        <v>15</v>
      </c>
      <c r="G14" s="232">
        <f>VLOOKUP($A14,'Resumo - Preços de Serviços'!$B$8:$L$57,9,0)</f>
        <v>18.041066399999998</v>
      </c>
      <c r="H14" s="232">
        <f t="shared" si="0"/>
        <v>3111.7550103127301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386</v>
      </c>
      <c r="C15" s="516"/>
      <c r="D15" s="465"/>
      <c r="E15" s="513"/>
      <c r="G15" s="232"/>
      <c r="H15" s="232"/>
      <c r="I15" s="209">
        <f ca="1">SUM(H16:H22)/$H$58</f>
        <v>0.74763142344407785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4*145*8+2*(2*PI()*24)*8+2*15*13.8</f>
        <v>7466.7431579569611</v>
      </c>
      <c r="E16" s="232" t="s">
        <v>806</v>
      </c>
      <c r="G16" s="232">
        <f>VLOOKUP($A16,'Resumo - Preços de Serviços'!$B$8:$L$57,9,0)</f>
        <v>0.81417419999999996</v>
      </c>
      <c r="H16" s="232">
        <f t="shared" ref="H16:H22" si="4">IF(G16="","",G16*$D16)</f>
        <v>6079.229637235082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1120.0114736935441</v>
      </c>
      <c r="E17" s="234" t="s">
        <v>794</v>
      </c>
      <c r="G17" s="232">
        <f ca="1">VLOOKUP($A17,'Resumo - Preços de Serviços'!$B$8:$L$57,9,0)</f>
        <v>66.462461520000005</v>
      </c>
      <c r="H17" s="232">
        <f t="shared" ca="1" si="4"/>
        <v>74438.719472315672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1120.0114736935441</v>
      </c>
      <c r="E18" s="234" t="s">
        <v>795</v>
      </c>
      <c r="G18" s="232">
        <f ca="1">VLOOKUP($A18,'Resumo - Preços de Serviços'!$B$8:$L$57,9,0)</f>
        <v>106.17827823021247</v>
      </c>
      <c r="H18" s="232">
        <f t="shared" ca="1" si="4"/>
        <v>118920.88987486342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7466.7431579569611</v>
      </c>
      <c r="E19" s="234" t="s">
        <v>796</v>
      </c>
      <c r="G19" s="232">
        <f ca="1">VLOOKUP($A19,'Resumo - Preços de Serviços'!$B$8:$L$57,9,0)</f>
        <v>3.1495103787641212</v>
      </c>
      <c r="H19" s="234">
        <f t="shared" ca="1" si="4"/>
        <v>23516.585071551439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361</v>
      </c>
      <c r="B20" s="135" t="s">
        <v>552</v>
      </c>
      <c r="C20" s="132" t="s">
        <v>316</v>
      </c>
      <c r="D20" s="133">
        <f>D16*Parâmetros!C20</f>
        <v>466.67144737231007</v>
      </c>
      <c r="E20" s="234" t="s">
        <v>798</v>
      </c>
      <c r="G20" s="232">
        <f ca="1">VLOOKUP($A20,'Resumo - Preços de Serviços'!$B$8:$L$57,9,0)</f>
        <v>402.77806194360738</v>
      </c>
      <c r="H20" s="234">
        <f t="shared" ca="1" si="4"/>
        <v>187965.02113703723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466.67144737231007</v>
      </c>
      <c r="E21" s="234" t="s">
        <v>797</v>
      </c>
      <c r="G21" s="232">
        <f ca="1">VLOOKUP($A21,'Resumo - Preços de Serviços'!$B$8:$L$57,9,0)</f>
        <v>436.94700444537096</v>
      </c>
      <c r="H21" s="234">
        <f t="shared" ca="1" si="4"/>
        <v>203910.69098951647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7466.7431579569611</v>
      </c>
      <c r="E22" s="234" t="s">
        <v>796</v>
      </c>
      <c r="G22" s="232">
        <f ca="1">VLOOKUP($A22,'Resumo - Preços de Serviços'!$B$8:$L$57,9,0)</f>
        <v>0.62072403800137399</v>
      </c>
      <c r="H22" s="232">
        <f t="shared" ca="1" si="4"/>
        <v>4634.7869637261756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387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765</v>
      </c>
      <c r="G24" s="232">
        <f ca="1">VLOOKUP($A24,'Resumo - Preços de Serviços'!$B$8:$L$57,9,0)</f>
        <v>13.279348808369177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765</v>
      </c>
      <c r="G25" s="232">
        <f ca="1">VLOOKUP($A25,'Resumo - Preços de Serviços'!$B$8:$L$57,9,0)</f>
        <v>156.98363281260342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388</v>
      </c>
      <c r="C26" s="516"/>
      <c r="D26" s="465"/>
      <c r="E26" s="513"/>
      <c r="G26" s="232"/>
      <c r="H26" s="232"/>
      <c r="I26" s="209">
        <f ca="1">SUM(H27:H35)/$H$58</f>
        <v>6.6270830479844042E-2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765</v>
      </c>
      <c r="G27" s="232">
        <f ca="1">VLOOKUP($A27,'Resumo - Preços de Serviços'!$B$8:$L$57,9,0)</f>
        <v>108.05611507048174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771</v>
      </c>
      <c r="G28" s="232">
        <f ca="1">VLOOKUP($A28,'Resumo - Preços de Serviços'!$B$8:$L$57,9,0)</f>
        <v>60.235338544256457</v>
      </c>
      <c r="H28" s="232">
        <f t="shared" ca="1" si="6"/>
        <v>54910.106629480935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765</v>
      </c>
      <c r="G29" s="232">
        <f ca="1">VLOOKUP($A29,'Resumo - Preços de Serviços'!$B$8:$L$57,9,0)</f>
        <v>2177.5856653045844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765</v>
      </c>
      <c r="G30" s="232">
        <f ca="1">VLOOKUP($A30,'Resumo - Preços de Serviços'!$B$8:$L$57,9,0)</f>
        <v>290.41082042627062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389</v>
      </c>
      <c r="B31" s="136" t="s">
        <v>344</v>
      </c>
      <c r="C31" s="137" t="s">
        <v>40</v>
      </c>
      <c r="D31" s="133"/>
      <c r="E31" s="244" t="s">
        <v>765</v>
      </c>
      <c r="G31" s="232">
        <f ca="1">VLOOKUP($A31,'Resumo - Preços de Serviços'!$B$8:$L$57,9,0)</f>
        <v>92.172806373688189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G32" s="232">
        <f ca="1">VLOOKUP($A32,'Resumo - Preços de Serviços'!$B$8:$L$57,9,0)</f>
        <v>739.60594380836767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G33" s="232">
        <f ca="1">VLOOKUP($A33,'Resumo - Preços de Serviços'!$B$8:$L$57,9,0)</f>
        <v>2201.3920978212054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G34" s="232">
        <f ca="1">VLOOKUP($A34,'Resumo - Preços de Serviços'!$B$8:$L$57,9,0)</f>
        <v>93.041632738361855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G35" s="232">
        <f ca="1">VLOOKUP($A35,'Resumo - Preços de Serviços'!$B$8:$L$57,9,0)</f>
        <v>39.531350643021248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478</v>
      </c>
      <c r="C36" s="516"/>
      <c r="D36" s="465"/>
      <c r="E36" s="513"/>
      <c r="G36" s="232"/>
      <c r="H36" s="232"/>
      <c r="I36" s="209">
        <f ca="1">SUM(H37:H38)/$H$58</f>
        <v>2.7879758052095024E-2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G37" s="232">
        <f ca="1">VLOOKUP($A37,'Resumo - Preços de Serviços'!$B$8:$L$57,9,0)</f>
        <v>26369.370402060867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18.480293382293162</v>
      </c>
      <c r="H38" s="232">
        <f t="shared" ca="1" si="6"/>
        <v>23100.366727866454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391</v>
      </c>
      <c r="C39" s="516"/>
      <c r="D39" s="465"/>
      <c r="E39" s="513"/>
      <c r="G39" s="232"/>
      <c r="H39" s="232"/>
      <c r="I39" s="209">
        <f ca="1">SUM(H40:H41)/$H$58</f>
        <v>3.2282405366690988E-3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775</v>
      </c>
      <c r="G40" s="232">
        <f>VLOOKUP($A40,'Resumo - Preços de Serviços'!$B$8:$L$57,9,0)</f>
        <v>1.0642799999999999</v>
      </c>
      <c r="H40" s="232">
        <f t="shared" si="6"/>
        <v>2674.827383490036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G41" s="232">
        <f ca="1">VLOOKUP($A41,'Resumo - Preços de Serviços'!$B$8:$L$57,9,0)</f>
        <v>8.8091513605568341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392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G43" s="232">
        <f ca="1">VLOOKUP($A43,'Resumo - Preços de Serviços'!$B$8:$L$57,9,0)</f>
        <v>303795.06652820483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807</v>
      </c>
      <c r="C44" s="132" t="s">
        <v>20</v>
      </c>
      <c r="D44" s="133"/>
      <c r="E44" s="232" t="s">
        <v>765</v>
      </c>
      <c r="G44" s="232">
        <f>VLOOKUP($A44,'Resumo - Preços de Serviços'!$B$8:$L$57,9,0)</f>
        <v>219091.35653159997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393</v>
      </c>
      <c r="C45" s="516"/>
      <c r="D45" s="465"/>
      <c r="E45" s="513"/>
      <c r="G45" s="232"/>
      <c r="H45" s="232"/>
      <c r="I45" s="209">
        <f ca="1">SUM(H46:H55)/$H$58</f>
        <v>4.0317474171203287E-2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394</v>
      </c>
      <c r="B46" s="526" t="s">
        <v>479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773</v>
      </c>
      <c r="G47" s="232">
        <f>VLOOKUP($A47,'Resumo - Preços de Serviços'!$B$8:$L$57,9,0)</f>
        <v>20.884214400000001</v>
      </c>
      <c r="H47" s="232">
        <f t="shared" si="6"/>
        <v>4759.4753648408205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G48" s="232">
        <f>VLOOKUP($A48,'Resumo - Preços de Serviços'!$B$8:$L$57,9,0)</f>
        <v>43.626813720000001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G49" s="232">
        <f>VLOOKUP($A49,'Resumo - Preços de Serviços'!$B$8:$L$57,9,0)</f>
        <v>12.962170199999999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484</v>
      </c>
      <c r="C50" s="147" t="s">
        <v>24</v>
      </c>
      <c r="D50" s="144">
        <f>ROUNDUP((2*D28)/8,0)+ROUNDUP(D28/4,0)</f>
        <v>456</v>
      </c>
      <c r="E50" s="234" t="s">
        <v>772</v>
      </c>
      <c r="G50" s="232">
        <f>VLOOKUP($A50,'Resumo - Preços de Serviços'!$B$8:$L$57,9,0)</f>
        <v>12.574468200000002</v>
      </c>
      <c r="H50" s="232">
        <f t="shared" si="6"/>
        <v>5733.9574992000007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G51" s="232">
        <f>VLOOKUP($A51,'Resumo - Preços de Serviços'!$B$8:$L$57,9,0)</f>
        <v>30.912772799999999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396</v>
      </c>
      <c r="B52" s="526" t="s">
        <v>397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765</v>
      </c>
      <c r="G53" s="232">
        <f ca="1">VLOOKUP($A53,'Resumo - Preços de Serviços'!$B$8:$L$57,9,0)</f>
        <v>32.325119298594764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805</v>
      </c>
      <c r="G54" s="232">
        <f>VLOOKUP($A54,'Resumo - Preços de Serviços'!$B$8:$L$57,9,0)</f>
        <v>362.08782120000001</v>
      </c>
      <c r="H54" s="232">
        <f t="shared" si="6"/>
        <v>22912.468189899399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765</v>
      </c>
      <c r="G55" s="232">
        <f>VLOOKUP($A55,'Resumo - Preços de Serviços'!$B$8:$L$57,9,0)</f>
        <v>256.59048844800003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601</v>
      </c>
      <c r="E58" s="208"/>
      <c r="H58" s="208">
        <f ca="1">SUM(H9:H56)</f>
        <v>828571.27686337929</v>
      </c>
      <c r="I58" s="210">
        <f ca="1">SUM(I8,I15,I23,I26,I36,I39,I42,I45,I56)</f>
        <v>0.99999999999999989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594</v>
      </c>
      <c r="E60" s="208"/>
      <c r="H60" s="208">
        <f ca="1">'Passagem Inf. - PS'!H62</f>
        <v>4371229.5579811232</v>
      </c>
      <c r="K60" s="208" t="e">
        <f ca="1">'Passagem Inf. - PS'!K62</f>
        <v>#N/A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593</v>
      </c>
      <c r="E62" s="208"/>
      <c r="H62" s="208">
        <f ca="1">SUM(H58,H60)</f>
        <v>5199800.8348445026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194">
        <f ca="1">$D64*H62</f>
        <v>25999.004174222515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194">
        <f ca="1">$D65*H62</f>
        <v>77997.01252266753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608</v>
      </c>
      <c r="C66" s="213" t="s">
        <v>33</v>
      </c>
      <c r="D66" s="529">
        <v>6.6E-4</v>
      </c>
      <c r="E66" s="213"/>
      <c r="G66" s="300"/>
      <c r="H66" s="213">
        <f ca="1">$D66*H62</f>
        <v>3431.8685509973716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609</v>
      </c>
      <c r="C67" s="213" t="s">
        <v>33</v>
      </c>
      <c r="D67" s="529">
        <v>1.4599999999999999E-3</v>
      </c>
      <c r="E67" s="213"/>
      <c r="G67" s="300"/>
      <c r="H67" s="213">
        <f ca="1">$D67*H62</f>
        <v>7591.709218872973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482</v>
      </c>
      <c r="H69" s="208">
        <f ca="1">SUM(H62,H64,H65,H66,H67)</f>
        <v>5314820.4293112624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496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4" t="s">
        <v>792</v>
      </c>
      <c r="B5" s="654"/>
      <c r="C5" s="654"/>
      <c r="D5" s="654"/>
      <c r="E5" s="654"/>
    </row>
    <row r="6" spans="1:15" ht="18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 t="s">
        <v>665</v>
      </c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474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0.11234962300415771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370</v>
      </c>
      <c r="B9" s="131" t="s">
        <v>371</v>
      </c>
      <c r="C9" s="132" t="s">
        <v>278</v>
      </c>
      <c r="D9" s="133">
        <f>2*7550</f>
        <v>15100</v>
      </c>
      <c r="E9" s="232" t="s">
        <v>793</v>
      </c>
      <c r="G9" s="232">
        <f ca="1">VLOOKUP($A9,'Resumo - Preços de Serviços'!$B$8:$L$57,9,0)</f>
        <v>3.1775727457877121</v>
      </c>
      <c r="H9" s="232">
        <f ca="1">IF(G9="","",G9*$D9)</f>
        <v>47981.348461394453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372</v>
      </c>
      <c r="B10" s="131" t="s">
        <v>475</v>
      </c>
      <c r="C10" s="132" t="s">
        <v>316</v>
      </c>
      <c r="D10" s="133">
        <f>(4*(145*8)+ 2*(2*PI()*24*8)+2*(15*31))*(0.17+0.17+0.05+0.05)*70%</f>
        <v>2458.6848926507441</v>
      </c>
      <c r="E10" s="232" t="s">
        <v>808</v>
      </c>
      <c r="G10" s="232">
        <f>VLOOKUP($A10,'Resumo - Preços de Serviços'!$B$8:$L$57,9,0)</f>
        <v>7.4568017999999991</v>
      </c>
      <c r="H10" s="232">
        <f t="shared" si="0"/>
        <v>18333.925933150873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374</v>
      </c>
      <c r="B11" s="131" t="s">
        <v>476</v>
      </c>
      <c r="C11" s="132" t="s">
        <v>316</v>
      </c>
      <c r="D11" s="133">
        <f>(4*(145*8)+ 2*(2*PI()*24*8)+2*(15*31))*(0.17+0.17+0.05+0.05)*30%</f>
        <v>1053.7220968503188</v>
      </c>
      <c r="E11" s="232" t="s">
        <v>809</v>
      </c>
      <c r="G11" s="232">
        <f>VLOOKUP($A11,'Resumo - Preços de Serviços'!$B$8:$L$57,9,0)</f>
        <v>11.269204800000001</v>
      </c>
      <c r="H11" s="232">
        <f t="shared" si="0"/>
        <v>11874.610111691678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376</v>
      </c>
      <c r="B12" s="131" t="s">
        <v>477</v>
      </c>
      <c r="C12" s="132" t="s">
        <v>316</v>
      </c>
      <c r="D12" s="133"/>
      <c r="E12" s="244" t="s">
        <v>765</v>
      </c>
      <c r="G12" s="232">
        <f ca="1">VLOOKUP($A12,'Resumo - Preços de Serviços'!$B$8:$L$57,9,0)</f>
        <v>29.519360770217748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2458.6848926507441</v>
      </c>
      <c r="E13" s="234" t="s">
        <v>14</v>
      </c>
      <c r="G13" s="232">
        <f ca="1">VLOOKUP($A13,'Resumo - Preços de Serviços'!$B$8:$L$57,9,0)</f>
        <v>6.8116656720000002</v>
      </c>
      <c r="H13" s="232">
        <f t="shared" ca="1" si="0"/>
        <v>16747.739481534078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184.40136694880582</v>
      </c>
      <c r="E14" s="234" t="s">
        <v>15</v>
      </c>
      <c r="G14" s="232">
        <f>VLOOKUP($A14,'Resumo - Preços de Serviços'!$B$8:$L$57,9,0)</f>
        <v>18.041066399999998</v>
      </c>
      <c r="H14" s="232">
        <f t="shared" si="0"/>
        <v>3326.7973053741707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386</v>
      </c>
      <c r="C15" s="516"/>
      <c r="D15" s="465"/>
      <c r="E15" s="513"/>
      <c r="G15" s="232"/>
      <c r="H15" s="232"/>
      <c r="I15" s="209">
        <f ca="1">SUM(H16:H22)/$H$58</f>
        <v>0.75720536606462019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4*145*8+2*(2*PI()*24)*8+2*15*31</f>
        <v>7982.7431579569611</v>
      </c>
      <c r="E16" s="232" t="s">
        <v>806</v>
      </c>
      <c r="G16" s="232">
        <f>VLOOKUP($A16,'Resumo - Preços de Serviços'!$B$8:$L$57,9,0)</f>
        <v>0.81417419999999996</v>
      </c>
      <c r="H16" s="232">
        <f t="shared" ref="H16:H22" si="4">IF(G16="","",G16*$D16)</f>
        <v>6499.3435244350821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1197.4114736935442</v>
      </c>
      <c r="E17" s="234" t="s">
        <v>794</v>
      </c>
      <c r="G17" s="232">
        <f ca="1">VLOOKUP($A17,'Resumo - Preços de Serviços'!$B$8:$L$57,9,0)</f>
        <v>66.462461520000005</v>
      </c>
      <c r="H17" s="232">
        <f t="shared" ca="1" si="4"/>
        <v>79582.913993963681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1197.4114736935442</v>
      </c>
      <c r="E18" s="234" t="s">
        <v>795</v>
      </c>
      <c r="G18" s="232">
        <f ca="1">VLOOKUP($A18,'Resumo - Preços de Serviços'!$B$8:$L$57,9,0)</f>
        <v>106.17827823021247</v>
      </c>
      <c r="H18" s="232">
        <f t="shared" ca="1" si="4"/>
        <v>127139.08860988187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7982.7431579569611</v>
      </c>
      <c r="E19" s="234" t="s">
        <v>796</v>
      </c>
      <c r="G19" s="232">
        <f ca="1">VLOOKUP($A19,'Resumo - Preços de Serviços'!$B$8:$L$57,9,0)</f>
        <v>3.1495103787641212</v>
      </c>
      <c r="H19" s="234">
        <f t="shared" ca="1" si="4"/>
        <v>25141.732426993727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361</v>
      </c>
      <c r="B20" s="135" t="s">
        <v>552</v>
      </c>
      <c r="C20" s="132" t="s">
        <v>316</v>
      </c>
      <c r="D20" s="133">
        <f>D16*Parâmetros!C20</f>
        <v>498.92144737231007</v>
      </c>
      <c r="E20" s="234" t="s">
        <v>798</v>
      </c>
      <c r="G20" s="232">
        <f ca="1">VLOOKUP($A20,'Resumo - Preços de Serviços'!$B$8:$L$57,9,0)</f>
        <v>402.77806194360738</v>
      </c>
      <c r="H20" s="234">
        <f t="shared" ca="1" si="4"/>
        <v>200954.61363471855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498.92144737231007</v>
      </c>
      <c r="E21" s="234" t="s">
        <v>797</v>
      </c>
      <c r="G21" s="232">
        <f ca="1">VLOOKUP($A21,'Resumo - Preços de Serviços'!$B$8:$L$57,9,0)</f>
        <v>436.94700444537096</v>
      </c>
      <c r="H21" s="234">
        <f t="shared" ca="1" si="4"/>
        <v>218002.23188287969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7982.7431579569611</v>
      </c>
      <c r="E22" s="234" t="s">
        <v>796</v>
      </c>
      <c r="G22" s="232">
        <f ca="1">VLOOKUP($A22,'Resumo - Preços de Serviços'!$B$8:$L$57,9,0)</f>
        <v>0.62072403800137399</v>
      </c>
      <c r="H22" s="232">
        <f t="shared" ca="1" si="4"/>
        <v>4955.080567334885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387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765</v>
      </c>
      <c r="G24" s="232">
        <f ca="1">VLOOKUP($A24,'Resumo - Preços de Serviços'!$B$8:$L$57,9,0)</f>
        <v>13.279348808369177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765</v>
      </c>
      <c r="G25" s="232">
        <f ca="1">VLOOKUP($A25,'Resumo - Preços de Serviços'!$B$8:$L$57,9,0)</f>
        <v>156.98363281260342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388</v>
      </c>
      <c r="C26" s="516"/>
      <c r="D26" s="465"/>
      <c r="E26" s="513"/>
      <c r="G26" s="232"/>
      <c r="H26" s="232"/>
      <c r="I26" s="209">
        <f ca="1">SUM(H27:H35)/$H$58</f>
        <v>6.2780909893483811E-2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765</v>
      </c>
      <c r="G27" s="232">
        <f ca="1">VLOOKUP($A27,'Resumo - Preços de Serviços'!$B$8:$L$57,9,0)</f>
        <v>108.05611507048174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771</v>
      </c>
      <c r="G28" s="232">
        <f ca="1">VLOOKUP($A28,'Resumo - Preços de Serviços'!$B$8:$L$57,9,0)</f>
        <v>60.235338544256457</v>
      </c>
      <c r="H28" s="232">
        <f t="shared" ca="1" si="6"/>
        <v>54910.106629480935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765</v>
      </c>
      <c r="G29" s="232">
        <f ca="1">VLOOKUP($A29,'Resumo - Preços de Serviços'!$B$8:$L$57,9,0)</f>
        <v>2177.5856653045844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765</v>
      </c>
      <c r="G30" s="232">
        <f ca="1">VLOOKUP($A30,'Resumo - Preços de Serviços'!$B$8:$L$57,9,0)</f>
        <v>290.41082042627062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389</v>
      </c>
      <c r="B31" s="136" t="s">
        <v>344</v>
      </c>
      <c r="C31" s="137" t="s">
        <v>40</v>
      </c>
      <c r="D31" s="133"/>
      <c r="E31" s="244" t="s">
        <v>765</v>
      </c>
      <c r="G31" s="232">
        <f ca="1">VLOOKUP($A31,'Resumo - Preços de Serviços'!$B$8:$L$57,9,0)</f>
        <v>92.172806373688189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G32" s="232">
        <f ca="1">VLOOKUP($A32,'Resumo - Preços de Serviços'!$B$8:$L$57,9,0)</f>
        <v>739.60594380836767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G33" s="232">
        <f ca="1">VLOOKUP($A33,'Resumo - Preços de Serviços'!$B$8:$L$57,9,0)</f>
        <v>2201.3920978212054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G34" s="232">
        <f ca="1">VLOOKUP($A34,'Resumo - Preços de Serviços'!$B$8:$L$57,9,0)</f>
        <v>93.041632738361855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G35" s="232">
        <f ca="1">VLOOKUP($A35,'Resumo - Preços de Serviços'!$B$8:$L$57,9,0)</f>
        <v>39.531350643021248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478</v>
      </c>
      <c r="C36" s="516"/>
      <c r="D36" s="465"/>
      <c r="E36" s="513"/>
      <c r="G36" s="232"/>
      <c r="H36" s="232"/>
      <c r="I36" s="209">
        <f ca="1">SUM(H37:H38)/$H$58</f>
        <v>2.6411568490198076E-2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G37" s="232">
        <f ca="1">VLOOKUP($A37,'Resumo - Preços de Serviços'!$B$8:$L$57,9,0)</f>
        <v>26369.370402060867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18.480293382293162</v>
      </c>
      <c r="H38" s="232">
        <f t="shared" ca="1" si="6"/>
        <v>23100.366727866454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391</v>
      </c>
      <c r="C39" s="516"/>
      <c r="D39" s="465"/>
      <c r="E39" s="513"/>
      <c r="G39" s="232"/>
      <c r="H39" s="232"/>
      <c r="I39" s="209">
        <f ca="1">SUM(H40:H41)/$H$58</f>
        <v>3.0582365843258323E-3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775</v>
      </c>
      <c r="G40" s="232">
        <f>VLOOKUP($A40,'Resumo - Preços de Serviços'!$B$8:$L$57,9,0)</f>
        <v>1.0642799999999999</v>
      </c>
      <c r="H40" s="232">
        <f t="shared" si="6"/>
        <v>2674.827383490036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G41" s="232">
        <f ca="1">VLOOKUP($A41,'Resumo - Preços de Serviços'!$B$8:$L$57,9,0)</f>
        <v>8.8091513605568341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392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G43" s="232">
        <f ca="1">VLOOKUP($A43,'Resumo - Preços de Serviços'!$B$8:$L$57,9,0)</f>
        <v>303795.06652820483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807</v>
      </c>
      <c r="C44" s="132" t="s">
        <v>20</v>
      </c>
      <c r="D44" s="133"/>
      <c r="E44" s="232" t="s">
        <v>765</v>
      </c>
      <c r="G44" s="232">
        <f>VLOOKUP($A44,'Resumo - Preços de Serviços'!$B$8:$L$57,9,0)</f>
        <v>219091.35653159997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393</v>
      </c>
      <c r="C45" s="516"/>
      <c r="D45" s="465"/>
      <c r="E45" s="513"/>
      <c r="G45" s="232"/>
      <c r="H45" s="232"/>
      <c r="I45" s="209">
        <f ca="1">SUM(H46:H55)/$H$58</f>
        <v>3.8194295963214414E-2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394</v>
      </c>
      <c r="B46" s="526" t="s">
        <v>479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773</v>
      </c>
      <c r="G47" s="232">
        <f>VLOOKUP($A47,'Resumo - Preços de Serviços'!$B$8:$L$57,9,0)</f>
        <v>20.884214400000001</v>
      </c>
      <c r="H47" s="232">
        <f t="shared" si="6"/>
        <v>4759.4753648408205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G48" s="232">
        <f>VLOOKUP($A48,'Resumo - Preços de Serviços'!$B$8:$L$57,9,0)</f>
        <v>43.626813720000001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G49" s="232">
        <f>VLOOKUP($A49,'Resumo - Preços de Serviços'!$B$8:$L$57,9,0)</f>
        <v>12.962170199999999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484</v>
      </c>
      <c r="C50" s="147" t="s">
        <v>24</v>
      </c>
      <c r="D50" s="144">
        <f>ROUNDUP((2*D28)/8,0)+ROUNDUP(D28/4,0)</f>
        <v>456</v>
      </c>
      <c r="E50" s="234" t="s">
        <v>772</v>
      </c>
      <c r="G50" s="232">
        <f>VLOOKUP($A50,'Resumo - Preços de Serviços'!$B$8:$L$57,9,0)</f>
        <v>12.574468200000002</v>
      </c>
      <c r="H50" s="232">
        <f t="shared" si="6"/>
        <v>5733.9574992000007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G51" s="232">
        <f>VLOOKUP($A51,'Resumo - Preços de Serviços'!$B$8:$L$57,9,0)</f>
        <v>30.912772799999999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396</v>
      </c>
      <c r="B52" s="526" t="s">
        <v>397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765</v>
      </c>
      <c r="G53" s="232">
        <f ca="1">VLOOKUP($A53,'Resumo - Preços de Serviços'!$B$8:$L$57,9,0)</f>
        <v>32.325119298594764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805</v>
      </c>
      <c r="G54" s="232">
        <f>VLOOKUP($A54,'Resumo - Preços de Serviços'!$B$8:$L$57,9,0)</f>
        <v>362.08782120000001</v>
      </c>
      <c r="H54" s="232">
        <f t="shared" si="6"/>
        <v>22912.468189899399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765</v>
      </c>
      <c r="G55" s="232">
        <f>VLOOKUP($A55,'Resumo - Preços de Serviços'!$B$8:$L$57,9,0)</f>
        <v>256.59048844800003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601</v>
      </c>
      <c r="E58" s="208"/>
      <c r="H58" s="208">
        <f ca="1">SUM(H9:H56)</f>
        <v>874630.62772813044</v>
      </c>
      <c r="I58" s="210">
        <f ca="1">SUM(I8,I15,I23,I26,I36,I39,I42,I45,I56)</f>
        <v>1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594</v>
      </c>
      <c r="E60" s="208"/>
      <c r="H60" s="208">
        <f ca="1">'Passagem Inf. - PD'!H62</f>
        <v>4401753.563125548</v>
      </c>
      <c r="K60" s="208" t="e">
        <f ca="1">'Passagem Inf. - PD'!K62</f>
        <v>#N/A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593</v>
      </c>
      <c r="E62" s="208"/>
      <c r="H62" s="208">
        <f ca="1">SUM(H58,H60)</f>
        <v>5276384.1908536786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194">
        <f ca="1">$D64*H62</f>
        <v>26381.920954268393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194">
        <f ca="1">$D65*H62</f>
        <v>79145.762862805175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608</v>
      </c>
      <c r="C66" s="213" t="s">
        <v>33</v>
      </c>
      <c r="D66" s="529">
        <v>6.6E-4</v>
      </c>
      <c r="E66" s="213"/>
      <c r="G66" s="300"/>
      <c r="H66" s="213">
        <f ca="1">$D66*H62</f>
        <v>3482.413565963428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609</v>
      </c>
      <c r="C67" s="213" t="s">
        <v>33</v>
      </c>
      <c r="D67" s="529">
        <v>1.4599999999999999E-3</v>
      </c>
      <c r="E67" s="213"/>
      <c r="G67" s="300"/>
      <c r="H67" s="213">
        <f ca="1">$D67*H62</f>
        <v>7703.5209186463708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482</v>
      </c>
      <c r="H69" s="208">
        <f ca="1">SUM(H62,H64,H65,H66,H67)</f>
        <v>5393097.8091553627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topLeftCell="A4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496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4" t="s">
        <v>852</v>
      </c>
      <c r="B5" s="654"/>
      <c r="C5" s="654"/>
      <c r="D5" s="654"/>
      <c r="E5" s="654"/>
    </row>
    <row r="6" spans="1:15" ht="18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 t="s">
        <v>665</v>
      </c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474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0.11937268584084229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370</v>
      </c>
      <c r="B9" s="131" t="s">
        <v>371</v>
      </c>
      <c r="C9" s="132" t="s">
        <v>278</v>
      </c>
      <c r="D9" s="133">
        <f>7550+7550/2</f>
        <v>11325</v>
      </c>
      <c r="E9" s="232" t="s">
        <v>793</v>
      </c>
      <c r="G9" s="232">
        <f ca="1">VLOOKUP($A9,'Resumo - Preços de Serviços'!$B$8:$L$57,9,0)</f>
        <v>3.1775727457877121</v>
      </c>
      <c r="H9" s="232">
        <f ca="1">IF(G9="","",G9*$D9)</f>
        <v>35986.011346045838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372</v>
      </c>
      <c r="B10" s="131" t="s">
        <v>475</v>
      </c>
      <c r="C10" s="132" t="s">
        <v>316</v>
      </c>
      <c r="D10" s="133">
        <f>(2*(145*8)+2*(145*4)+ (2*PI()*24*8)+(15*13.8))*(0.17+0.17+0.05+0.05)*70%</f>
        <v>1507.1584463253719</v>
      </c>
      <c r="E10" s="232" t="s">
        <v>808</v>
      </c>
      <c r="G10" s="232">
        <f>VLOOKUP($A10,'Resumo - Preços de Serviços'!$B$8:$L$57,9,0)</f>
        <v>7.4568017999999991</v>
      </c>
      <c r="H10" s="232">
        <f t="shared" si="0"/>
        <v>11238.581815444235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374</v>
      </c>
      <c r="B11" s="131" t="s">
        <v>476</v>
      </c>
      <c r="C11" s="132" t="s">
        <v>316</v>
      </c>
      <c r="D11" s="133">
        <f>(2*(145*8)+2*(145*4)+ (2*PI()*24*8)+(15*13.8))*(0.17+0.17+0.05+0.05)*30%</f>
        <v>645.92504842515939</v>
      </c>
      <c r="E11" s="232" t="s">
        <v>809</v>
      </c>
      <c r="G11" s="232">
        <f>VLOOKUP($A11,'Resumo - Preços de Serviços'!$B$8:$L$57,9,0)</f>
        <v>11.269204800000001</v>
      </c>
      <c r="H11" s="232">
        <f t="shared" si="0"/>
        <v>7279.0616561530387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376</v>
      </c>
      <c r="B12" s="131" t="s">
        <v>477</v>
      </c>
      <c r="C12" s="132" t="s">
        <v>316</v>
      </c>
      <c r="D12" s="133"/>
      <c r="E12" s="244" t="s">
        <v>765</v>
      </c>
      <c r="G12" s="232">
        <f ca="1">VLOOKUP($A12,'Resumo - Preços de Serviços'!$B$8:$L$57,9,0)</f>
        <v>29.519360770217748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1507.1584463253719</v>
      </c>
      <c r="E13" s="234" t="s">
        <v>14</v>
      </c>
      <c r="G13" s="232">
        <f ca="1">VLOOKUP($A13,'Resumo - Preços de Serviços'!$B$8:$L$57,9,0)</f>
        <v>6.8116656720000002</v>
      </c>
      <c r="H13" s="232">
        <f t="shared" ca="1" si="0"/>
        <v>10266.259451099389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113.03688347440288</v>
      </c>
      <c r="E14" s="234" t="s">
        <v>15</v>
      </c>
      <c r="G14" s="232">
        <f>VLOOKUP($A14,'Resumo - Preços de Serviços'!$B$8:$L$57,9,0)</f>
        <v>18.041066399999998</v>
      </c>
      <c r="H14" s="232">
        <f t="shared" si="0"/>
        <v>2039.3059204107649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386</v>
      </c>
      <c r="C15" s="516"/>
      <c r="D15" s="465"/>
      <c r="E15" s="513"/>
      <c r="G15" s="232"/>
      <c r="H15" s="232"/>
      <c r="I15" s="209">
        <f ca="1">SUM(H16:H22)/$H$58</f>
        <v>0.72537563909066538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2*(145*8)+2*(145*4)+(2*PI()*24)*8+15*13.8</f>
        <v>4893.3715789784801</v>
      </c>
      <c r="E16" s="232" t="s">
        <v>845</v>
      </c>
      <c r="G16" s="232">
        <f>VLOOKUP($A16,'Resumo - Preços de Serviços'!$B$8:$L$57,9,0)</f>
        <v>0.81417419999999996</v>
      </c>
      <c r="H16" s="232">
        <f t="shared" ref="H16:H22" si="4">IF(G16="","",G16*$D16)</f>
        <v>3984.0568906175408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734.00573684677204</v>
      </c>
      <c r="E17" s="234" t="s">
        <v>794</v>
      </c>
      <c r="G17" s="232">
        <f ca="1">VLOOKUP($A17,'Resumo - Preços de Serviços'!$B$8:$L$57,9,0)</f>
        <v>66.462461520000005</v>
      </c>
      <c r="H17" s="232">
        <f t="shared" ca="1" si="4"/>
        <v>48783.82804063784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734.00573684677204</v>
      </c>
      <c r="E18" s="234" t="s">
        <v>795</v>
      </c>
      <c r="G18" s="232">
        <f ca="1">VLOOKUP($A18,'Resumo - Preços de Serviços'!$B$8:$L$57,9,0)</f>
        <v>106.17827823021247</v>
      </c>
      <c r="H18" s="232">
        <f t="shared" ca="1" si="4"/>
        <v>77935.465349488673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4893.3715789784801</v>
      </c>
      <c r="E19" s="234" t="s">
        <v>796</v>
      </c>
      <c r="G19" s="232">
        <f ca="1">VLOOKUP($A19,'Resumo - Preços de Serviços'!$B$8:$L$57,9,0)</f>
        <v>3.1495103787641212</v>
      </c>
      <c r="H19" s="234">
        <f t="shared" ca="1" si="4"/>
        <v>15411.7245751421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361</v>
      </c>
      <c r="B20" s="135" t="s">
        <v>552</v>
      </c>
      <c r="C20" s="132" t="s">
        <v>316</v>
      </c>
      <c r="D20" s="133">
        <f>D16*Parâmetros!C20</f>
        <v>305.83572368615501</v>
      </c>
      <c r="E20" s="234" t="s">
        <v>798</v>
      </c>
      <c r="G20" s="232">
        <f ca="1">VLOOKUP($A20,'Resumo - Preços de Serviços'!$B$8:$L$57,9,0)</f>
        <v>402.77806194360738</v>
      </c>
      <c r="H20" s="234">
        <f t="shared" ca="1" si="4"/>
        <v>123183.92005943014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305.83572368615501</v>
      </c>
      <c r="E21" s="234" t="s">
        <v>797</v>
      </c>
      <c r="G21" s="232">
        <f ca="1">VLOOKUP($A21,'Resumo - Preços de Serviços'!$B$8:$L$57,9,0)</f>
        <v>436.94700444537096</v>
      </c>
      <c r="H21" s="234">
        <f t="shared" ca="1" si="4"/>
        <v>133634.00331704761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4893.3715789784801</v>
      </c>
      <c r="E22" s="234" t="s">
        <v>796</v>
      </c>
      <c r="G22" s="232">
        <f ca="1">VLOOKUP($A22,'Resumo - Preços de Serviços'!$B$8:$L$57,9,0)</f>
        <v>0.62072403800137399</v>
      </c>
      <c r="H22" s="232">
        <f t="shared" ca="1" si="4"/>
        <v>3037.4333659446816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387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765</v>
      </c>
      <c r="G24" s="232">
        <f ca="1">VLOOKUP($A24,'Resumo - Preços de Serviços'!$B$8:$L$57,9,0)</f>
        <v>13.279348808369177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765</v>
      </c>
      <c r="G25" s="232">
        <f ca="1">VLOOKUP($A25,'Resumo - Preços de Serviços'!$B$8:$L$57,9,0)</f>
        <v>156.98363281260342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388</v>
      </c>
      <c r="C26" s="516"/>
      <c r="D26" s="465"/>
      <c r="E26" s="513"/>
      <c r="G26" s="232"/>
      <c r="H26" s="232"/>
      <c r="I26" s="209">
        <f ca="1">SUM(H27:H35)/$H$58</f>
        <v>8.0267590922685511E-2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765</v>
      </c>
      <c r="G27" s="232">
        <f ca="1">VLOOKUP($A27,'Resumo - Preços de Serviços'!$B$8:$L$57,9,0)</f>
        <v>108.05611507048174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771</v>
      </c>
      <c r="G28" s="232">
        <f ca="1">VLOOKUP($A28,'Resumo - Preços de Serviços'!$B$8:$L$57,9,0)</f>
        <v>60.235338544256457</v>
      </c>
      <c r="H28" s="232">
        <f t="shared" ca="1" si="6"/>
        <v>44923.301492574836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765</v>
      </c>
      <c r="G29" s="232">
        <f ca="1">VLOOKUP($A29,'Resumo - Preços de Serviços'!$B$8:$L$57,9,0)</f>
        <v>2177.5856653045844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765</v>
      </c>
      <c r="G30" s="232">
        <f ca="1">VLOOKUP($A30,'Resumo - Preços de Serviços'!$B$8:$L$57,9,0)</f>
        <v>290.41082042627062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389</v>
      </c>
      <c r="B31" s="136" t="s">
        <v>344</v>
      </c>
      <c r="C31" s="137" t="s">
        <v>40</v>
      </c>
      <c r="D31" s="133"/>
      <c r="E31" s="244" t="s">
        <v>765</v>
      </c>
      <c r="G31" s="232">
        <f ca="1">VLOOKUP($A31,'Resumo - Preços de Serviços'!$B$8:$L$57,9,0)</f>
        <v>92.172806373688189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G32" s="232">
        <f ca="1">VLOOKUP($A32,'Resumo - Preços de Serviços'!$B$8:$L$57,9,0)</f>
        <v>739.60594380836767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G33" s="232">
        <f ca="1">VLOOKUP($A33,'Resumo - Preços de Serviços'!$B$8:$L$57,9,0)</f>
        <v>2201.3920978212054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G34" s="232">
        <f ca="1">VLOOKUP($A34,'Resumo - Preços de Serviços'!$B$8:$L$57,9,0)</f>
        <v>93.041632738361855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G35" s="232">
        <f ca="1">VLOOKUP($A35,'Resumo - Preços de Serviços'!$B$8:$L$57,9,0)</f>
        <v>39.531350643021248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478</v>
      </c>
      <c r="C36" s="516"/>
      <c r="D36" s="465"/>
      <c r="E36" s="513"/>
      <c r="G36" s="232"/>
      <c r="H36" s="232"/>
      <c r="I36" s="209">
        <f ca="1">SUM(H37:H38)/$H$58</f>
        <v>2.0637516890681707E-2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G37" s="232">
        <f ca="1">VLOOKUP($A37,'Resumo - Preços de Serviços'!$B$8:$L$57,9,0)</f>
        <v>26369.370402060867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837</v>
      </c>
      <c r="G38" s="232">
        <f ca="1">VLOOKUP($A38,'Resumo - Preços de Serviços'!$B$8:$L$57,9,0)</f>
        <v>18.480293382293162</v>
      </c>
      <c r="H38" s="232">
        <f t="shared" ca="1" si="6"/>
        <v>11550.183363933227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391</v>
      </c>
      <c r="C39" s="516"/>
      <c r="D39" s="465"/>
      <c r="E39" s="513"/>
      <c r="G39" s="232"/>
      <c r="H39" s="232"/>
      <c r="I39" s="209">
        <f ca="1">SUM(H40:H41)/$H$58</f>
        <v>2.3896501712175203E-3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838</v>
      </c>
      <c r="G40" s="232">
        <f>VLOOKUP($A40,'Resumo - Preços de Serviços'!$B$8:$L$57,9,0)</f>
        <v>1.0642799999999999</v>
      </c>
      <c r="H40" s="232">
        <f t="shared" si="6"/>
        <v>1337.413691745018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G41" s="232">
        <f ca="1">VLOOKUP($A41,'Resumo - Preços de Serviços'!$B$8:$L$57,9,0)</f>
        <v>8.8091513605568341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392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G43" s="232">
        <f ca="1">VLOOKUP($A43,'Resumo - Preços de Serviços'!$B$8:$L$57,9,0)</f>
        <v>303795.06652820483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807</v>
      </c>
      <c r="C44" s="132" t="s">
        <v>20</v>
      </c>
      <c r="D44" s="133"/>
      <c r="E44" s="232" t="s">
        <v>765</v>
      </c>
      <c r="G44" s="232">
        <f>VLOOKUP($A44,'Resumo - Preços de Serviços'!$B$8:$L$57,9,0)</f>
        <v>219091.35653159997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393</v>
      </c>
      <c r="C45" s="516"/>
      <c r="D45" s="465"/>
      <c r="E45" s="513"/>
      <c r="G45" s="232"/>
      <c r="H45" s="232"/>
      <c r="I45" s="209">
        <f ca="1">SUM(H46:H55)/$H$58</f>
        <v>5.1956917083907483E-2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394</v>
      </c>
      <c r="B46" s="526" t="s">
        <v>479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773</v>
      </c>
      <c r="G47" s="232">
        <f>VLOOKUP($A47,'Resumo - Preços de Serviços'!$B$8:$L$57,9,0)</f>
        <v>20.884214400000001</v>
      </c>
      <c r="H47" s="232">
        <f t="shared" si="6"/>
        <v>3893.8432264204098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G48" s="232">
        <f>VLOOKUP($A48,'Resumo - Preços de Serviços'!$B$8:$L$57,9,0)</f>
        <v>43.626813720000001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G49" s="232">
        <f>VLOOKUP($A49,'Resumo - Preços de Serviços'!$B$8:$L$57,9,0)</f>
        <v>12.962170199999999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484</v>
      </c>
      <c r="C50" s="147" t="s">
        <v>24</v>
      </c>
      <c r="D50" s="144">
        <f>ROUNDUP((2*D28)/8,0)+ROUNDUP(D28/4,0)</f>
        <v>374</v>
      </c>
      <c r="E50" s="234" t="s">
        <v>772</v>
      </c>
      <c r="G50" s="232">
        <f>VLOOKUP($A50,'Resumo - Preços de Serviços'!$B$8:$L$57,9,0)</f>
        <v>12.574468200000002</v>
      </c>
      <c r="H50" s="232">
        <f t="shared" si="6"/>
        <v>4702.8511068000007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G51" s="232">
        <f>VLOOKUP($A51,'Resumo - Preços de Serviços'!$B$8:$L$57,9,0)</f>
        <v>30.912772799999999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396</v>
      </c>
      <c r="B52" s="526" t="s">
        <v>397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765</v>
      </c>
      <c r="G53" s="232">
        <f ca="1">VLOOKUP($A53,'Resumo - Preços de Serviços'!$B$8:$L$57,9,0)</f>
        <v>32.325119298594764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839</v>
      </c>
      <c r="G54" s="232">
        <f>VLOOKUP($A54,'Resumo - Preços de Serviços'!$B$8:$L$57,9,0)</f>
        <v>362.08782120000001</v>
      </c>
      <c r="H54" s="232">
        <f t="shared" si="6"/>
        <v>20481.993888945017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765</v>
      </c>
      <c r="G55" s="232">
        <f>VLOOKUP($A55,'Resumo - Preços de Serviços'!$B$8:$L$57,9,0)</f>
        <v>256.59048844800003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601</v>
      </c>
      <c r="E58" s="208"/>
      <c r="H58" s="208">
        <f ca="1">SUM(H9:H56)</f>
        <v>559669.2385578804</v>
      </c>
      <c r="I58" s="210">
        <f ca="1">SUM(I8,I15,I23,I26,I36,I39,I42,I45,I56)</f>
        <v>0.99999999999999989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594</v>
      </c>
      <c r="E60" s="208"/>
      <c r="H60" s="208">
        <f ca="1">'Passagem Inf. - PS'!H62</f>
        <v>4371229.5579811232</v>
      </c>
      <c r="K60" s="208" t="e">
        <f ca="1">'Passagem Inf. - PS'!K62</f>
        <v>#N/A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593</v>
      </c>
      <c r="E62" s="208"/>
      <c r="H62" s="208">
        <f ca="1">SUM(H58,H60)</f>
        <v>4930898.796539004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194">
        <f ca="1">$D64*H62</f>
        <v>24654.493982695021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194">
        <f ca="1">$D65*H62</f>
        <v>73963.481948085057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608</v>
      </c>
      <c r="C66" s="213" t="s">
        <v>33</v>
      </c>
      <c r="D66" s="529">
        <v>6.6E-4</v>
      </c>
      <c r="E66" s="213"/>
      <c r="G66" s="300"/>
      <c r="H66" s="213">
        <f ca="1">$D66*H62</f>
        <v>3254.3932057157426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609</v>
      </c>
      <c r="C67" s="213" t="s">
        <v>33</v>
      </c>
      <c r="D67" s="529">
        <v>1.4599999999999999E-3</v>
      </c>
      <c r="E67" s="213"/>
      <c r="G67" s="300"/>
      <c r="H67" s="213">
        <f ca="1">$D67*H62</f>
        <v>7199.1122429469451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482</v>
      </c>
      <c r="H69" s="208">
        <f ca="1">SUM(H62,H64,H65,H66,H67)</f>
        <v>5039970.2779184468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496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4" t="s">
        <v>844</v>
      </c>
      <c r="B5" s="654"/>
      <c r="C5" s="654"/>
      <c r="D5" s="654"/>
      <c r="E5" s="654"/>
    </row>
    <row r="6" spans="1:15" ht="18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 t="s">
        <v>665</v>
      </c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474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0.11037073003619696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370</v>
      </c>
      <c r="B9" s="131" t="s">
        <v>371</v>
      </c>
      <c r="C9" s="132" t="s">
        <v>278</v>
      </c>
      <c r="D9" s="133">
        <f>7550+7550/2</f>
        <v>11325</v>
      </c>
      <c r="E9" s="232" t="s">
        <v>793</v>
      </c>
      <c r="G9" s="232">
        <f ca="1">VLOOKUP($A9,'Resumo - Preços de Serviços'!$B$8:$L$57,9,0)</f>
        <v>3.1775727457877121</v>
      </c>
      <c r="H9" s="232">
        <f ca="1">IF(G9="","",G9*$D9)</f>
        <v>35986.011346045838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372</v>
      </c>
      <c r="B10" s="131" t="s">
        <v>475</v>
      </c>
      <c r="C10" s="132" t="s">
        <v>316</v>
      </c>
      <c r="D10" s="133">
        <f>(4*(145*8)+ (2*PI()*24*8)+(15*31))*(0.17+0.17+0.05+0.05)*70%</f>
        <v>1943.9024463253718</v>
      </c>
      <c r="E10" s="232" t="s">
        <v>808</v>
      </c>
      <c r="G10" s="232">
        <f>VLOOKUP($A10,'Resumo - Preços de Serviços'!$B$8:$L$57,9,0)</f>
        <v>7.4568017999999991</v>
      </c>
      <c r="H10" s="232">
        <f t="shared" si="0"/>
        <v>14495.295260783434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374</v>
      </c>
      <c r="B11" s="131" t="s">
        <v>476</v>
      </c>
      <c r="C11" s="132" t="s">
        <v>316</v>
      </c>
      <c r="D11" s="133">
        <f>(4*(145*8)+ (2*PI()*24*8)+(15*31))*(0.17+0.17+0.05+0.05)*30%</f>
        <v>833.10104842515943</v>
      </c>
      <c r="E11" s="232" t="s">
        <v>809</v>
      </c>
      <c r="G11" s="232">
        <f>VLOOKUP($A11,'Resumo - Preços de Serviços'!$B$8:$L$57,9,0)</f>
        <v>11.269204800000001</v>
      </c>
      <c r="H11" s="232">
        <f t="shared" si="0"/>
        <v>9388.3863337978401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376</v>
      </c>
      <c r="B12" s="131" t="s">
        <v>477</v>
      </c>
      <c r="C12" s="132" t="s">
        <v>316</v>
      </c>
      <c r="D12" s="133"/>
      <c r="E12" s="244" t="s">
        <v>765</v>
      </c>
      <c r="G12" s="232">
        <f ca="1">VLOOKUP($A12,'Resumo - Preços de Serviços'!$B$8:$L$57,9,0)</f>
        <v>29.519360770217748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1943.9024463253716</v>
      </c>
      <c r="E13" s="234" t="s">
        <v>14</v>
      </c>
      <c r="G13" s="232">
        <f ca="1">VLOOKUP($A13,'Resumo - Preços de Serviços'!$B$8:$L$57,9,0)</f>
        <v>6.8116656720000002</v>
      </c>
      <c r="H13" s="232">
        <f t="shared" ca="1" si="0"/>
        <v>13241.213563351357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145.79268347440285</v>
      </c>
      <c r="E14" s="234" t="s">
        <v>15</v>
      </c>
      <c r="G14" s="232">
        <f>VLOOKUP($A14,'Resumo - Preços de Serviços'!$B$8:$L$57,9,0)</f>
        <v>18.041066399999998</v>
      </c>
      <c r="H14" s="232">
        <f t="shared" si="0"/>
        <v>2630.2554831958842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386</v>
      </c>
      <c r="C15" s="516"/>
      <c r="D15" s="465"/>
      <c r="E15" s="513"/>
      <c r="G15" s="232"/>
      <c r="H15" s="232"/>
      <c r="I15" s="209">
        <f ca="1">SUM(H16:H22)/$H$58</f>
        <v>0.76301295100610722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4*145*8+(2*PI()*24)*8+15*31</f>
        <v>6311.3715789784801</v>
      </c>
      <c r="E16" s="232" t="s">
        <v>846</v>
      </c>
      <c r="G16" s="232">
        <f>VLOOKUP($A16,'Resumo - Preços de Serviços'!$B$8:$L$57,9,0)</f>
        <v>0.81417419999999996</v>
      </c>
      <c r="H16" s="232">
        <f t="shared" ref="H16:H22" si="4">IF(G16="","",G16*$D16)</f>
        <v>5138.5559062175407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946.70573684677197</v>
      </c>
      <c r="E17" s="234" t="s">
        <v>794</v>
      </c>
      <c r="G17" s="232">
        <f ca="1">VLOOKUP($A17,'Resumo - Preços de Serviços'!$B$8:$L$57,9,0)</f>
        <v>66.462461520000005</v>
      </c>
      <c r="H17" s="232">
        <f t="shared" ca="1" si="4"/>
        <v>62920.393605941834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946.70573684677197</v>
      </c>
      <c r="E18" s="234" t="s">
        <v>795</v>
      </c>
      <c r="G18" s="232">
        <f ca="1">VLOOKUP($A18,'Resumo - Preços de Serviços'!$B$8:$L$57,9,0)</f>
        <v>106.17827823021247</v>
      </c>
      <c r="H18" s="232">
        <f t="shared" ca="1" si="4"/>
        <v>100519.58512905486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6311.3715789784801</v>
      </c>
      <c r="E19" s="234" t="s">
        <v>796</v>
      </c>
      <c r="G19" s="232">
        <f ca="1">VLOOKUP($A19,'Resumo - Preços de Serviços'!$B$8:$L$57,9,0)</f>
        <v>3.1495103787641212</v>
      </c>
      <c r="H19" s="234">
        <f t="shared" ca="1" si="4"/>
        <v>19877.730292229622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361</v>
      </c>
      <c r="B20" s="135" t="s">
        <v>552</v>
      </c>
      <c r="C20" s="132" t="s">
        <v>316</v>
      </c>
      <c r="D20" s="133">
        <f>D16*Parâmetros!C20</f>
        <v>394.46072368615501</v>
      </c>
      <c r="E20" s="234" t="s">
        <v>798</v>
      </c>
      <c r="G20" s="232">
        <f ca="1">VLOOKUP($A20,'Resumo - Preços de Serviços'!$B$8:$L$57,9,0)</f>
        <v>402.77806194360738</v>
      </c>
      <c r="H20" s="234">
        <f t="shared" ca="1" si="4"/>
        <v>158880.12579918234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394.46072368615501</v>
      </c>
      <c r="E21" s="234" t="s">
        <v>797</v>
      </c>
      <c r="G21" s="232">
        <f ca="1">VLOOKUP($A21,'Resumo - Preços de Serviços'!$B$8:$L$57,9,0)</f>
        <v>436.94700444537096</v>
      </c>
      <c r="H21" s="234">
        <f t="shared" ca="1" si="4"/>
        <v>172358.43158601862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6311.3715789784801</v>
      </c>
      <c r="E22" s="234" t="s">
        <v>796</v>
      </c>
      <c r="G22" s="232">
        <f ca="1">VLOOKUP($A22,'Resumo - Preços de Serviços'!$B$8:$L$57,9,0)</f>
        <v>0.62072403800137399</v>
      </c>
      <c r="H22" s="232">
        <f t="shared" ca="1" si="4"/>
        <v>3917.62005183063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387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765</v>
      </c>
      <c r="G24" s="232">
        <f ca="1">VLOOKUP($A24,'Resumo - Preços de Serviços'!$B$8:$L$57,9,0)</f>
        <v>13.279348808369177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765</v>
      </c>
      <c r="G25" s="232">
        <f ca="1">VLOOKUP($A25,'Resumo - Preços de Serviços'!$B$8:$L$57,9,0)</f>
        <v>156.98363281260342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388</v>
      </c>
      <c r="C26" s="516"/>
      <c r="D26" s="465"/>
      <c r="E26" s="513"/>
      <c r="G26" s="232"/>
      <c r="H26" s="232"/>
      <c r="I26" s="209">
        <f ca="1">SUM(H27:H35)/$H$58</f>
        <v>6.5462655328832456E-2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765</v>
      </c>
      <c r="G27" s="232">
        <f ca="1">VLOOKUP($A27,'Resumo - Preços de Serviços'!$B$8:$L$57,9,0)</f>
        <v>108.05611507048174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771</v>
      </c>
      <c r="G28" s="232">
        <f ca="1">VLOOKUP($A28,'Resumo - Preços de Serviços'!$B$8:$L$57,9,0)</f>
        <v>60.235338544256457</v>
      </c>
      <c r="H28" s="232">
        <f t="shared" ca="1" si="6"/>
        <v>44923.301492574836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765</v>
      </c>
      <c r="G29" s="232">
        <f ca="1">VLOOKUP($A29,'Resumo - Preços de Serviços'!$B$8:$L$57,9,0)</f>
        <v>2177.5856653045844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765</v>
      </c>
      <c r="G30" s="232">
        <f ca="1">VLOOKUP($A30,'Resumo - Preços de Serviços'!$B$8:$L$57,9,0)</f>
        <v>290.41082042627062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389</v>
      </c>
      <c r="B31" s="136" t="s">
        <v>344</v>
      </c>
      <c r="C31" s="137" t="s">
        <v>40</v>
      </c>
      <c r="D31" s="133"/>
      <c r="E31" s="244" t="s">
        <v>765</v>
      </c>
      <c r="G31" s="232">
        <f ca="1">VLOOKUP($A31,'Resumo - Preços de Serviços'!$B$8:$L$57,9,0)</f>
        <v>92.172806373688189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G32" s="232">
        <f ca="1">VLOOKUP($A32,'Resumo - Preços de Serviços'!$B$8:$L$57,9,0)</f>
        <v>739.60594380836767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G33" s="232">
        <f ca="1">VLOOKUP($A33,'Resumo - Preços de Serviços'!$B$8:$L$57,9,0)</f>
        <v>2201.3920978212054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G34" s="232">
        <f ca="1">VLOOKUP($A34,'Resumo - Preços de Serviços'!$B$8:$L$57,9,0)</f>
        <v>93.041632738361855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G35" s="232">
        <f ca="1">VLOOKUP($A35,'Resumo - Preços de Serviços'!$B$8:$L$57,9,0)</f>
        <v>39.531350643021248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478</v>
      </c>
      <c r="C36" s="516"/>
      <c r="D36" s="465"/>
      <c r="E36" s="513"/>
      <c r="G36" s="232"/>
      <c r="H36" s="232"/>
      <c r="I36" s="209">
        <f ca="1">SUM(H37:H38)/$H$58</f>
        <v>1.683103528495003E-2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G37" s="232">
        <f ca="1">VLOOKUP($A37,'Resumo - Preços de Serviços'!$B$8:$L$57,9,0)</f>
        <v>26369.370402060867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837</v>
      </c>
      <c r="G38" s="232">
        <f ca="1">VLOOKUP($A38,'Resumo - Preços de Serviços'!$B$8:$L$57,9,0)</f>
        <v>18.480293382293162</v>
      </c>
      <c r="H38" s="232">
        <f t="shared" ca="1" si="6"/>
        <v>11550.183363933227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391</v>
      </c>
      <c r="C39" s="516"/>
      <c r="D39" s="465"/>
      <c r="E39" s="513"/>
      <c r="G39" s="232"/>
      <c r="H39" s="232"/>
      <c r="I39" s="209">
        <f ca="1">SUM(H40:H41)/$H$58</f>
        <v>1.9488917471757131E-3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838</v>
      </c>
      <c r="G40" s="232">
        <f>VLOOKUP($A40,'Resumo - Preços de Serviços'!$B$8:$L$57,9,0)</f>
        <v>1.0642799999999999</v>
      </c>
      <c r="H40" s="232">
        <f t="shared" si="6"/>
        <v>1337.413691745018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G41" s="232">
        <f ca="1">VLOOKUP($A41,'Resumo - Preços de Serviços'!$B$8:$L$57,9,0)</f>
        <v>8.8091513605568341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392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G43" s="232">
        <f ca="1">VLOOKUP($A43,'Resumo - Preços de Serviços'!$B$8:$L$57,9,0)</f>
        <v>303795.06652820483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807</v>
      </c>
      <c r="C44" s="132" t="s">
        <v>20</v>
      </c>
      <c r="D44" s="133"/>
      <c r="E44" s="232" t="s">
        <v>765</v>
      </c>
      <c r="G44" s="232">
        <f>VLOOKUP($A44,'Resumo - Preços de Serviços'!$B$8:$L$57,9,0)</f>
        <v>219091.35653159997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393</v>
      </c>
      <c r="C45" s="516"/>
      <c r="D45" s="465"/>
      <c r="E45" s="513"/>
      <c r="G45" s="232"/>
      <c r="H45" s="232"/>
      <c r="I45" s="209">
        <f ca="1">SUM(H46:H55)/$H$58</f>
        <v>4.2373736596737599E-2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394</v>
      </c>
      <c r="B46" s="526" t="s">
        <v>479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773</v>
      </c>
      <c r="G47" s="232">
        <f>VLOOKUP($A47,'Resumo - Preços de Serviços'!$B$8:$L$57,9,0)</f>
        <v>20.884214400000001</v>
      </c>
      <c r="H47" s="232">
        <f t="shared" si="6"/>
        <v>3893.8432264204098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G48" s="232">
        <f>VLOOKUP($A48,'Resumo - Preços de Serviços'!$B$8:$L$57,9,0)</f>
        <v>43.626813720000001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G49" s="232">
        <f>VLOOKUP($A49,'Resumo - Preços de Serviços'!$B$8:$L$57,9,0)</f>
        <v>12.962170199999999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484</v>
      </c>
      <c r="C50" s="147" t="s">
        <v>24</v>
      </c>
      <c r="D50" s="144">
        <f>ROUNDUP((2*D28)/8,0)+ROUNDUP(D28/4,0)</f>
        <v>374</v>
      </c>
      <c r="E50" s="234" t="s">
        <v>772</v>
      </c>
      <c r="G50" s="232">
        <f>VLOOKUP($A50,'Resumo - Preços de Serviços'!$B$8:$L$57,9,0)</f>
        <v>12.574468200000002</v>
      </c>
      <c r="H50" s="232">
        <f t="shared" si="6"/>
        <v>4702.8511068000007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G51" s="232">
        <f>VLOOKUP($A51,'Resumo - Preços de Serviços'!$B$8:$L$57,9,0)</f>
        <v>30.912772799999999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396</v>
      </c>
      <c r="B52" s="526" t="s">
        <v>397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765</v>
      </c>
      <c r="G53" s="232">
        <f ca="1">VLOOKUP($A53,'Resumo - Preços de Serviços'!$B$8:$L$57,9,0)</f>
        <v>32.325119298594764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839</v>
      </c>
      <c r="G54" s="232">
        <f>VLOOKUP($A54,'Resumo - Preços de Serviços'!$B$8:$L$57,9,0)</f>
        <v>362.08782120000001</v>
      </c>
      <c r="H54" s="232">
        <f t="shared" si="6"/>
        <v>20481.993888945017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765</v>
      </c>
      <c r="G55" s="232">
        <f>VLOOKUP($A55,'Resumo - Preços de Serviços'!$B$8:$L$57,9,0)</f>
        <v>256.59048844800003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601</v>
      </c>
      <c r="E58" s="208"/>
      <c r="H58" s="208">
        <f ca="1">SUM(H9:H56)</f>
        <v>686243.19112806837</v>
      </c>
      <c r="I58" s="210">
        <f ca="1">SUM(I8,I15,I23,I26,I36,I39,I42,I45,I56)</f>
        <v>0.99999999999999989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594</v>
      </c>
      <c r="E60" s="208"/>
      <c r="H60" s="208">
        <f ca="1">'Passagem Inf. - PD'!H62</f>
        <v>4401753.563125548</v>
      </c>
      <c r="K60" s="208" t="e">
        <f ca="1">'Passagem Inf. - PD'!K62</f>
        <v>#N/A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593</v>
      </c>
      <c r="E62" s="208"/>
      <c r="H62" s="208">
        <f ca="1">SUM(H58,H60)</f>
        <v>5087996.7542536166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194">
        <f ca="1">$D64*H62</f>
        <v>25439.983771268082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194">
        <f ca="1">$D65*H62</f>
        <v>76319.951313804238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608</v>
      </c>
      <c r="C66" s="213" t="s">
        <v>33</v>
      </c>
      <c r="D66" s="529">
        <v>6.6E-4</v>
      </c>
      <c r="E66" s="213"/>
      <c r="G66" s="300"/>
      <c r="H66" s="213">
        <f ca="1">$D66*H62</f>
        <v>3358.0778578073869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609</v>
      </c>
      <c r="C67" s="213" t="s">
        <v>33</v>
      </c>
      <c r="D67" s="529">
        <v>1.4599999999999999E-3</v>
      </c>
      <c r="E67" s="213"/>
      <c r="G67" s="300"/>
      <c r="H67" s="213">
        <f ca="1">$D67*H62</f>
        <v>7428.4752612102802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482</v>
      </c>
      <c r="H69" s="208">
        <f ca="1">SUM(H62,H64,H65,H66,H67)</f>
        <v>5200543.2424577065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496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4" t="s">
        <v>853</v>
      </c>
      <c r="B5" s="654"/>
      <c r="C5" s="654"/>
      <c r="D5" s="654"/>
      <c r="E5" s="654"/>
    </row>
    <row r="6" spans="1:15" ht="18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 t="s">
        <v>665</v>
      </c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474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0.14031929328541631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370</v>
      </c>
      <c r="B9" s="131" t="s">
        <v>371</v>
      </c>
      <c r="C9" s="132" t="s">
        <v>278</v>
      </c>
      <c r="D9" s="133">
        <f>3*7550</f>
        <v>22650</v>
      </c>
      <c r="E9" s="232" t="s">
        <v>793</v>
      </c>
      <c r="G9" s="232">
        <f ca="1">VLOOKUP($A9,'Resumo - Preços de Serviços'!$B$8:$L$57,9,0)</f>
        <v>3.1775727457877121</v>
      </c>
      <c r="H9" s="232">
        <f ca="1">IF(G9="","",G9*$D9)</f>
        <v>71972.022692091676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372</v>
      </c>
      <c r="B10" s="131" t="s">
        <v>475</v>
      </c>
      <c r="C10" s="132" t="s">
        <v>316</v>
      </c>
      <c r="D10" s="133">
        <f>(2*(175*4)+2*(175*8)+2*(145*4)+2*(175*8)+2*(15*13.8))*(0.17+0.17+0.05+0.05)*70%</f>
        <v>2640.7919999999999</v>
      </c>
      <c r="E10" s="232" t="s">
        <v>808</v>
      </c>
      <c r="G10" s="232">
        <f>VLOOKUP($A10,'Resumo - Preços de Serviços'!$B$8:$L$57,9,0)</f>
        <v>7.4568017999999991</v>
      </c>
      <c r="H10" s="232">
        <f t="shared" si="0"/>
        <v>19691.862539025598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374</v>
      </c>
      <c r="B11" s="131" t="s">
        <v>476</v>
      </c>
      <c r="C11" s="132" t="s">
        <v>316</v>
      </c>
      <c r="D11" s="133">
        <f>(2*(175*4)+2*(175*8)+2*(145*4)+2*(175*8)+2*(15*13.8))*(0.17+0.17+0.05+0.05)*30%</f>
        <v>1131.768</v>
      </c>
      <c r="E11" s="232" t="s">
        <v>809</v>
      </c>
      <c r="G11" s="232">
        <f>VLOOKUP($A11,'Resumo - Preços de Serviços'!$B$8:$L$57,9,0)</f>
        <v>11.269204800000001</v>
      </c>
      <c r="H11" s="232">
        <f t="shared" si="0"/>
        <v>12754.125378086401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376</v>
      </c>
      <c r="B12" s="131" t="s">
        <v>477</v>
      </c>
      <c r="C12" s="132" t="s">
        <v>316</v>
      </c>
      <c r="D12" s="133"/>
      <c r="E12" s="244" t="s">
        <v>765</v>
      </c>
      <c r="G12" s="232">
        <f ca="1">VLOOKUP($A12,'Resumo - Preços de Serviços'!$B$8:$L$57,9,0)</f>
        <v>29.519360770217748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2640.7919999999999</v>
      </c>
      <c r="E13" s="234" t="s">
        <v>14</v>
      </c>
      <c r="G13" s="232">
        <f ca="1">VLOOKUP($A13,'Resumo - Preços de Serviços'!$B$8:$L$57,9,0)</f>
        <v>6.8116656720000002</v>
      </c>
      <c r="H13" s="232">
        <f t="shared" ca="1" si="0"/>
        <v>17988.192213292223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198.05939999999998</v>
      </c>
      <c r="E14" s="234" t="s">
        <v>15</v>
      </c>
      <c r="G14" s="232">
        <f>VLOOKUP($A14,'Resumo - Preços de Serviços'!$B$8:$L$57,9,0)</f>
        <v>18.041066399999998</v>
      </c>
      <c r="H14" s="232">
        <f t="shared" si="0"/>
        <v>3573.2027865441592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386</v>
      </c>
      <c r="C15" s="516"/>
      <c r="D15" s="465"/>
      <c r="E15" s="513"/>
      <c r="G15" s="232"/>
      <c r="H15" s="232"/>
      <c r="I15" s="209">
        <f ca="1">SUM(H16:H22)/$H$58</f>
        <v>0.53355699932208622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(2*(175*4)+2*(175*4)+2*(145*4)+2*(175*4)+2*(15*13.8))</f>
        <v>5774</v>
      </c>
      <c r="E16" s="232" t="s">
        <v>4514</v>
      </c>
      <c r="G16" s="232">
        <f>VLOOKUP($A16,'Resumo - Preços de Serviços'!$B$8:$L$57,9,0)</f>
        <v>0.81417419999999996</v>
      </c>
      <c r="H16" s="232">
        <f t="shared" ref="H16:H22" si="4">IF(G16="","",G16*$D16)</f>
        <v>4701.0418307999998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866.1</v>
      </c>
      <c r="E17" s="234" t="s">
        <v>794</v>
      </c>
      <c r="G17" s="232">
        <f ca="1">VLOOKUP($A17,'Resumo - Preços de Serviços'!$B$8:$L$57,9,0)</f>
        <v>66.462461520000005</v>
      </c>
      <c r="H17" s="232">
        <f t="shared" ca="1" si="4"/>
        <v>57563.137922472008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866.1</v>
      </c>
      <c r="E18" s="234" t="s">
        <v>795</v>
      </c>
      <c r="G18" s="232">
        <f ca="1">VLOOKUP($A18,'Resumo - Preços de Serviços'!$B$8:$L$57,9,0)</f>
        <v>106.17827823021247</v>
      </c>
      <c r="H18" s="232">
        <f t="shared" ca="1" si="4"/>
        <v>91961.006775187023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5774</v>
      </c>
      <c r="E19" s="234" t="s">
        <v>796</v>
      </c>
      <c r="G19" s="232">
        <f ca="1">VLOOKUP($A19,'Resumo - Preços de Serviços'!$B$8:$L$57,9,0)</f>
        <v>3.1495103787641212</v>
      </c>
      <c r="H19" s="234">
        <f t="shared" ca="1" si="4"/>
        <v>18185.272926984035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361</v>
      </c>
      <c r="B20" s="135" t="s">
        <v>552</v>
      </c>
      <c r="C20" s="132" t="s">
        <v>316</v>
      </c>
      <c r="D20" s="133">
        <f>D16*Parâmetros!C20</f>
        <v>360.875</v>
      </c>
      <c r="E20" s="234" t="s">
        <v>798</v>
      </c>
      <c r="G20" s="232">
        <f ca="1">VLOOKUP($A20,'Resumo - Preços de Serviços'!$B$8:$L$57,9,0)</f>
        <v>402.77806194360738</v>
      </c>
      <c r="H20" s="234">
        <f t="shared" ca="1" si="4"/>
        <v>145352.5331038993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360.875</v>
      </c>
      <c r="E21" s="234" t="s">
        <v>797</v>
      </c>
      <c r="G21" s="232">
        <f ca="1">VLOOKUP($A21,'Resumo - Preços de Serviços'!$B$8:$L$57,9,0)</f>
        <v>436.94700444537096</v>
      </c>
      <c r="H21" s="234">
        <f t="shared" ca="1" si="4"/>
        <v>157683.25022922325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5774</v>
      </c>
      <c r="E22" s="234" t="s">
        <v>796</v>
      </c>
      <c r="G22" s="232">
        <f ca="1">VLOOKUP($A22,'Resumo - Preços de Serviços'!$B$8:$L$57,9,0)</f>
        <v>0.62072403800137399</v>
      </c>
      <c r="H22" s="232">
        <f t="shared" ca="1" si="4"/>
        <v>3584.0605954199336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387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765</v>
      </c>
      <c r="G24" s="232">
        <f ca="1">VLOOKUP($A24,'Resumo - Preços de Serviços'!$B$8:$L$57,9,0)</f>
        <v>13.279348808369177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765</v>
      </c>
      <c r="G25" s="232">
        <f ca="1">VLOOKUP($A25,'Resumo - Preços de Serviços'!$B$8:$L$57,9,0)</f>
        <v>156.98363281260342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388</v>
      </c>
      <c r="C26" s="516"/>
      <c r="D26" s="465"/>
      <c r="E26" s="513"/>
      <c r="G26" s="232"/>
      <c r="H26" s="232"/>
      <c r="I26" s="209">
        <f ca="1">SUM(H27:H35)/$H$58</f>
        <v>8.789020652831267E-2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765</v>
      </c>
      <c r="G27" s="232">
        <f ca="1">VLOOKUP($A27,'Resumo - Preços de Serviços'!$B$8:$L$57,9,0)</f>
        <v>108.05611507048174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771</v>
      </c>
      <c r="G28" s="232">
        <f ca="1">VLOOKUP($A28,'Resumo - Preços de Serviços'!$B$8:$L$57,9,0)</f>
        <v>60.235338544256457</v>
      </c>
      <c r="H28" s="232">
        <f t="shared" ca="1" si="6"/>
        <v>78908.293492975965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765</v>
      </c>
      <c r="G29" s="232">
        <f ca="1">VLOOKUP($A29,'Resumo - Preços de Serviços'!$B$8:$L$57,9,0)</f>
        <v>2177.5856653045844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765</v>
      </c>
      <c r="G30" s="232">
        <f ca="1">VLOOKUP($A30,'Resumo - Preços de Serviços'!$B$8:$L$57,9,0)</f>
        <v>290.41082042627062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389</v>
      </c>
      <c r="B31" s="136" t="s">
        <v>344</v>
      </c>
      <c r="C31" s="137" t="s">
        <v>40</v>
      </c>
      <c r="D31" s="133"/>
      <c r="E31" s="244" t="s">
        <v>765</v>
      </c>
      <c r="G31" s="232">
        <f ca="1">VLOOKUP($A31,'Resumo - Preços de Serviços'!$B$8:$L$57,9,0)</f>
        <v>92.172806373688189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G32" s="232">
        <f ca="1">VLOOKUP($A32,'Resumo - Preços de Serviços'!$B$8:$L$57,9,0)</f>
        <v>739.60594380836767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G33" s="232">
        <f ca="1">VLOOKUP($A33,'Resumo - Preços de Serviços'!$B$8:$L$57,9,0)</f>
        <v>2201.3920978212054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G34" s="232">
        <f ca="1">VLOOKUP($A34,'Resumo - Preços de Serviços'!$B$8:$L$57,9,0)</f>
        <v>93.041632738361855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G35" s="232">
        <f ca="1">VLOOKUP($A35,'Resumo - Preços de Serviços'!$B$8:$L$57,9,0)</f>
        <v>39.531350643021248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478</v>
      </c>
      <c r="C36" s="516"/>
      <c r="D36" s="465"/>
      <c r="E36" s="513"/>
      <c r="G36" s="232"/>
      <c r="H36" s="232"/>
      <c r="I36" s="209">
        <f ca="1">SUM(H37:H38)/$H$58</f>
        <v>3.0875781179163456E-2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G37" s="232">
        <f ca="1">VLOOKUP($A37,'Resumo - Preços de Serviços'!$B$8:$L$57,9,0)</f>
        <v>26369.370402060867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847</v>
      </c>
      <c r="G38" s="232">
        <f ca="1">VLOOKUP($A38,'Resumo - Preços de Serviços'!$B$8:$L$57,9,0)</f>
        <v>18.480293382293162</v>
      </c>
      <c r="H38" s="232">
        <f t="shared" ca="1" si="6"/>
        <v>27720.440073439742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391</v>
      </c>
      <c r="C39" s="516"/>
      <c r="D39" s="465"/>
      <c r="E39" s="513"/>
      <c r="G39" s="232"/>
      <c r="H39" s="232"/>
      <c r="I39" s="209">
        <f ca="1">SUM(H40:H41)/$H$58</f>
        <v>1.8620597464784557E-2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849</v>
      </c>
      <c r="G40" s="232">
        <f>VLOOKUP($A40,'Resumo - Preços de Serviços'!$B$8:$L$57,9,0)</f>
        <v>1.0642799999999999</v>
      </c>
      <c r="H40" s="232">
        <f t="shared" si="6"/>
        <v>16717.671146812725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G41" s="232">
        <f ca="1">VLOOKUP($A41,'Resumo - Preços de Serviços'!$B$8:$L$57,9,0)</f>
        <v>8.8091513605568341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392</v>
      </c>
      <c r="C42" s="516"/>
      <c r="D42" s="465"/>
      <c r="E42" s="513"/>
      <c r="G42" s="232"/>
      <c r="H42" s="232"/>
      <c r="I42" s="209">
        <f ca="1">SUM(H43:H44)/$H$58</f>
        <v>0.1431066195909329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G43" s="232">
        <f ca="1">VLOOKUP($A43,'Resumo - Preços de Serviços'!$B$8:$L$57,9,0)</f>
        <v>303795.06652820483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807</v>
      </c>
      <c r="C44" s="132" t="s">
        <v>20</v>
      </c>
      <c r="D44" s="133">
        <f>2/3*4*(2*PI()*35)/1000</f>
        <v>0.58643062867009466</v>
      </c>
      <c r="E44" s="540" t="s">
        <v>848</v>
      </c>
      <c r="G44" s="232">
        <f>VLOOKUP($A44,'Resumo - Preços de Serviços'!$B$8:$L$57,9,0)</f>
        <v>219091.35653159997</v>
      </c>
      <c r="H44" s="232">
        <f t="shared" si="6"/>
        <v>128481.88194701003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393</v>
      </c>
      <c r="C45" s="516"/>
      <c r="D45" s="465"/>
      <c r="E45" s="513"/>
      <c r="G45" s="232"/>
      <c r="H45" s="232"/>
      <c r="I45" s="209">
        <f ca="1">SUM(H46:H55)/$H$58</f>
        <v>4.5630502629303571E-2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394</v>
      </c>
      <c r="B46" s="526" t="s">
        <v>479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2*D28/2*0.1+2*D28/2*0.1+D28/2*0.1*1/4</f>
        <v>278.375</v>
      </c>
      <c r="E47" s="234" t="s">
        <v>850</v>
      </c>
      <c r="G47" s="232">
        <f>VLOOKUP($A47,'Resumo - Preços de Serviços'!$B$8:$L$57,9,0)</f>
        <v>20.884214400000001</v>
      </c>
      <c r="H47" s="232">
        <f t="shared" si="6"/>
        <v>5813.6431836000002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G48" s="232">
        <f>VLOOKUP($A48,'Resumo - Preços de Serviços'!$B$8:$L$57,9,0)</f>
        <v>43.626813720000001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G49" s="232">
        <f>VLOOKUP($A49,'Resumo - Preços de Serviços'!$B$8:$L$57,9,0)</f>
        <v>12.962170199999999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484</v>
      </c>
      <c r="C50" s="147" t="s">
        <v>24</v>
      </c>
      <c r="D50" s="144">
        <f>ROUNDUP((2*D28/2)/8,0)+ROUNDUP((2*D28/2)/8,0)+ROUNDUP(D28/2*1/4,0)</f>
        <v>492</v>
      </c>
      <c r="E50" s="234" t="s">
        <v>772</v>
      </c>
      <c r="G50" s="232">
        <f>VLOOKUP($A50,'Resumo - Preços de Serviços'!$B$8:$L$57,9,0)</f>
        <v>12.574468200000002</v>
      </c>
      <c r="H50" s="232">
        <f t="shared" si="6"/>
        <v>6186.6383544000009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G51" s="232">
        <f>VLOOKUP($A51,'Resumo - Preços de Serviços'!$B$8:$L$57,9,0)</f>
        <v>30.912772799999999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396</v>
      </c>
      <c r="B52" s="526" t="s">
        <v>397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765</v>
      </c>
      <c r="G53" s="232">
        <f ca="1">VLOOKUP($A53,'Resumo - Preços de Serviços'!$B$8:$L$57,9,0)</f>
        <v>32.325119298594764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424</v>
      </c>
      <c r="G54" s="232">
        <f>VLOOKUP($A54,'Resumo - Preços de Serviços'!$B$8:$L$57,9,0)</f>
        <v>362.08782120000001</v>
      </c>
      <c r="H54" s="232">
        <f t="shared" si="6"/>
        <v>28967.025696000001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765</v>
      </c>
      <c r="G55" s="232">
        <f>VLOOKUP($A55,'Resumo - Preços de Serviços'!$B$8:$L$57,9,0)</f>
        <v>256.59048844800003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601</v>
      </c>
      <c r="E58" s="208"/>
      <c r="H58" s="208">
        <f ca="1">SUM(H9:H56)</f>
        <v>897805.30288726429</v>
      </c>
      <c r="I58" s="210">
        <f ca="1">SUM(I8,I15,I23,I26,I36,I39,I42,I45,I56)</f>
        <v>0.99999999999999978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594</v>
      </c>
      <c r="E60" s="208"/>
      <c r="H60" s="208">
        <f ca="1">'Passagem Inf. - PS'!H62</f>
        <v>4371229.5579811232</v>
      </c>
      <c r="K60" s="208" t="e">
        <f ca="1">'Passagem Inf. - PS'!K62</f>
        <v>#N/A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593</v>
      </c>
      <c r="E62" s="208"/>
      <c r="H62" s="208">
        <f ca="1">SUM(H58,H60)</f>
        <v>5269034.8608683879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194">
        <f ca="1">$D64*H62</f>
        <v>26345.174304341941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194">
        <f ca="1">$D65*H62</f>
        <v>79035.522913025809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608</v>
      </c>
      <c r="C66" s="213" t="s">
        <v>33</v>
      </c>
      <c r="D66" s="529">
        <v>6.6E-4</v>
      </c>
      <c r="E66" s="213"/>
      <c r="G66" s="300"/>
      <c r="H66" s="213">
        <f ca="1">$D66*H62</f>
        <v>3477.563008173136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609</v>
      </c>
      <c r="C67" s="213" t="s">
        <v>33</v>
      </c>
      <c r="D67" s="529">
        <v>1.4599999999999999E-3</v>
      </c>
      <c r="E67" s="213"/>
      <c r="G67" s="300"/>
      <c r="H67" s="213">
        <f ca="1">$D67*H62</f>
        <v>7692.7908968678457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482</v>
      </c>
      <c r="H69" s="208">
        <f ca="1">SUM(H62,H64,H65,H66,H67)</f>
        <v>5385585.9119907962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496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4" t="s">
        <v>853</v>
      </c>
      <c r="B5" s="654"/>
      <c r="C5" s="654"/>
      <c r="D5" s="654"/>
      <c r="E5" s="654"/>
    </row>
    <row r="6" spans="1:15" ht="18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 t="s">
        <v>665</v>
      </c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474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0.10233542546094573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370</v>
      </c>
      <c r="B9" s="131" t="s">
        <v>371</v>
      </c>
      <c r="C9" s="132" t="s">
        <v>278</v>
      </c>
      <c r="D9" s="133">
        <f>3*7550</f>
        <v>22650</v>
      </c>
      <c r="E9" s="232" t="s">
        <v>793</v>
      </c>
      <c r="G9" s="232">
        <f ca="1">VLOOKUP($A9,'Resumo - Preços de Serviços'!$B$8:$L$57,9,0)</f>
        <v>3.1775727457877121</v>
      </c>
      <c r="H9" s="232">
        <f ca="1">IF(G9="","",G9*$D9)</f>
        <v>71972.022692091676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372</v>
      </c>
      <c r="B10" s="131" t="s">
        <v>475</v>
      </c>
      <c r="C10" s="132" t="s">
        <v>316</v>
      </c>
      <c r="D10" s="133">
        <f>(4*(175*8)+4*(175*8)+2*(15*31))*(0.17+0.17+0.05+0.05)*70%</f>
        <v>3736.0399999999995</v>
      </c>
      <c r="E10" s="232" t="s">
        <v>808</v>
      </c>
      <c r="G10" s="232">
        <f>VLOOKUP($A10,'Resumo - Preços de Serviços'!$B$8:$L$57,9,0)</f>
        <v>7.4568017999999991</v>
      </c>
      <c r="H10" s="232">
        <f t="shared" si="0"/>
        <v>27858.909796871994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374</v>
      </c>
      <c r="B11" s="131" t="s">
        <v>476</v>
      </c>
      <c r="C11" s="132" t="s">
        <v>316</v>
      </c>
      <c r="D11" s="133">
        <f>(4*(175*8)+4*(175*8)+2*(15*31))*(0.17+0.17+0.05+0.05)*30%</f>
        <v>1601.1599999999999</v>
      </c>
      <c r="E11" s="232" t="s">
        <v>809</v>
      </c>
      <c r="G11" s="232">
        <f>VLOOKUP($A11,'Resumo - Preços de Serviços'!$B$8:$L$57,9,0)</f>
        <v>11.269204800000001</v>
      </c>
      <c r="H11" s="232">
        <f t="shared" si="0"/>
        <v>18043.799957568001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376</v>
      </c>
      <c r="B12" s="131" t="s">
        <v>477</v>
      </c>
      <c r="C12" s="132" t="s">
        <v>316</v>
      </c>
      <c r="D12" s="133"/>
      <c r="E12" s="244" t="s">
        <v>765</v>
      </c>
      <c r="G12" s="232">
        <f ca="1">VLOOKUP($A12,'Resumo - Preços de Serviços'!$B$8:$L$57,9,0)</f>
        <v>29.519360770217748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3736.0399999999991</v>
      </c>
      <c r="E13" s="234" t="s">
        <v>14</v>
      </c>
      <c r="G13" s="232">
        <f ca="1">VLOOKUP($A13,'Resumo - Preços de Serviços'!$B$8:$L$57,9,0)</f>
        <v>6.8116656720000002</v>
      </c>
      <c r="H13" s="232">
        <f t="shared" ca="1" si="0"/>
        <v>25448.655417218873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280.20299999999992</v>
      </c>
      <c r="E14" s="234" t="s">
        <v>15</v>
      </c>
      <c r="G14" s="232">
        <f>VLOOKUP($A14,'Resumo - Preços de Serviços'!$B$8:$L$57,9,0)</f>
        <v>18.041066399999998</v>
      </c>
      <c r="H14" s="232">
        <f t="shared" si="0"/>
        <v>5055.1609284791984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386</v>
      </c>
      <c r="C15" s="516"/>
      <c r="D15" s="465"/>
      <c r="E15" s="513"/>
      <c r="G15" s="232"/>
      <c r="H15" s="232"/>
      <c r="I15" s="209">
        <f ca="1">SUM(H16:H22)/$H$58</f>
        <v>0.69406778841027916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(4*(175*8)+4*(175*8)+2*(15*31))</f>
        <v>12130</v>
      </c>
      <c r="E16" s="232" t="s">
        <v>851</v>
      </c>
      <c r="G16" s="232">
        <f>VLOOKUP($A16,'Resumo - Preços de Serviços'!$B$8:$L$57,9,0)</f>
        <v>0.81417419999999996</v>
      </c>
      <c r="H16" s="232">
        <f t="shared" ref="H16:H22" si="4">IF(G16="","",G16*$D16)</f>
        <v>9875.9330460000001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1819.5</v>
      </c>
      <c r="E17" s="234" t="s">
        <v>794</v>
      </c>
      <c r="G17" s="232">
        <f ca="1">VLOOKUP($A17,'Resumo - Preços de Serviços'!$B$8:$L$57,9,0)</f>
        <v>66.462461520000005</v>
      </c>
      <c r="H17" s="232">
        <f t="shared" ca="1" si="4"/>
        <v>120928.44873564001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1819.5</v>
      </c>
      <c r="E18" s="234" t="s">
        <v>795</v>
      </c>
      <c r="G18" s="232">
        <f ca="1">VLOOKUP($A18,'Resumo - Preços de Serviços'!$B$8:$L$57,9,0)</f>
        <v>106.17827823021247</v>
      </c>
      <c r="H18" s="232">
        <f t="shared" ca="1" si="4"/>
        <v>193191.3772398716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12130</v>
      </c>
      <c r="E19" s="234" t="s">
        <v>796</v>
      </c>
      <c r="G19" s="232">
        <f ca="1">VLOOKUP($A19,'Resumo - Preços de Serviços'!$B$8:$L$57,9,0)</f>
        <v>3.1495103787641212</v>
      </c>
      <c r="H19" s="234">
        <f t="shared" ca="1" si="4"/>
        <v>38203.560894408787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361</v>
      </c>
      <c r="B20" s="135" t="s">
        <v>552</v>
      </c>
      <c r="C20" s="132" t="s">
        <v>316</v>
      </c>
      <c r="D20" s="133">
        <f>D16*Parâmetros!C20</f>
        <v>758.125</v>
      </c>
      <c r="E20" s="234" t="s">
        <v>798</v>
      </c>
      <c r="G20" s="232">
        <f ca="1">VLOOKUP($A20,'Resumo - Preços de Serviços'!$B$8:$L$57,9,0)</f>
        <v>402.77806194360738</v>
      </c>
      <c r="H20" s="234">
        <f t="shared" ca="1" si="4"/>
        <v>305356.11821099737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758.125</v>
      </c>
      <c r="E21" s="234" t="s">
        <v>797</v>
      </c>
      <c r="G21" s="232">
        <f ca="1">VLOOKUP($A21,'Resumo - Preços de Serviços'!$B$8:$L$57,9,0)</f>
        <v>436.94700444537096</v>
      </c>
      <c r="H21" s="234">
        <f t="shared" ca="1" si="4"/>
        <v>331260.44774514687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12130</v>
      </c>
      <c r="E22" s="234" t="s">
        <v>796</v>
      </c>
      <c r="G22" s="232">
        <f ca="1">VLOOKUP($A22,'Resumo - Preços de Serviços'!$B$8:$L$57,9,0)</f>
        <v>0.62072403800137399</v>
      </c>
      <c r="H22" s="232">
        <f t="shared" ca="1" si="4"/>
        <v>7529.3825809566661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387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765</v>
      </c>
      <c r="G24" s="232">
        <f ca="1">VLOOKUP($A24,'Resumo - Preços de Serviços'!$B$8:$L$57,9,0)</f>
        <v>13.279348808369177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765</v>
      </c>
      <c r="G25" s="232">
        <f ca="1">VLOOKUP($A25,'Resumo - Preços de Serviços'!$B$8:$L$57,9,0)</f>
        <v>156.98363281260342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388</v>
      </c>
      <c r="C26" s="516"/>
      <c r="D26" s="465"/>
      <c r="E26" s="513"/>
      <c r="G26" s="232"/>
      <c r="H26" s="232"/>
      <c r="I26" s="209">
        <f ca="1">SUM(H27:H35)/$H$58</f>
        <v>5.4422380140058006E-2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765</v>
      </c>
      <c r="G27" s="232">
        <f ca="1">VLOOKUP($A27,'Resumo - Preços de Serviços'!$B$8:$L$57,9,0)</f>
        <v>108.05611507048174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771</v>
      </c>
      <c r="G28" s="232">
        <f ca="1">VLOOKUP($A28,'Resumo - Preços de Serviços'!$B$8:$L$57,9,0)</f>
        <v>60.235338544256457</v>
      </c>
      <c r="H28" s="232">
        <f t="shared" ca="1" si="6"/>
        <v>78908.293492975965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765</v>
      </c>
      <c r="G29" s="232">
        <f ca="1">VLOOKUP($A29,'Resumo - Preços de Serviços'!$B$8:$L$57,9,0)</f>
        <v>2177.5856653045844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765</v>
      </c>
      <c r="G30" s="232">
        <f ca="1">VLOOKUP($A30,'Resumo - Preços de Serviços'!$B$8:$L$57,9,0)</f>
        <v>290.41082042627062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389</v>
      </c>
      <c r="B31" s="136" t="s">
        <v>344</v>
      </c>
      <c r="C31" s="137" t="s">
        <v>40</v>
      </c>
      <c r="D31" s="133"/>
      <c r="E31" s="244" t="s">
        <v>765</v>
      </c>
      <c r="G31" s="232">
        <f ca="1">VLOOKUP($A31,'Resumo - Preços de Serviços'!$B$8:$L$57,9,0)</f>
        <v>92.172806373688189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G32" s="232">
        <f ca="1">VLOOKUP($A32,'Resumo - Preços de Serviços'!$B$8:$L$57,9,0)</f>
        <v>739.60594380836767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G33" s="232">
        <f ca="1">VLOOKUP($A33,'Resumo - Preços de Serviços'!$B$8:$L$57,9,0)</f>
        <v>2201.3920978212054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G34" s="232">
        <f ca="1">VLOOKUP($A34,'Resumo - Preços de Serviços'!$B$8:$L$57,9,0)</f>
        <v>93.041632738361855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G35" s="232">
        <f ca="1">VLOOKUP($A35,'Resumo - Preços de Serviços'!$B$8:$L$57,9,0)</f>
        <v>39.531350643021248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478</v>
      </c>
      <c r="C36" s="516"/>
      <c r="D36" s="465"/>
      <c r="E36" s="513"/>
      <c r="G36" s="232"/>
      <c r="H36" s="232"/>
      <c r="I36" s="209">
        <f ca="1">SUM(H37:H38)/$H$58</f>
        <v>1.9118552189456798E-2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G37" s="232">
        <f ca="1">VLOOKUP($A37,'Resumo - Preços de Serviços'!$B$8:$L$57,9,0)</f>
        <v>26369.370402060867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847</v>
      </c>
      <c r="G38" s="232">
        <f ca="1">VLOOKUP($A38,'Resumo - Preços de Serviços'!$B$8:$L$57,9,0)</f>
        <v>18.480293382293162</v>
      </c>
      <c r="H38" s="232">
        <f t="shared" ca="1" si="6"/>
        <v>27720.440073439742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391</v>
      </c>
      <c r="C39" s="516"/>
      <c r="D39" s="465"/>
      <c r="E39" s="513"/>
      <c r="G39" s="232"/>
      <c r="H39" s="232"/>
      <c r="I39" s="209">
        <f ca="1">SUM(H40:H41)/$H$58</f>
        <v>1.1530035867387108E-2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849</v>
      </c>
      <c r="G40" s="232">
        <f>VLOOKUP($A40,'Resumo - Preços de Serviços'!$B$8:$L$57,9,0)</f>
        <v>1.0642799999999999</v>
      </c>
      <c r="H40" s="232">
        <f t="shared" si="6"/>
        <v>16717.671146812725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G41" s="232">
        <f ca="1">VLOOKUP($A41,'Resumo - Preços de Serviços'!$B$8:$L$57,9,0)</f>
        <v>8.8091513605568341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392</v>
      </c>
      <c r="C42" s="516"/>
      <c r="D42" s="465"/>
      <c r="E42" s="513"/>
      <c r="G42" s="232"/>
      <c r="H42" s="232"/>
      <c r="I42" s="209">
        <f ca="1">SUM(H43:H44)/$H$58</f>
        <v>8.8612863248052065E-2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G43" s="232">
        <f ca="1">VLOOKUP($A43,'Resumo - Preços de Serviços'!$B$8:$L$57,9,0)</f>
        <v>303795.06652820483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807</v>
      </c>
      <c r="C44" s="132" t="s">
        <v>20</v>
      </c>
      <c r="D44" s="133">
        <f>2/3*4*(2*PI()*35)/1000</f>
        <v>0.58643062867009466</v>
      </c>
      <c r="E44" s="540" t="s">
        <v>848</v>
      </c>
      <c r="G44" s="232">
        <f>VLOOKUP($A44,'Resumo - Preços de Serviços'!$B$8:$L$57,9,0)</f>
        <v>219091.35653159997</v>
      </c>
      <c r="H44" s="232">
        <f t="shared" si="6"/>
        <v>128481.88194701003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393</v>
      </c>
      <c r="C45" s="516"/>
      <c r="D45" s="465"/>
      <c r="E45" s="513"/>
      <c r="G45" s="232"/>
      <c r="H45" s="232"/>
      <c r="I45" s="209">
        <f ca="1">SUM(H46:H55)/$H$58</f>
        <v>2.9912954683821137E-2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394</v>
      </c>
      <c r="B46" s="526" t="s">
        <v>479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2*D28*0.1+D28*0.1*1/4</f>
        <v>294.75</v>
      </c>
      <c r="E47" s="234" t="s">
        <v>850</v>
      </c>
      <c r="G47" s="232">
        <f>VLOOKUP($A47,'Resumo - Preços de Serviços'!$B$8:$L$57,9,0)</f>
        <v>20.884214400000001</v>
      </c>
      <c r="H47" s="232">
        <f t="shared" si="6"/>
        <v>6155.6221943999999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G48" s="232">
        <f>VLOOKUP($A48,'Resumo - Preços de Serviços'!$B$8:$L$57,9,0)</f>
        <v>43.626813720000001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G49" s="232">
        <f>VLOOKUP($A49,'Resumo - Preços de Serviços'!$B$8:$L$57,9,0)</f>
        <v>12.962170199999999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484</v>
      </c>
      <c r="C50" s="147" t="s">
        <v>24</v>
      </c>
      <c r="D50" s="144">
        <f>ROUNDUP((2*D28)/8,0)+ROUNDUP(D28*1/4,0)</f>
        <v>656</v>
      </c>
      <c r="E50" s="234" t="s">
        <v>772</v>
      </c>
      <c r="G50" s="232">
        <f>VLOOKUP($A50,'Resumo - Preços de Serviços'!$B$8:$L$57,9,0)</f>
        <v>12.574468200000002</v>
      </c>
      <c r="H50" s="232">
        <f t="shared" si="6"/>
        <v>8248.8511392000019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G51" s="232">
        <f>VLOOKUP($A51,'Resumo - Preços de Serviços'!$B$8:$L$57,9,0)</f>
        <v>30.912772799999999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396</v>
      </c>
      <c r="B52" s="526" t="s">
        <v>397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765</v>
      </c>
      <c r="G53" s="232">
        <f ca="1">VLOOKUP($A53,'Resumo - Preços de Serviços'!$B$8:$L$57,9,0)</f>
        <v>32.325119298594764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424</v>
      </c>
      <c r="G54" s="232">
        <f>VLOOKUP($A54,'Resumo - Preços de Serviços'!$B$8:$L$57,9,0)</f>
        <v>362.08782120000001</v>
      </c>
      <c r="H54" s="232">
        <f t="shared" si="6"/>
        <v>28967.025696000001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765</v>
      </c>
      <c r="G55" s="232">
        <f>VLOOKUP($A55,'Resumo - Preços de Serviços'!$B$8:$L$57,9,0)</f>
        <v>256.59048844800003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601</v>
      </c>
      <c r="E58" s="208"/>
      <c r="H58" s="208">
        <f ca="1">SUM(H9:H56)</f>
        <v>1449923.6029350895</v>
      </c>
      <c r="I58" s="210">
        <f ca="1">SUM(I8,I15,I23,I26,I36,I39,I42,I45,I56)</f>
        <v>1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594</v>
      </c>
      <c r="E60" s="208"/>
      <c r="H60" s="208">
        <f ca="1">'Passagem Inf. - PD'!H62</f>
        <v>4401753.563125548</v>
      </c>
      <c r="K60" s="208" t="e">
        <f ca="1">'Passagem Inf. - PD'!K62</f>
        <v>#N/A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593</v>
      </c>
      <c r="E62" s="208"/>
      <c r="H62" s="208">
        <f ca="1">SUM(H58,H60)</f>
        <v>5851677.1660606377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194">
        <f ca="1">$D64*H62</f>
        <v>29258.385830303188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194">
        <f ca="1">$D65*H62</f>
        <v>87775.157490909565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608</v>
      </c>
      <c r="C66" s="213" t="s">
        <v>33</v>
      </c>
      <c r="D66" s="529">
        <v>6.6E-4</v>
      </c>
      <c r="E66" s="213"/>
      <c r="G66" s="300"/>
      <c r="H66" s="213">
        <f ca="1">$D66*H62</f>
        <v>3862.106929600021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609</v>
      </c>
      <c r="C67" s="213" t="s">
        <v>33</v>
      </c>
      <c r="D67" s="529">
        <v>1.4599999999999999E-3</v>
      </c>
      <c r="E67" s="213"/>
      <c r="G67" s="300"/>
      <c r="H67" s="213">
        <f ca="1">$D67*H62</f>
        <v>8543.4486624485307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482</v>
      </c>
      <c r="H69" s="208">
        <f ca="1">SUM(H62,H64,H65,H66,H67)</f>
        <v>5981116.2649738993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theme="0" tint="-0.249977111117893"/>
    <pageSetUpPr fitToPage="1"/>
  </sheetPr>
  <dimension ref="B1:O57"/>
  <sheetViews>
    <sheetView showGridLines="0" topLeftCell="A7" zoomScale="115" zoomScaleNormal="115" workbookViewId="0">
      <selection activeCell="C18" sqref="C18"/>
    </sheetView>
  </sheetViews>
  <sheetFormatPr defaultRowHeight="14.25" x14ac:dyDescent="0.2"/>
  <cols>
    <col min="1" max="2" width="9.140625" style="5"/>
    <col min="3" max="3" width="15.140625" style="5" customWidth="1"/>
    <col min="4" max="9" width="9.140625" style="5"/>
    <col min="10" max="12" width="12" style="5" customWidth="1"/>
    <col min="13" max="16384" width="9.140625" style="5"/>
  </cols>
  <sheetData>
    <row r="1" spans="2:15" ht="18" x14ac:dyDescent="0.2">
      <c r="B1" s="633" t="s">
        <v>625</v>
      </c>
      <c r="C1" s="633"/>
      <c r="D1" s="633"/>
      <c r="E1" s="633"/>
      <c r="F1" s="633"/>
      <c r="G1" s="633"/>
      <c r="H1" s="633"/>
      <c r="I1" s="633"/>
      <c r="J1" s="633"/>
      <c r="K1" s="633"/>
      <c r="L1" s="633"/>
    </row>
    <row r="2" spans="2:15" ht="18" customHeight="1" x14ac:dyDescent="0.25">
      <c r="B2" s="633" t="s">
        <v>505</v>
      </c>
      <c r="C2" s="633"/>
      <c r="D2" s="633"/>
      <c r="E2" s="633"/>
      <c r="F2" s="633"/>
      <c r="G2" s="633"/>
      <c r="H2" s="633"/>
      <c r="I2" s="633"/>
      <c r="J2" s="633"/>
      <c r="K2" s="633"/>
      <c r="L2" s="633"/>
      <c r="N2"/>
      <c r="O2"/>
    </row>
    <row r="3" spans="2:15" ht="18" x14ac:dyDescent="0.2">
      <c r="B3" s="633"/>
      <c r="C3" s="633"/>
      <c r="D3" s="633"/>
      <c r="E3" s="633"/>
      <c r="F3" s="633"/>
      <c r="G3" s="633"/>
      <c r="H3" s="633"/>
      <c r="I3" s="633"/>
      <c r="J3" s="633"/>
      <c r="K3" s="633"/>
      <c r="L3" s="633"/>
    </row>
    <row r="4" spans="2:15" ht="18" customHeight="1" x14ac:dyDescent="0.2">
      <c r="B4" s="633" t="s">
        <v>0</v>
      </c>
      <c r="C4" s="633"/>
      <c r="D4" s="633"/>
      <c r="E4" s="633"/>
      <c r="F4" s="633"/>
      <c r="G4" s="633"/>
      <c r="H4" s="633"/>
      <c r="I4" s="633"/>
      <c r="J4" s="633"/>
      <c r="K4" s="633"/>
      <c r="L4" s="633"/>
    </row>
    <row r="5" spans="2:15" ht="18.75" customHeight="1" x14ac:dyDescent="0.2">
      <c r="B5" s="633" t="s">
        <v>495</v>
      </c>
      <c r="C5" s="633"/>
      <c r="D5" s="633"/>
      <c r="E5" s="633"/>
      <c r="F5" s="633"/>
      <c r="G5" s="633"/>
      <c r="H5" s="633"/>
      <c r="I5" s="633"/>
      <c r="J5" s="633"/>
      <c r="K5" s="633"/>
      <c r="L5" s="633"/>
    </row>
    <row r="6" spans="2:15" ht="15" customHeight="1" thickBot="1" x14ac:dyDescent="0.25">
      <c r="B6" s="658" t="s">
        <v>279</v>
      </c>
      <c r="C6" s="658" t="s">
        <v>384</v>
      </c>
      <c r="D6" s="658"/>
      <c r="E6" s="658"/>
      <c r="F6" s="658"/>
      <c r="G6" s="658"/>
      <c r="H6" s="658"/>
      <c r="I6" s="660" t="s">
        <v>85</v>
      </c>
      <c r="J6" s="235" t="str">
        <f>RESUMO!E5</f>
        <v>MS</v>
      </c>
      <c r="K6" s="235" t="str">
        <f>RESUMO!F5</f>
        <v/>
      </c>
      <c r="L6" s="235" t="str">
        <f>RESUMO!G5</f>
        <v/>
      </c>
    </row>
    <row r="7" spans="2:15" ht="15" customHeight="1" thickBot="1" x14ac:dyDescent="0.25">
      <c r="B7" s="659"/>
      <c r="C7" s="659"/>
      <c r="D7" s="659"/>
      <c r="E7" s="659"/>
      <c r="F7" s="659"/>
      <c r="G7" s="659"/>
      <c r="H7" s="659"/>
      <c r="I7" s="661"/>
      <c r="J7" s="236"/>
      <c r="K7" s="236"/>
      <c r="L7" s="236"/>
    </row>
    <row r="8" spans="2:15" x14ac:dyDescent="0.2">
      <c r="B8" s="65">
        <v>1</v>
      </c>
      <c r="C8" s="66" t="s">
        <v>385</v>
      </c>
      <c r="D8" s="67"/>
      <c r="E8" s="67"/>
      <c r="F8" s="68"/>
      <c r="G8" s="69"/>
      <c r="H8" s="70"/>
      <c r="I8" s="71"/>
      <c r="J8" s="597"/>
      <c r="K8" s="597"/>
      <c r="L8" s="597"/>
    </row>
    <row r="9" spans="2:15" x14ac:dyDescent="0.2">
      <c r="B9" s="72" t="s">
        <v>370</v>
      </c>
      <c r="C9" s="73" t="s">
        <v>371</v>
      </c>
      <c r="D9" s="74"/>
      <c r="E9" s="74"/>
      <c r="F9" s="74"/>
      <c r="G9" s="74"/>
      <c r="H9" s="75"/>
      <c r="I9" s="76" t="str">
        <f>INDEX('1-mov. de terra'!$B$8:$AK$489,MATCH('Resumo - Preços de Serviços'!$B9,'1-mov. de terra'!$B$8:$B$489,0),14)</f>
        <v>m2</v>
      </c>
      <c r="J9" s="597">
        <f ca="1">(INDEX('1-mov. de terra'!$B$8:$AK$489,MATCH('Resumo - Preços de Serviços'!$B9,'1-mov. de terra'!$B$8:$B$489,0)+31,MATCH('Resumo - Preços de Serviços'!J$6,'1-mov. de terra'!$B$8:$AK$8,0)+5))</f>
        <v>3.1775727457877121</v>
      </c>
      <c r="K9" s="597">
        <f ca="1">(INDEX('1-mov. de terra'!$B$8:$AK$489,MATCH('Resumo - Preços de Serviços'!$B9,'1-mov. de terra'!$B$8:$B$489,0)+31,MATCH('Resumo - Preços de Serviços'!K$6,'1-mov. de terra'!$B$8:$AK$8,0)+5))</f>
        <v>0</v>
      </c>
      <c r="L9" s="597">
        <f ca="1">(INDEX('1-mov. de terra'!$B$8:$AK$489,MATCH('Resumo - Preços de Serviços'!$B9,'1-mov. de terra'!$B$8:$B$489,0)+31,MATCH('Resumo - Preços de Serviços'!L$6,'1-mov. de terra'!$B$8:$AK$8,0)+5))</f>
        <v>0</v>
      </c>
    </row>
    <row r="10" spans="2:15" x14ac:dyDescent="0.2">
      <c r="B10" s="72" t="s">
        <v>372</v>
      </c>
      <c r="C10" s="73" t="s">
        <v>373</v>
      </c>
      <c r="D10" s="74"/>
      <c r="E10" s="74"/>
      <c r="F10" s="74"/>
      <c r="G10" s="74"/>
      <c r="H10" s="75"/>
      <c r="I10" s="76" t="str">
        <f>INDEX('1-mov. de terra'!$B$8:$AK$489,MATCH('Resumo - Preços de Serviços'!$B10,'1-mov. de terra'!$B$8:$B$489,0),14)</f>
        <v>m3</v>
      </c>
      <c r="J10" s="597">
        <f>(INDEX('1-mov. de terra'!$B$8:$AK$489,MATCH('Resumo - Preços de Serviços'!$B10,'1-mov. de terra'!$B$8:$B$489,0)+31,MATCH('Resumo - Preços de Serviços'!J$6,'1-mov. de terra'!$B$8:$AK$8,0)+5))</f>
        <v>7.4568017999999991</v>
      </c>
      <c r="K10" s="597">
        <f>(INDEX('1-mov. de terra'!$B$8:$AK$489,MATCH('Resumo - Preços de Serviços'!$B10,'1-mov. de terra'!$B$8:$B$489,0)+31,MATCH('Resumo - Preços de Serviços'!K$6,'1-mov. de terra'!$B$8:$AK$8,0)+5))</f>
        <v>0</v>
      </c>
      <c r="L10" s="597">
        <f>(INDEX('1-mov. de terra'!$B$8:$AK$489,MATCH('Resumo - Preços de Serviços'!$B10,'1-mov. de terra'!$B$8:$B$489,0)+31,MATCH('Resumo - Preços de Serviços'!L$6,'1-mov. de terra'!$B$8:$AK$8,0)+5))</f>
        <v>0</v>
      </c>
    </row>
    <row r="11" spans="2:15" x14ac:dyDescent="0.2">
      <c r="B11" s="72" t="s">
        <v>374</v>
      </c>
      <c r="C11" s="73" t="s">
        <v>375</v>
      </c>
      <c r="D11" s="74"/>
      <c r="E11" s="74"/>
      <c r="F11" s="74"/>
      <c r="G11" s="74"/>
      <c r="H11" s="75"/>
      <c r="I11" s="76" t="str">
        <f>INDEX('1-mov. de terra'!$B$8:$AK$489,MATCH('Resumo - Preços de Serviços'!$B11,'1-mov. de terra'!$B$8:$B$489,0),14)</f>
        <v>m3</v>
      </c>
      <c r="J11" s="597">
        <f>(INDEX('1-mov. de terra'!$B$8:$AK$489,MATCH('Resumo - Preços de Serviços'!$B11,'1-mov. de terra'!$B$8:$B$489,0)+31,MATCH('Resumo - Preços de Serviços'!J$6,'1-mov. de terra'!$B$8:$AK$8,0)+5))</f>
        <v>11.269204800000001</v>
      </c>
      <c r="K11" s="597">
        <f>(INDEX('1-mov. de terra'!$B$8:$AK$489,MATCH('Resumo - Preços de Serviços'!$B11,'1-mov. de terra'!$B$8:$B$489,0)+31,MATCH('Resumo - Preços de Serviços'!K$6,'1-mov. de terra'!$B$8:$AK$8,0)+5))</f>
        <v>0</v>
      </c>
      <c r="L11" s="597">
        <f>(INDEX('1-mov. de terra'!$B$8:$AK$489,MATCH('Resumo - Preços de Serviços'!$B11,'1-mov. de terra'!$B$8:$B$489,0)+31,MATCH('Resumo - Preços de Serviços'!L$6,'1-mov. de terra'!$B$8:$AK$8,0)+5))</f>
        <v>0</v>
      </c>
    </row>
    <row r="12" spans="2:15" x14ac:dyDescent="0.2">
      <c r="B12" s="72" t="s">
        <v>376</v>
      </c>
      <c r="C12" s="73" t="s">
        <v>377</v>
      </c>
      <c r="D12" s="74"/>
      <c r="E12" s="74"/>
      <c r="F12" s="74"/>
      <c r="G12" s="74"/>
      <c r="H12" s="75"/>
      <c r="I12" s="76" t="str">
        <f>INDEX('1-mov. de terra'!$B$8:$AK$489,MATCH('Resumo - Preços de Serviços'!$B12,'1-mov. de terra'!$B$8:$B$489,0),14)</f>
        <v>m3</v>
      </c>
      <c r="J12" s="597">
        <f ca="1">(INDEX('1-mov. de terra'!$B$8:$AK$489,MATCH('Resumo - Preços de Serviços'!$B12,'1-mov. de terra'!$B$8:$B$489,0)+31,MATCH('Resumo - Preços de Serviços'!J$6,'1-mov. de terra'!$B$8:$AK$8,0)+5))</f>
        <v>29.519360770217748</v>
      </c>
      <c r="K12" s="597">
        <f ca="1">(INDEX('1-mov. de terra'!$B$8:$AK$489,MATCH('Resumo - Preços de Serviços'!$B12,'1-mov. de terra'!$B$8:$B$489,0)+31,MATCH('Resumo - Preços de Serviços'!K$6,'1-mov. de terra'!$B$8:$AK$8,0)+5))</f>
        <v>0</v>
      </c>
      <c r="L12" s="597">
        <f ca="1">(INDEX('1-mov. de terra'!$B$8:$AK$489,MATCH('Resumo - Preços de Serviços'!$B12,'1-mov. de terra'!$B$8:$B$489,0)+31,MATCH('Resumo - Preços de Serviços'!L$6,'1-mov. de terra'!$B$8:$AK$8,0)+5))</f>
        <v>0</v>
      </c>
    </row>
    <row r="13" spans="2:15" x14ac:dyDescent="0.2">
      <c r="B13" s="72" t="s">
        <v>379</v>
      </c>
      <c r="C13" s="73" t="s">
        <v>380</v>
      </c>
      <c r="D13" s="74"/>
      <c r="E13" s="74"/>
      <c r="F13" s="74"/>
      <c r="G13" s="74"/>
      <c r="H13" s="75"/>
      <c r="I13" s="76" t="str">
        <f>INDEX('1-mov. de terra'!$B$8:$AK$489,MATCH('Resumo - Preços de Serviços'!$B13,'1-mov. de terra'!$B$8:$B$489,0),14)</f>
        <v>m3</v>
      </c>
      <c r="J13" s="597">
        <f ca="1">(INDEX('1-mov. de terra'!$B$8:$AK$489,MATCH('Resumo - Preços de Serviços'!$B13,'1-mov. de terra'!$B$8:$B$489,0)+31,MATCH('Resumo - Preços de Serviços'!J$6,'1-mov. de terra'!$B$8:$AK$8,0)+5))</f>
        <v>6.8116656720000002</v>
      </c>
      <c r="K13" s="597">
        <f ca="1">(INDEX('1-mov. de terra'!$B$8:$AK$489,MATCH('Resumo - Preços de Serviços'!$B13,'1-mov. de terra'!$B$8:$B$489,0)+31,MATCH('Resumo - Preços de Serviços'!K$6,'1-mov. de terra'!$B$8:$AK$8,0)+5))</f>
        <v>0</v>
      </c>
      <c r="L13" s="597">
        <f ca="1">(INDEX('1-mov. de terra'!$B$8:$AK$489,MATCH('Resumo - Preços de Serviços'!$B13,'1-mov. de terra'!$B$8:$B$489,0)+31,MATCH('Resumo - Preços de Serviços'!L$6,'1-mov. de terra'!$B$8:$AK$8,0)+5))</f>
        <v>0</v>
      </c>
    </row>
    <row r="14" spans="2:15" x14ac:dyDescent="0.2">
      <c r="B14" s="77" t="s">
        <v>381</v>
      </c>
      <c r="C14" s="78" t="s">
        <v>382</v>
      </c>
      <c r="D14" s="79"/>
      <c r="E14" s="79"/>
      <c r="F14" s="79"/>
      <c r="G14" s="79"/>
      <c r="H14" s="80"/>
      <c r="I14" s="81" t="str">
        <f>INDEX('1-mov. de terra'!$B$8:$AK$489,MATCH('Resumo - Preços de Serviços'!$B14,'1-mov. de terra'!$B$8:$B$489,0),14)</f>
        <v>m3</v>
      </c>
      <c r="J14" s="597">
        <f>(INDEX('1-mov. de terra'!$B$8:$AK$489,MATCH('Resumo - Preços de Serviços'!$B14,'1-mov. de terra'!$B$8:$B$489,0)+31,MATCH('Resumo - Preços de Serviços'!J$6,'1-mov. de terra'!$B$8:$AK$8,0)+5))</f>
        <v>18.041066399999998</v>
      </c>
      <c r="K14" s="597">
        <f>(INDEX('1-mov. de terra'!$B$8:$AK$489,MATCH('Resumo - Preços de Serviços'!$B14,'1-mov. de terra'!$B$8:$B$489,0)+31,MATCH('Resumo - Preços de Serviços'!K$6,'1-mov. de terra'!$B$8:$AK$8,0)+5))</f>
        <v>0</v>
      </c>
      <c r="L14" s="597">
        <f>(INDEX('1-mov. de terra'!$B$8:$AK$489,MATCH('Resumo - Preços de Serviços'!$B14,'1-mov. de terra'!$B$8:$B$489,0)+31,MATCH('Resumo - Preços de Serviços'!L$6,'1-mov. de terra'!$B$8:$AK$8,0)+5))</f>
        <v>0</v>
      </c>
    </row>
    <row r="15" spans="2:15" x14ac:dyDescent="0.2">
      <c r="B15" s="72">
        <v>2</v>
      </c>
      <c r="C15" s="66" t="s">
        <v>386</v>
      </c>
      <c r="D15" s="74"/>
      <c r="E15" s="74"/>
      <c r="F15" s="74"/>
      <c r="G15" s="74"/>
      <c r="H15" s="75"/>
      <c r="I15" s="76"/>
      <c r="J15" s="598"/>
      <c r="K15" s="598"/>
      <c r="L15" s="598"/>
    </row>
    <row r="16" spans="2:15" x14ac:dyDescent="0.2">
      <c r="B16" s="72" t="s">
        <v>356</v>
      </c>
      <c r="C16" s="73" t="s">
        <v>106</v>
      </c>
      <c r="D16" s="74"/>
      <c r="E16" s="74"/>
      <c r="F16" s="74"/>
      <c r="G16" s="74"/>
      <c r="H16" s="75"/>
      <c r="I16" s="76" t="str">
        <f>INDEX('2-pavimentação'!$B$8:$AK$492,MATCH('Resumo - Preços de Serviços'!$B16,'2-pavimentação'!$B$8:$B$492,0),14)</f>
        <v>m2</v>
      </c>
      <c r="J16" s="597">
        <f>(INDEX('2-pavimentação'!$B$8:$AK$492,MATCH('Resumo - Preços de Serviços'!$B16,'2-pavimentação'!$B$8:$B$492,0)+31,MATCH('Resumo - Preços de Serviços'!J$6,'2-pavimentação'!$B$8:$AK$8,0)+5))</f>
        <v>0.81417419999999996</v>
      </c>
      <c r="K16" s="597">
        <f>(INDEX('2-pavimentação'!$B$8:$AK$492,MATCH('Resumo - Preços de Serviços'!$B16,'2-pavimentação'!$B$8:$B$492,0)+31,MATCH('Resumo - Preços de Serviços'!K$6,'2-pavimentação'!$B$8:$AK$8,0)+5))</f>
        <v>0</v>
      </c>
      <c r="L16" s="597">
        <f>(INDEX('2-pavimentação'!$B$8:$AK$492,MATCH('Resumo - Preços de Serviços'!$B16,'2-pavimentação'!$B$8:$B$492,0)+31,MATCH('Resumo - Preços de Serviços'!L$6,'2-pavimentação'!$B$8:$AK$8,0)+5))</f>
        <v>0</v>
      </c>
    </row>
    <row r="17" spans="2:12" x14ac:dyDescent="0.2">
      <c r="B17" s="72" t="s">
        <v>357</v>
      </c>
      <c r="C17" s="73" t="s">
        <v>4530</v>
      </c>
      <c r="D17" s="74"/>
      <c r="E17" s="74"/>
      <c r="F17" s="74"/>
      <c r="G17" s="74"/>
      <c r="H17" s="75"/>
      <c r="I17" s="76" t="str">
        <f>INDEX('2-pavimentação'!$B$8:$AK$492,MATCH('Resumo - Preços de Serviços'!$B17,'2-pavimentação'!$B$8:$B$492,0),14)</f>
        <v>m3</v>
      </c>
      <c r="J17" s="597">
        <f ca="1">(INDEX('2-pavimentação'!$B$8:$AK$492,MATCH('Resumo - Preços de Serviços'!$B17,'2-pavimentação'!$B$8:$B$492,0)+31,MATCH('Resumo - Preços de Serviços'!J$6,'2-pavimentação'!$B$8:$AK$8,0)+5))</f>
        <v>66.462461520000005</v>
      </c>
      <c r="K17" s="597">
        <f ca="1">(INDEX('2-pavimentação'!$B$8:$AK$492,MATCH('Resumo - Preços de Serviços'!$B17,'2-pavimentação'!$B$8:$B$492,0)+31,MATCH('Resumo - Preços de Serviços'!K$6,'2-pavimentação'!$B$8:$AK$8,0)+5))</f>
        <v>0</v>
      </c>
      <c r="L17" s="597">
        <f ca="1">(INDEX('2-pavimentação'!$B$8:$AK$492,MATCH('Resumo - Preços de Serviços'!$B17,'2-pavimentação'!$B$8:$B$492,0)+31,MATCH('Resumo - Preços de Serviços'!L$6,'2-pavimentação'!$B$8:$AK$8,0)+5))</f>
        <v>0</v>
      </c>
    </row>
    <row r="18" spans="2:12" x14ac:dyDescent="0.2">
      <c r="B18" s="72" t="s">
        <v>358</v>
      </c>
      <c r="C18" s="73" t="s">
        <v>360</v>
      </c>
      <c r="D18" s="74"/>
      <c r="E18" s="74"/>
      <c r="F18" s="74"/>
      <c r="G18" s="74"/>
      <c r="H18" s="75"/>
      <c r="I18" s="76" t="str">
        <f>INDEX('2-pavimentação'!$B$8:$AK$492,MATCH('Resumo - Preços de Serviços'!$B18,'2-pavimentação'!$B$8:$B$492,0),14)</f>
        <v>m3</v>
      </c>
      <c r="J18" s="597">
        <f ca="1">(INDEX('2-pavimentação'!$B$8:$AK$492,MATCH('Resumo - Preços de Serviços'!$B18,'2-pavimentação'!$B$8:$B$492,0)+31,MATCH('Resumo - Preços de Serviços'!J$6,'2-pavimentação'!$B$8:$AK$8,0)+5))</f>
        <v>106.17827823021247</v>
      </c>
      <c r="K18" s="597">
        <f ca="1">(INDEX('2-pavimentação'!$B$8:$AK$492,MATCH('Resumo - Preços de Serviços'!$B18,'2-pavimentação'!$B$8:$B$492,0)+31,MATCH('Resumo - Preços de Serviços'!K$6,'2-pavimentação'!$B$8:$AK$8,0)+5))</f>
        <v>0</v>
      </c>
      <c r="L18" s="597">
        <f ca="1">(INDEX('2-pavimentação'!$B$8:$AK$492,MATCH('Resumo - Preços de Serviços'!$B18,'2-pavimentação'!$B$8:$B$492,0)+31,MATCH('Resumo - Preços de Serviços'!L$6,'2-pavimentação'!$B$8:$AK$8,0)+5))</f>
        <v>0</v>
      </c>
    </row>
    <row r="19" spans="2:12" x14ac:dyDescent="0.2">
      <c r="B19" s="72" t="s">
        <v>359</v>
      </c>
      <c r="C19" s="73" t="s">
        <v>362</v>
      </c>
      <c r="D19" s="74"/>
      <c r="E19" s="74"/>
      <c r="F19" s="74"/>
      <c r="G19" s="74"/>
      <c r="H19" s="75"/>
      <c r="I19" s="76" t="str">
        <f>INDEX('2-pavimentação'!$B$8:$AK$492,MATCH('Resumo - Preços de Serviços'!$B19,'2-pavimentação'!$B$8:$B$492,0),14)</f>
        <v>m2</v>
      </c>
      <c r="J19" s="597">
        <f ca="1">(INDEX('2-pavimentação'!$B$8:$AK$492,MATCH('Resumo - Preços de Serviços'!$B19,'2-pavimentação'!$B$8:$B$492,0)+31,MATCH('Resumo - Preços de Serviços'!J$6,'2-pavimentação'!$B$8:$AK$8,0)+5))</f>
        <v>3.1495103787641212</v>
      </c>
      <c r="K19" s="597">
        <f ca="1">(INDEX('2-pavimentação'!$B$8:$AK$492,MATCH('Resumo - Preços de Serviços'!$B19,'2-pavimentação'!$B$8:$B$492,0)+31,MATCH('Resumo - Preços de Serviços'!K$6,'2-pavimentação'!$B$8:$AK$8,0)+5))</f>
        <v>0</v>
      </c>
      <c r="L19" s="597">
        <f ca="1">(INDEX('2-pavimentação'!$B$8:$AK$492,MATCH('Resumo - Preços de Serviços'!$B19,'2-pavimentação'!$B$8:$B$492,0)+31,MATCH('Resumo - Preços de Serviços'!L$6,'2-pavimentação'!$B$8:$AK$8,0)+5))</f>
        <v>0</v>
      </c>
    </row>
    <row r="20" spans="2:12" x14ac:dyDescent="0.2">
      <c r="B20" s="72" t="s">
        <v>361</v>
      </c>
      <c r="C20" s="73" t="s">
        <v>364</v>
      </c>
      <c r="D20" s="74"/>
      <c r="E20" s="74"/>
      <c r="F20" s="74"/>
      <c r="G20" s="74"/>
      <c r="H20" s="75"/>
      <c r="I20" s="76" t="str">
        <f>INDEX('2-pavimentação'!$B$8:$AK$492,MATCH('Resumo - Preços de Serviços'!$B20,'2-pavimentação'!$B$8:$B$492,0),14)</f>
        <v>m3</v>
      </c>
      <c r="J20" s="597">
        <f ca="1">(INDEX('2-pavimentação'!$B$8:$AK$492,MATCH('Resumo - Preços de Serviços'!$B20,'2-pavimentação'!$B$8:$B$492,0)+31,MATCH('Resumo - Preços de Serviços'!J$6,'2-pavimentação'!$B$8:$AK$8,0)+5))</f>
        <v>402.77806194360738</v>
      </c>
      <c r="K20" s="597">
        <f ca="1">(INDEX('2-pavimentação'!$B$8:$AK$492,MATCH('Resumo - Preços de Serviços'!$B20,'2-pavimentação'!$B$8:$B$492,0)+31,MATCH('Resumo - Preços de Serviços'!K$6,'2-pavimentação'!$B$8:$AK$8,0)+5))</f>
        <v>0</v>
      </c>
      <c r="L20" s="597">
        <f ca="1">(INDEX('2-pavimentação'!$B$8:$AK$492,MATCH('Resumo - Preços de Serviços'!$B20,'2-pavimentação'!$B$8:$B$492,0)+31,MATCH('Resumo - Preços de Serviços'!L$6,'2-pavimentação'!$B$8:$AK$8,0)+5))</f>
        <v>0</v>
      </c>
    </row>
    <row r="21" spans="2:12" x14ac:dyDescent="0.2">
      <c r="B21" s="72" t="s">
        <v>363</v>
      </c>
      <c r="C21" s="73" t="s">
        <v>366</v>
      </c>
      <c r="D21" s="74"/>
      <c r="E21" s="74"/>
      <c r="F21" s="74"/>
      <c r="G21" s="74"/>
      <c r="H21" s="75"/>
      <c r="I21" s="76" t="str">
        <f>INDEX('2-pavimentação'!$B$8:$AK$492,MATCH('Resumo - Preços de Serviços'!$B21,'2-pavimentação'!$B$8:$B$492,0),14)</f>
        <v>m3</v>
      </c>
      <c r="J21" s="597">
        <f ca="1">(INDEX('2-pavimentação'!$B$8:$AK$492,MATCH('Resumo - Preços de Serviços'!$B21,'2-pavimentação'!$B$8:$B$492,0)+31,MATCH('Resumo - Preços de Serviços'!J$6,'2-pavimentação'!$B$8:$AK$8,0)+5))</f>
        <v>436.94700444537096</v>
      </c>
      <c r="K21" s="597">
        <f ca="1">(INDEX('2-pavimentação'!$B$8:$AK$492,MATCH('Resumo - Preços de Serviços'!$B21,'2-pavimentação'!$B$8:$B$492,0)+31,MATCH('Resumo - Preços de Serviços'!K$6,'2-pavimentação'!$B$8:$AK$8,0)+5))</f>
        <v>0</v>
      </c>
      <c r="L21" s="597">
        <f ca="1">(INDEX('2-pavimentação'!$B$8:$AK$492,MATCH('Resumo - Preços de Serviços'!$B21,'2-pavimentação'!$B$8:$B$492,0)+31,MATCH('Resumo - Preços de Serviços'!L$6,'2-pavimentação'!$B$8:$AK$8,0)+5))</f>
        <v>0</v>
      </c>
    </row>
    <row r="22" spans="2:12" x14ac:dyDescent="0.2">
      <c r="B22" s="72" t="s">
        <v>365</v>
      </c>
      <c r="C22" s="73" t="s">
        <v>368</v>
      </c>
      <c r="D22" s="74"/>
      <c r="E22" s="74"/>
      <c r="F22" s="74"/>
      <c r="G22" s="74"/>
      <c r="H22" s="75"/>
      <c r="I22" s="76" t="str">
        <f>INDEX('2-pavimentação'!$B$8:$AK$492,MATCH('Resumo - Preços de Serviços'!$B22,'2-pavimentação'!$B$8:$B$492,0),14)</f>
        <v>m2</v>
      </c>
      <c r="J22" s="597">
        <f ca="1">(INDEX('2-pavimentação'!$B$8:$AK$492,MATCH('Resumo - Preços de Serviços'!$B22,'2-pavimentação'!$B$8:$B$492,0)+31,MATCH('Resumo - Preços de Serviços'!J$6,'2-pavimentação'!$B$8:$AK$8,0)+5))</f>
        <v>0.62072403800137399</v>
      </c>
      <c r="K22" s="597">
        <f ca="1">(INDEX('2-pavimentação'!$B$8:$AK$492,MATCH('Resumo - Preços de Serviços'!$B22,'2-pavimentação'!$B$8:$B$492,0)+31,MATCH('Resumo - Preços de Serviços'!K$6,'2-pavimentação'!$B$8:$AK$8,0)+5))</f>
        <v>0</v>
      </c>
      <c r="L22" s="597">
        <f ca="1">(INDEX('2-pavimentação'!$B$8:$AK$492,MATCH('Resumo - Preços de Serviços'!$B22,'2-pavimentação'!$B$8:$B$492,0)+31,MATCH('Resumo - Preços de Serviços'!L$6,'2-pavimentação'!$B$8:$AK$8,0)+5))</f>
        <v>0</v>
      </c>
    </row>
    <row r="23" spans="2:12" x14ac:dyDescent="0.2">
      <c r="B23" s="72" t="s">
        <v>367</v>
      </c>
      <c r="C23" s="73" t="s">
        <v>369</v>
      </c>
      <c r="D23" s="74"/>
      <c r="E23" s="74"/>
      <c r="F23" s="74"/>
      <c r="G23" s="74"/>
      <c r="H23" s="75"/>
      <c r="I23" s="76" t="str">
        <f>INDEX('2-pavimentação'!$B$8:$AK$492,MATCH('Resumo - Preços de Serviços'!$B23,'2-pavimentação'!$B$8:$B$492,0),14)</f>
        <v>m2</v>
      </c>
      <c r="J23" s="597">
        <f ca="1">(INDEX('2-pavimentação'!$B$8:$AK$492,MATCH('Resumo - Preços de Serviços'!$B23,'2-pavimentação'!$B$8:$B$492,0)+31,MATCH('Resumo - Preços de Serviços'!J$6,'2-pavimentação'!$B$8:$AK$8,0)+5))</f>
        <v>7.4055514155365527</v>
      </c>
      <c r="K23" s="597">
        <f ca="1">(INDEX('2-pavimentação'!$B$8:$AK$492,MATCH('Resumo - Preços de Serviços'!$B23,'2-pavimentação'!$B$8:$B$492,0)+31,MATCH('Resumo - Preços de Serviços'!K$6,'2-pavimentação'!$B$8:$AK$8,0)+5))</f>
        <v>0</v>
      </c>
      <c r="L23" s="597">
        <f ca="1">(INDEX('2-pavimentação'!$B$8:$AK$492,MATCH('Resumo - Preços de Serviços'!$B23,'2-pavimentação'!$B$8:$B$492,0)+31,MATCH('Resumo - Preços de Serviços'!L$6,'2-pavimentação'!$B$8:$AK$8,0)+5))</f>
        <v>0</v>
      </c>
    </row>
    <row r="24" spans="2:12" x14ac:dyDescent="0.2">
      <c r="B24" s="602">
        <v>3</v>
      </c>
      <c r="C24" s="600" t="s">
        <v>387</v>
      </c>
      <c r="D24" s="69"/>
      <c r="E24" s="69"/>
      <c r="F24" s="69"/>
      <c r="G24" s="69"/>
      <c r="H24" s="70"/>
      <c r="I24" s="601"/>
      <c r="J24" s="598"/>
      <c r="K24" s="598"/>
      <c r="L24" s="598"/>
    </row>
    <row r="25" spans="2:12" x14ac:dyDescent="0.2">
      <c r="B25" s="72" t="s">
        <v>350</v>
      </c>
      <c r="C25" s="73" t="s">
        <v>351</v>
      </c>
      <c r="D25" s="74"/>
      <c r="E25" s="74"/>
      <c r="F25" s="74"/>
      <c r="G25" s="74"/>
      <c r="H25" s="75"/>
      <c r="I25" s="76" t="str">
        <f>INDEX('3-demolições'!$B$8:$AK$500,MATCH('Resumo - Preços de Serviços'!$B25,'3-demolições'!$B$8:$B$500,0),14)</f>
        <v>m3</v>
      </c>
      <c r="J25" s="597">
        <f ca="1">(INDEX('3-demolições'!$B$8:$AK$500,MATCH('Resumo - Preços de Serviços'!$B25,'3-demolições'!$B$8:$B$500,0)+31,MATCH('Resumo - Preços de Serviços'!J$6,'3-demolições'!$B$8:$AK$8,0)+5))</f>
        <v>13.279348808369177</v>
      </c>
      <c r="K25" s="597">
        <f ca="1">(INDEX('3-demolições'!$B$8:$AK$500,MATCH('Resumo - Preços de Serviços'!$B25,'3-demolições'!$B$8:$B$500,0)+31,MATCH('Resumo - Preços de Serviços'!K$6,'3-demolições'!$B$8:$AK$8,0)+5))</f>
        <v>0</v>
      </c>
      <c r="L25" s="597">
        <f ca="1">(INDEX('3-demolições'!$B$8:$AK$500,MATCH('Resumo - Preços de Serviços'!$B25,'3-demolições'!$B$8:$B$500,0)+31,MATCH('Resumo - Preços de Serviços'!L$6,'3-demolições'!$B$8:$AK$8,0)+5))</f>
        <v>0</v>
      </c>
    </row>
    <row r="26" spans="2:12" x14ac:dyDescent="0.2">
      <c r="B26" s="77" t="s">
        <v>354</v>
      </c>
      <c r="C26" s="78" t="s">
        <v>355</v>
      </c>
      <c r="D26" s="79"/>
      <c r="E26" s="79"/>
      <c r="F26" s="79"/>
      <c r="G26" s="79"/>
      <c r="H26" s="80"/>
      <c r="I26" s="81" t="str">
        <f>INDEX('3-demolições'!$B$8:$AK$500,MATCH('Resumo - Preços de Serviços'!$B26,'3-demolições'!$B$8:$B$500,0),14)</f>
        <v>m3</v>
      </c>
      <c r="J26" s="597">
        <f ca="1">(INDEX('3-demolições'!$B$8:$AK$500,MATCH('Resumo - Preços de Serviços'!$B26,'3-demolições'!$B$8:$B$500,0)+31,MATCH('Resumo - Preços de Serviços'!J$6,'3-demolições'!$B$8:$AK$8,0)+5))</f>
        <v>156.98363281260342</v>
      </c>
      <c r="K26" s="597">
        <f ca="1">(INDEX('3-demolições'!$B$8:$AK$500,MATCH('Resumo - Preços de Serviços'!$B26,'3-demolições'!$B$8:$B$500,0)+31,MATCH('Resumo - Preços de Serviços'!K$6,'3-demolições'!$B$8:$AK$8,0)+5))</f>
        <v>0</v>
      </c>
      <c r="L26" s="597">
        <f ca="1">(INDEX('3-demolições'!$B$8:$AK$500,MATCH('Resumo - Preços de Serviços'!$B26,'3-demolições'!$B$8:$B$500,0)+31,MATCH('Resumo - Preços de Serviços'!L$6,'3-demolições'!$B$8:$AK$8,0)+5))</f>
        <v>0</v>
      </c>
    </row>
    <row r="27" spans="2:12" x14ac:dyDescent="0.2">
      <c r="B27" s="72">
        <v>4</v>
      </c>
      <c r="C27" s="66" t="s">
        <v>388</v>
      </c>
      <c r="D27" s="74"/>
      <c r="E27" s="74"/>
      <c r="F27" s="74"/>
      <c r="G27" s="74"/>
      <c r="H27" s="75"/>
      <c r="I27" s="76"/>
      <c r="J27" s="598"/>
      <c r="K27" s="598"/>
      <c r="L27" s="598"/>
    </row>
    <row r="28" spans="2:12" x14ac:dyDescent="0.2">
      <c r="B28" s="72" t="s">
        <v>331</v>
      </c>
      <c r="C28" s="73" t="s">
        <v>332</v>
      </c>
      <c r="D28" s="74"/>
      <c r="E28" s="74"/>
      <c r="F28" s="74"/>
      <c r="G28" s="74"/>
      <c r="H28" s="75"/>
      <c r="I28" s="76" t="str">
        <f>INDEX('4-drenagem'!$B$8:$AK$489,MATCH('Resumo - Preços de Serviços'!$B28,'4-drenagem'!$B$8:$B$489,0),14)</f>
        <v>m</v>
      </c>
      <c r="J28" s="597">
        <f ca="1">(INDEX('4-drenagem'!$B$8:$AK$489,MATCH('Resumo - Preços de Serviços'!$B28,'4-drenagem'!$B$8:$B$489,0)+31,MATCH('Resumo - Preços de Serviços'!J$6,'4-drenagem'!$B$8:$AK$8,0)+5))</f>
        <v>108.05611507048174</v>
      </c>
      <c r="K28" s="597">
        <f ca="1">(INDEX('4-drenagem'!$B$8:$AK$489,MATCH('Resumo - Preços de Serviços'!$B28,'4-drenagem'!$B$8:$B$489,0)+31,MATCH('Resumo - Preços de Serviços'!K$6,'4-drenagem'!$B$8:$AK$8,0)+5))</f>
        <v>0</v>
      </c>
      <c r="L28" s="597">
        <f ca="1">(INDEX('4-drenagem'!$B$8:$AK$489,MATCH('Resumo - Preços de Serviços'!$B28,'4-drenagem'!$B$8:$B$489,0)+31,MATCH('Resumo - Preços de Serviços'!L$6,'4-drenagem'!$B$8:$AK$8,0)+5))</f>
        <v>0</v>
      </c>
    </row>
    <row r="29" spans="2:12" x14ac:dyDescent="0.2">
      <c r="B29" s="72" t="s">
        <v>335</v>
      </c>
      <c r="C29" s="73" t="s">
        <v>336</v>
      </c>
      <c r="D29" s="74"/>
      <c r="E29" s="74"/>
      <c r="F29" s="74"/>
      <c r="G29" s="74"/>
      <c r="H29" s="75"/>
      <c r="I29" s="76" t="str">
        <f>INDEX('4-drenagem'!$B$8:$AK$489,MATCH('Resumo - Preços de Serviços'!$B29,'4-drenagem'!$B$8:$B$489,0),14)</f>
        <v>m</v>
      </c>
      <c r="J29" s="597">
        <f ca="1">(INDEX('4-drenagem'!$B$8:$AK$489,MATCH('Resumo - Preços de Serviços'!$B29,'4-drenagem'!$B$8:$B$489,0)+31,MATCH('Resumo - Preços de Serviços'!J$6,'4-drenagem'!$B$8:$AK$8,0)+5))</f>
        <v>60.235338544256457</v>
      </c>
      <c r="K29" s="597">
        <f ca="1">(INDEX('4-drenagem'!$B$8:$AK$489,MATCH('Resumo - Preços de Serviços'!$B29,'4-drenagem'!$B$8:$B$489,0)+31,MATCH('Resumo - Preços de Serviços'!K$6,'4-drenagem'!$B$8:$AK$8,0)+5))</f>
        <v>0</v>
      </c>
      <c r="L29" s="597">
        <f ca="1">(INDEX('4-drenagem'!$B$8:$AK$489,MATCH('Resumo - Preços de Serviços'!$B29,'4-drenagem'!$B$8:$B$489,0)+31,MATCH('Resumo - Preços de Serviços'!L$6,'4-drenagem'!$B$8:$AK$8,0)+5))</f>
        <v>0</v>
      </c>
    </row>
    <row r="30" spans="2:12" x14ac:dyDescent="0.2">
      <c r="B30" s="72" t="s">
        <v>340</v>
      </c>
      <c r="C30" s="73" t="s">
        <v>341</v>
      </c>
      <c r="D30" s="74"/>
      <c r="E30" s="74"/>
      <c r="F30" s="74"/>
      <c r="G30" s="74"/>
      <c r="H30" s="75"/>
      <c r="I30" s="76" t="str">
        <f>INDEX('4-drenagem'!$B$8:$AK$489,MATCH('Resumo - Preços de Serviços'!$B30,'4-drenagem'!$B$8:$B$489,0),14)</f>
        <v>um</v>
      </c>
      <c r="J30" s="597">
        <f ca="1">(INDEX('4-drenagem'!$B$8:$AK$489,MATCH('Resumo - Preços de Serviços'!$B30,'4-drenagem'!$B$8:$B$489,0)+31,MATCH('Resumo - Preços de Serviços'!J$6,'4-drenagem'!$B$8:$AK$8,0)+5))</f>
        <v>2177.5856653045844</v>
      </c>
      <c r="K30" s="597">
        <f ca="1">(INDEX('4-drenagem'!$B$8:$AK$489,MATCH('Resumo - Preços de Serviços'!$B30,'4-drenagem'!$B$8:$B$489,0)+31,MATCH('Resumo - Preços de Serviços'!K$6,'4-drenagem'!$B$8:$AK$8,0)+5))</f>
        <v>0</v>
      </c>
      <c r="L30" s="597">
        <f ca="1">(INDEX('4-drenagem'!$B$8:$AK$489,MATCH('Resumo - Preços de Serviços'!$B30,'4-drenagem'!$B$8:$B$489,0)+31,MATCH('Resumo - Preços de Serviços'!L$6,'4-drenagem'!$B$8:$AK$8,0)+5))</f>
        <v>0</v>
      </c>
    </row>
    <row r="31" spans="2:12" x14ac:dyDescent="0.2">
      <c r="B31" s="72" t="s">
        <v>342</v>
      </c>
      <c r="C31" s="73" t="s">
        <v>343</v>
      </c>
      <c r="D31" s="74"/>
      <c r="E31" s="74"/>
      <c r="F31" s="74"/>
      <c r="G31" s="74"/>
      <c r="H31" s="75"/>
      <c r="I31" s="76" t="str">
        <f>INDEX('4-drenagem'!$B$8:$AK$489,MATCH('Resumo - Preços de Serviços'!$B31,'4-drenagem'!$B$8:$B$489,0),14)</f>
        <v>m</v>
      </c>
      <c r="J31" s="597">
        <f ca="1">(INDEX('4-drenagem'!$B$8:$AK$489,MATCH('Resumo - Preços de Serviços'!$B31,'4-drenagem'!$B$8:$B$489,0)+31,MATCH('Resumo - Preços de Serviços'!J$6,'4-drenagem'!$B$8:$AK$8,0)+5))</f>
        <v>290.41082042627062</v>
      </c>
      <c r="K31" s="597">
        <f ca="1">(INDEX('4-drenagem'!$B$8:$AK$489,MATCH('Resumo - Preços de Serviços'!$B31,'4-drenagem'!$B$8:$B$489,0)+31,MATCH('Resumo - Preços de Serviços'!K$6,'4-drenagem'!$B$8:$AK$8,0)+5))</f>
        <v>0</v>
      </c>
      <c r="L31" s="597">
        <f ca="1">(INDEX('4-drenagem'!$B$8:$AK$489,MATCH('Resumo - Preços de Serviços'!$B31,'4-drenagem'!$B$8:$B$489,0)+31,MATCH('Resumo - Preços de Serviços'!L$6,'4-drenagem'!$B$8:$AK$8,0)+5))</f>
        <v>0</v>
      </c>
    </row>
    <row r="32" spans="2:12" x14ac:dyDescent="0.2">
      <c r="B32" s="72" t="s">
        <v>389</v>
      </c>
      <c r="C32" s="73" t="s">
        <v>344</v>
      </c>
      <c r="D32" s="74"/>
      <c r="E32" s="74"/>
      <c r="F32" s="74"/>
      <c r="G32" s="74"/>
      <c r="H32" s="75"/>
      <c r="I32" s="76" t="str">
        <f>INDEX('4-drenagem'!$B$8:$AK$489,MATCH('Resumo - Preços de Serviços'!$B32,'4-drenagem'!$B$8:$B$489,0),14)</f>
        <v>m</v>
      </c>
      <c r="J32" s="597">
        <f ca="1">(INDEX('4-drenagem'!$B$8:$AK$489,MATCH('Resumo - Preços de Serviços'!$B32,'4-drenagem'!$B$8:$B$489,0)+31,MATCH('Resumo - Preços de Serviços'!J$6,'4-drenagem'!$B$8:$AK$8,0)+5))</f>
        <v>92.172806373688189</v>
      </c>
      <c r="K32" s="597">
        <f ca="1">(INDEX('4-drenagem'!$B$8:$AK$489,MATCH('Resumo - Preços de Serviços'!$B32,'4-drenagem'!$B$8:$B$489,0)+31,MATCH('Resumo - Preços de Serviços'!K$6,'4-drenagem'!$B$8:$AK$8,0)+5))</f>
        <v>0</v>
      </c>
      <c r="L32" s="597">
        <f ca="1">(INDEX('4-drenagem'!$B$8:$AK$489,MATCH('Resumo - Preços de Serviços'!$B32,'4-drenagem'!$B$8:$B$489,0)+31,MATCH('Resumo - Preços de Serviços'!L$6,'4-drenagem'!$B$8:$AK$8,0)+5))</f>
        <v>0</v>
      </c>
    </row>
    <row r="33" spans="2:12" x14ac:dyDescent="0.2">
      <c r="B33" s="72" t="s">
        <v>345</v>
      </c>
      <c r="C33" s="73" t="s">
        <v>346</v>
      </c>
      <c r="D33" s="74"/>
      <c r="E33" s="74"/>
      <c r="F33" s="74"/>
      <c r="G33" s="74"/>
      <c r="H33" s="75"/>
      <c r="I33" s="82" t="str">
        <f>INDEX('4-drenagem'!$B$8:$AK$489,MATCH('Resumo - Preços de Serviços'!$B33,'4-drenagem'!$B$8:$B$489,0),14)</f>
        <v>m</v>
      </c>
      <c r="J33" s="597">
        <f ca="1">(INDEX('4-drenagem'!$B$8:$AK$489,MATCH('Resumo - Preços de Serviços'!$B33,'4-drenagem'!$B$8:$B$489,0)+31,MATCH('Resumo - Preços de Serviços'!J$6,'4-drenagem'!$B$8:$AK$8,0)+5))</f>
        <v>739.60594380836767</v>
      </c>
      <c r="K33" s="597">
        <f ca="1">(INDEX('4-drenagem'!$B$8:$AK$489,MATCH('Resumo - Preços de Serviços'!$B33,'4-drenagem'!$B$8:$B$489,0)+31,MATCH('Resumo - Preços de Serviços'!K$6,'4-drenagem'!$B$8:$AK$8,0)+5))</f>
        <v>0</v>
      </c>
      <c r="L33" s="597">
        <f ca="1">(INDEX('4-drenagem'!$B$8:$AK$489,MATCH('Resumo - Preços de Serviços'!$B33,'4-drenagem'!$B$8:$B$489,0)+31,MATCH('Resumo - Preços de Serviços'!L$6,'4-drenagem'!$B$8:$AK$8,0)+5))</f>
        <v>0</v>
      </c>
    </row>
    <row r="34" spans="2:12" x14ac:dyDescent="0.2">
      <c r="B34" s="72" t="s">
        <v>347</v>
      </c>
      <c r="C34" s="73" t="s">
        <v>122</v>
      </c>
      <c r="D34" s="74"/>
      <c r="E34" s="74"/>
      <c r="F34" s="74"/>
      <c r="G34" s="74"/>
      <c r="H34" s="75"/>
      <c r="I34" s="76" t="str">
        <f>INDEX('4-drenagem'!$B$8:$AK$489,MATCH('Resumo - Preços de Serviços'!$B34,'4-drenagem'!$B$8:$B$489,0),14)</f>
        <v>un</v>
      </c>
      <c r="J34" s="597">
        <f ca="1">(INDEX('4-drenagem'!$B$8:$AK$489,MATCH('Resumo - Preços de Serviços'!$B34,'4-drenagem'!$B$8:$B$489,0)+31,MATCH('Resumo - Preços de Serviços'!J$6,'4-drenagem'!$B$8:$AK$8,0)+5))</f>
        <v>2201.3920978212054</v>
      </c>
      <c r="K34" s="597">
        <f ca="1">(INDEX('4-drenagem'!$B$8:$AK$489,MATCH('Resumo - Preços de Serviços'!$B34,'4-drenagem'!$B$8:$B$489,0)+31,MATCH('Resumo - Preços de Serviços'!K$6,'4-drenagem'!$B$8:$AK$8,0)+5))</f>
        <v>0</v>
      </c>
      <c r="L34" s="597">
        <f ca="1">(INDEX('4-drenagem'!$B$8:$AK$489,MATCH('Resumo - Preços de Serviços'!$B34,'4-drenagem'!$B$8:$B$489,0)+31,MATCH('Resumo - Preços de Serviços'!L$6,'4-drenagem'!$B$8:$AK$8,0)+5))</f>
        <v>0</v>
      </c>
    </row>
    <row r="35" spans="2:12" x14ac:dyDescent="0.2">
      <c r="B35" s="107" t="s">
        <v>348</v>
      </c>
      <c r="C35" s="73" t="s">
        <v>349</v>
      </c>
      <c r="D35" s="74"/>
      <c r="E35" s="74"/>
      <c r="F35" s="74"/>
      <c r="G35" s="74"/>
      <c r="H35" s="75"/>
      <c r="I35" s="76" t="str">
        <f>INDEX('4-drenagem'!$B$8:$AK$489,MATCH('Resumo - Preços de Serviços'!$B35,'4-drenagem'!$B$8:$B$489,0),14)</f>
        <v>m</v>
      </c>
      <c r="J35" s="597">
        <f ca="1">(INDEX('4-drenagem'!$B$8:$AK$489,MATCH('Resumo - Preços de Serviços'!$B35,'4-drenagem'!$B$8:$B$489,0)+31,MATCH('Resumo - Preços de Serviços'!J$6,'4-drenagem'!$B$8:$AK$8,0)+5))</f>
        <v>93.041632738361855</v>
      </c>
      <c r="K35" s="597">
        <f ca="1">(INDEX('4-drenagem'!$B$8:$AK$489,MATCH('Resumo - Preços de Serviços'!$B35,'4-drenagem'!$B$8:$B$489,0)+31,MATCH('Resumo - Preços de Serviços'!K$6,'4-drenagem'!$B$8:$AK$8,0)+5))</f>
        <v>0</v>
      </c>
      <c r="L35" s="597">
        <f ca="1">(INDEX('4-drenagem'!$B$8:$AK$489,MATCH('Resumo - Preços de Serviços'!$B35,'4-drenagem'!$B$8:$B$489,0)+31,MATCH('Resumo - Preços de Serviços'!L$6,'4-drenagem'!$B$8:$AK$8,0)+5))</f>
        <v>0</v>
      </c>
    </row>
    <row r="36" spans="2:12" x14ac:dyDescent="0.2">
      <c r="B36" s="77" t="s">
        <v>498</v>
      </c>
      <c r="C36" s="78" t="s">
        <v>499</v>
      </c>
      <c r="D36" s="79"/>
      <c r="E36" s="79"/>
      <c r="F36" s="79"/>
      <c r="G36" s="79"/>
      <c r="H36" s="80"/>
      <c r="I36" s="81" t="str">
        <f>INDEX('4-drenagem'!$B$8:$AK$489,MATCH('Resumo - Preços de Serviços'!$B36,'4-drenagem'!$B$8:$B$489,0),14)</f>
        <v>m</v>
      </c>
      <c r="J36" s="597">
        <f ca="1">(INDEX('4-drenagem'!$B$8:$AK$489,MATCH('Resumo - Preços de Serviços'!$B36,'4-drenagem'!$B$8:$B$489,0)+31,MATCH('Resumo - Preços de Serviços'!J$6,'4-drenagem'!$B$8:$AK$8,0)+5))</f>
        <v>39.531350643021248</v>
      </c>
      <c r="K36" s="597">
        <f ca="1">(INDEX('4-drenagem'!$B$8:$AK$489,MATCH('Resumo - Preços de Serviços'!$B36,'4-drenagem'!$B$8:$B$489,0)+31,MATCH('Resumo - Preços de Serviços'!K$6,'4-drenagem'!$B$8:$AK$8,0)+5))</f>
        <v>0</v>
      </c>
      <c r="L36" s="597">
        <f ca="1">(INDEX('4-drenagem'!$B$8:$AK$489,MATCH('Resumo - Preços de Serviços'!$B36,'4-drenagem'!$B$8:$B$489,0)+31,MATCH('Resumo - Preços de Serviços'!L$6,'4-drenagem'!$B$8:$AK$8,0)+5))</f>
        <v>0</v>
      </c>
    </row>
    <row r="37" spans="2:12" x14ac:dyDescent="0.2">
      <c r="B37" s="72">
        <v>5</v>
      </c>
      <c r="C37" s="66" t="s">
        <v>390</v>
      </c>
      <c r="D37" s="74"/>
      <c r="E37" s="74"/>
      <c r="F37" s="74"/>
      <c r="G37" s="74"/>
      <c r="H37" s="75"/>
      <c r="I37" s="76"/>
      <c r="J37" s="598"/>
      <c r="K37" s="598"/>
      <c r="L37" s="598"/>
    </row>
    <row r="38" spans="2:12" x14ac:dyDescent="0.2">
      <c r="B38" s="72" t="s">
        <v>325</v>
      </c>
      <c r="C38" s="73" t="s">
        <v>326</v>
      </c>
      <c r="D38" s="74"/>
      <c r="E38" s="74"/>
      <c r="F38" s="74"/>
      <c r="G38" s="74"/>
      <c r="H38" s="75"/>
      <c r="I38" s="76">
        <f>INDEX('5-obras compl'!$B$8:$AK$500,MATCH('Resumo - Preços de Serviços'!$B38,'5-obras compl'!$B$8:$B$500,0),14)</f>
        <v>0</v>
      </c>
      <c r="J38" s="597">
        <f ca="1">(INDEX('5-obras compl'!$B$8:$AK$500,MATCH('Resumo - Preços de Serviços'!$B38,'5-obras compl'!$B$8:$B$500,0)+31,MATCH('Resumo - Preços de Serviços'!J$6,'5-obras compl'!$B$8:$AK$8,0)+5))</f>
        <v>26369.370402060867</v>
      </c>
      <c r="K38" s="597">
        <f ca="1">(INDEX('5-obras compl'!$B$8:$AK$500,MATCH('Resumo - Preços de Serviços'!$B38,'5-obras compl'!$B$8:$B$500,0)+31,MATCH('Resumo - Preços de Serviços'!K$6,'5-obras compl'!$B$8:$AK$8,0)+5))</f>
        <v>0</v>
      </c>
      <c r="L38" s="597">
        <f ca="1">(INDEX('5-obras compl'!$B$8:$AK$500,MATCH('Resumo - Preços de Serviços'!$B38,'5-obras compl'!$B$8:$B$500,0)+31,MATCH('Resumo - Preços de Serviços'!L$6,'5-obras compl'!$B$8:$AK$8,0)+5))</f>
        <v>0</v>
      </c>
    </row>
    <row r="39" spans="2:12" x14ac:dyDescent="0.2">
      <c r="B39" s="77" t="s">
        <v>329</v>
      </c>
      <c r="C39" s="78" t="s">
        <v>330</v>
      </c>
      <c r="D39" s="79"/>
      <c r="E39" s="79"/>
      <c r="F39" s="79"/>
      <c r="G39" s="79"/>
      <c r="H39" s="80"/>
      <c r="I39" s="81" t="str">
        <f>INDEX('5-obras compl'!$B$8:$AK$500,MATCH('Resumo - Preços de Serviços'!$B39,'5-obras compl'!$B$8:$B$500,0),14)</f>
        <v>m2</v>
      </c>
      <c r="J39" s="597">
        <f ca="1">(INDEX('5-obras compl'!$B$8:$AK$500,MATCH('Resumo - Preços de Serviços'!$B39,'5-obras compl'!$B$8:$B$500,0)+31,MATCH('Resumo - Preços de Serviços'!J$6,'5-obras compl'!$B$8:$AK$8,0)+5))</f>
        <v>18.480293382293162</v>
      </c>
      <c r="K39" s="597">
        <f ca="1">(INDEX('5-obras compl'!$B$8:$AK$500,MATCH('Resumo - Preços de Serviços'!$B39,'5-obras compl'!$B$8:$B$500,0)+31,MATCH('Resumo - Preços de Serviços'!K$6,'5-obras compl'!$B$8:$AK$8,0)+5))</f>
        <v>0</v>
      </c>
      <c r="L39" s="597">
        <f ca="1">(INDEX('5-obras compl'!$B$8:$AK$500,MATCH('Resumo - Preços de Serviços'!$B39,'5-obras compl'!$B$8:$B$500,0)+31,MATCH('Resumo - Preços de Serviços'!L$6,'5-obras compl'!$B$8:$AK$8,0)+5))</f>
        <v>0</v>
      </c>
    </row>
    <row r="40" spans="2:12" x14ac:dyDescent="0.2">
      <c r="B40" s="72">
        <v>6</v>
      </c>
      <c r="C40" s="66" t="s">
        <v>391</v>
      </c>
      <c r="D40" s="74"/>
      <c r="E40" s="74"/>
      <c r="F40" s="74"/>
      <c r="G40" s="74"/>
      <c r="H40" s="75"/>
      <c r="I40" s="83"/>
      <c r="J40" s="598"/>
      <c r="K40" s="598"/>
      <c r="L40" s="598"/>
    </row>
    <row r="41" spans="2:12" x14ac:dyDescent="0.2">
      <c r="B41" s="72" t="s">
        <v>323</v>
      </c>
      <c r="C41" s="73" t="s">
        <v>132</v>
      </c>
      <c r="D41" s="74"/>
      <c r="E41" s="74"/>
      <c r="F41" s="74"/>
      <c r="G41" s="74"/>
      <c r="H41" s="75"/>
      <c r="I41" s="76" t="str">
        <f>INDEX('6-protec. ambiental'!$B$8:$AK$500,MATCH('Resumo - Preços de Serviços'!$B41,'6-protec. ambiental'!$B$8:$B$500,0),14)</f>
        <v>m2</v>
      </c>
      <c r="J41" s="597">
        <f>(INDEX('6-protec. ambiental'!$B$8:$AK$500,MATCH('Resumo - Preços de Serviços'!$B41,'6-protec. ambiental'!$B$8:$B$500,0)+31,MATCH('Resumo - Preços de Serviços'!J$6,'6-protec. ambiental'!$B$8:$AK$8,0)+5))</f>
        <v>1.0642799999999999</v>
      </c>
      <c r="K41" s="597">
        <f>(INDEX('6-protec. ambiental'!$B$8:$AK$500,MATCH('Resumo - Preços de Serviços'!$B41,'6-protec. ambiental'!$B$8:$B$500,0)+31,MATCH('Resumo - Preços de Serviços'!K$6,'6-protec. ambiental'!$B$8:$AK$8,0)+5))</f>
        <v>0</v>
      </c>
      <c r="L41" s="597">
        <f>(INDEX('6-protec. ambiental'!$B$8:$AK$500,MATCH('Resumo - Preços de Serviços'!$B41,'6-protec. ambiental'!$B$8:$B$500,0)+31,MATCH('Resumo - Preços de Serviços'!L$6,'6-protec. ambiental'!$B$8:$AK$8,0)+5))</f>
        <v>0</v>
      </c>
    </row>
    <row r="42" spans="2:12" x14ac:dyDescent="0.2">
      <c r="B42" s="77" t="s">
        <v>324</v>
      </c>
      <c r="C42" s="78" t="s">
        <v>193</v>
      </c>
      <c r="D42" s="79"/>
      <c r="E42" s="79"/>
      <c r="F42" s="79"/>
      <c r="G42" s="79"/>
      <c r="H42" s="80"/>
      <c r="I42" s="81" t="str">
        <f>INDEX('6-protec. ambiental'!$B$8:$AK$500,MATCH('Resumo - Preços de Serviços'!$B42,'6-protec. ambiental'!$B$8:$B$500,0),14)</f>
        <v>m2</v>
      </c>
      <c r="J42" s="597">
        <f ca="1">(INDEX('6-protec. ambiental'!$B$8:$AK$500,MATCH('Resumo - Preços de Serviços'!$B42,'6-protec. ambiental'!$B$8:$B$500,0)+31,MATCH('Resumo - Preços de Serviços'!J$6,'6-protec. ambiental'!$B$8:$AK$8,0)+5))</f>
        <v>8.8091513605568341</v>
      </c>
      <c r="K42" s="597">
        <f ca="1">(INDEX('6-protec. ambiental'!$B$8:$AK$500,MATCH('Resumo - Preços de Serviços'!$B42,'6-protec. ambiental'!$B$8:$B$500,0)+31,MATCH('Resumo - Preços de Serviços'!K$6,'6-protec. ambiental'!$B$8:$AK$8,0)+5))</f>
        <v>0</v>
      </c>
      <c r="L42" s="597">
        <f ca="1">(INDEX('6-protec. ambiental'!$B$8:$AK$500,MATCH('Resumo - Preços de Serviços'!$B42,'6-protec. ambiental'!$B$8:$B$500,0)+31,MATCH('Resumo - Preços de Serviços'!L$6,'6-protec. ambiental'!$B$8:$AK$8,0)+5))</f>
        <v>0</v>
      </c>
    </row>
    <row r="43" spans="2:12" x14ac:dyDescent="0.2">
      <c r="B43" s="72">
        <v>7</v>
      </c>
      <c r="C43" s="66" t="s">
        <v>392</v>
      </c>
      <c r="D43" s="74"/>
      <c r="E43" s="74"/>
      <c r="F43" s="74"/>
      <c r="G43" s="74"/>
      <c r="H43" s="75"/>
      <c r="I43" s="76"/>
      <c r="J43" s="598"/>
      <c r="K43" s="598"/>
      <c r="L43" s="598"/>
    </row>
    <row r="44" spans="2:12" x14ac:dyDescent="0.2">
      <c r="B44" s="72" t="s">
        <v>319</v>
      </c>
      <c r="C44" s="73" t="s">
        <v>320</v>
      </c>
      <c r="D44" s="74"/>
      <c r="E44" s="74"/>
      <c r="F44" s="74"/>
      <c r="G44" s="74"/>
      <c r="H44" s="75"/>
      <c r="I44" s="76" t="str">
        <f>INDEX('7-Disp. Segurança'!$B$8:$AK$500,MATCH('Resumo - Preços de Serviços'!$B44,'7-Disp. Segurança'!$B$8:$B$500,0),14)</f>
        <v>km</v>
      </c>
      <c r="J44" s="597">
        <f ca="1">(INDEX('7-Disp. Segurança'!$B$8:$AK$500,MATCH('Resumo - Preços de Serviços'!$B44,'7-Disp. Segurança'!$B$8:$B$500,0)+31,MATCH('Resumo - Preços de Serviços'!J$6,'7-Disp. Segurança'!$B$8:$AK$8,0)+5))</f>
        <v>303795.06652820483</v>
      </c>
      <c r="K44" s="597">
        <f ca="1">(INDEX('7-Disp. Segurança'!$B$8:$AK$500,MATCH('Resumo - Preços de Serviços'!$B44,'7-Disp. Segurança'!$B$8:$B$500,0)+31,MATCH('Resumo - Preços de Serviços'!K$6,'7-Disp. Segurança'!$B$8:$AK$8,0)+5))</f>
        <v>0</v>
      </c>
      <c r="L44" s="597">
        <f ca="1">(INDEX('7-Disp. Segurança'!$B$8:$AK$500,MATCH('Resumo - Preços de Serviços'!$B44,'7-Disp. Segurança'!$B$8:$B$500,0)+31,MATCH('Resumo - Preços de Serviços'!L$6,'7-Disp. Segurança'!$B$8:$AK$8,0)+5))</f>
        <v>0</v>
      </c>
    </row>
    <row r="45" spans="2:12" x14ac:dyDescent="0.2">
      <c r="B45" s="77" t="s">
        <v>321</v>
      </c>
      <c r="C45" s="78" t="s">
        <v>322</v>
      </c>
      <c r="D45" s="79"/>
      <c r="E45" s="79"/>
      <c r="F45" s="79"/>
      <c r="G45" s="79"/>
      <c r="H45" s="80"/>
      <c r="I45" s="81" t="str">
        <f>INDEX('7-Disp. Segurança'!$B$8:$AK$500,MATCH('Resumo - Preços de Serviços'!$B45,'7-Disp. Segurança'!$B$8:$B$500,0),14)</f>
        <v>km</v>
      </c>
      <c r="J45" s="597">
        <f>(INDEX('7-Disp. Segurança'!$B$8:$AK$500,MATCH('Resumo - Preços de Serviços'!$B45,'7-Disp. Segurança'!$B$8:$B$500,0)+31,MATCH('Resumo - Preços de Serviços'!J$6,'7-Disp. Segurança'!$B$8:$AK$8,0)+5))</f>
        <v>219091.35653159997</v>
      </c>
      <c r="K45" s="597">
        <f>(INDEX('7-Disp. Segurança'!$B$8:$AK$500,MATCH('Resumo - Preços de Serviços'!$B45,'7-Disp. Segurança'!$B$8:$B$500,0)+31,MATCH('Resumo - Preços de Serviços'!K$6,'7-Disp. Segurança'!$B$8:$AK$8,0)+5))</f>
        <v>0</v>
      </c>
      <c r="L45" s="597">
        <f>(INDEX('7-Disp. Segurança'!$B$8:$AK$500,MATCH('Resumo - Preços de Serviços'!$B45,'7-Disp. Segurança'!$B$8:$B$500,0)+31,MATCH('Resumo - Preços de Serviços'!L$6,'7-Disp. Segurança'!$B$8:$AK$8,0)+5))</f>
        <v>0</v>
      </c>
    </row>
    <row r="46" spans="2:12" x14ac:dyDescent="0.2">
      <c r="B46" s="72">
        <v>8</v>
      </c>
      <c r="C46" s="66" t="s">
        <v>393</v>
      </c>
      <c r="D46" s="74"/>
      <c r="E46" s="74"/>
      <c r="F46" s="74"/>
      <c r="G46" s="74"/>
      <c r="H46" s="75"/>
      <c r="I46" s="76"/>
      <c r="J46" s="598"/>
      <c r="K46" s="598"/>
      <c r="L46" s="598"/>
    </row>
    <row r="47" spans="2:12" x14ac:dyDescent="0.2">
      <c r="B47" s="72" t="s">
        <v>394</v>
      </c>
      <c r="C47" s="84" t="s">
        <v>395</v>
      </c>
      <c r="D47" s="74"/>
      <c r="E47" s="74"/>
      <c r="F47" s="74"/>
      <c r="G47" s="74"/>
      <c r="H47" s="75"/>
      <c r="I47" s="76"/>
      <c r="J47" s="597"/>
      <c r="K47" s="597"/>
      <c r="L47" s="597"/>
    </row>
    <row r="48" spans="2:12" x14ac:dyDescent="0.2">
      <c r="B48" s="72" t="s">
        <v>276</v>
      </c>
      <c r="C48" s="73" t="s">
        <v>277</v>
      </c>
      <c r="D48" s="74"/>
      <c r="E48" s="74"/>
      <c r="F48" s="74"/>
      <c r="G48" s="74"/>
      <c r="H48" s="75"/>
      <c r="I48" s="82" t="str">
        <f>INDEX('8-Sinalização'!$B$8:$AK$500,MATCH('Resumo - Preços de Serviços'!$B48,'8-Sinalização'!$B$8:$B$500,0),14)</f>
        <v>m2</v>
      </c>
      <c r="J48" s="597">
        <f>(INDEX('8-Sinalização'!$B$8:$AK$500,MATCH('Resumo - Preços de Serviços'!$B48,'8-Sinalização'!$B$8:$B$500,0)+31,MATCH('Resumo - Preços de Serviços'!J$6,'8-Sinalização'!$B$8:$AK$8,0)+5))</f>
        <v>20.884214400000001</v>
      </c>
      <c r="K48" s="597">
        <f>(INDEX('8-Sinalização'!$B$8:$AK$500,MATCH('Resumo - Preços de Serviços'!$B48,'8-Sinalização'!$B$8:$B$500,0)+31,MATCH('Resumo - Preços de Serviços'!K$6,'8-Sinalização'!$B$8:$AK$8,0)+5))</f>
        <v>0</v>
      </c>
      <c r="L48" s="597">
        <f>(INDEX('8-Sinalização'!$B$8:$AK$500,MATCH('Resumo - Preços de Serviços'!$B48,'8-Sinalização'!$B$8:$B$500,0)+31,MATCH('Resumo - Preços de Serviços'!L$6,'8-Sinalização'!$B$8:$AK$8,0)+5))</f>
        <v>0</v>
      </c>
    </row>
    <row r="49" spans="2:12" x14ac:dyDescent="0.2">
      <c r="B49" s="72" t="s">
        <v>302</v>
      </c>
      <c r="C49" s="73" t="s">
        <v>303</v>
      </c>
      <c r="D49" s="74"/>
      <c r="E49" s="74"/>
      <c r="F49" s="74"/>
      <c r="G49" s="74"/>
      <c r="H49" s="75"/>
      <c r="I49" s="82" t="str">
        <f>INDEX('8-Sinalização'!$B$8:$AK$500,MATCH('Resumo - Preços de Serviços'!$B49,'8-Sinalização'!$B$8:$B$500,0),14)</f>
        <v>m2</v>
      </c>
      <c r="J49" s="597">
        <f>(INDEX('8-Sinalização'!$B$8:$AK$500,MATCH('Resumo - Preços de Serviços'!$B49,'8-Sinalização'!$B$8:$B$500,0)+31,MATCH('Resumo - Preços de Serviços'!J$6,'8-Sinalização'!$B$8:$AK$8,0)+5))</f>
        <v>43.626813720000001</v>
      </c>
      <c r="K49" s="597">
        <f>(INDEX('8-Sinalização'!$B$8:$AK$500,MATCH('Resumo - Preços de Serviços'!$B49,'8-Sinalização'!$B$8:$B$500,0)+31,MATCH('Resumo - Preços de Serviços'!K$6,'8-Sinalização'!$B$8:$AK$8,0)+5))</f>
        <v>0</v>
      </c>
      <c r="L49" s="597">
        <f>(INDEX('8-Sinalização'!$B$8:$AK$500,MATCH('Resumo - Preços de Serviços'!$B49,'8-Sinalização'!$B$8:$B$500,0)+31,MATCH('Resumo - Preços de Serviços'!L$6,'8-Sinalização'!$B$8:$AK$8,0)+5))</f>
        <v>0</v>
      </c>
    </row>
    <row r="50" spans="2:12" x14ac:dyDescent="0.2">
      <c r="B50" s="72" t="s">
        <v>304</v>
      </c>
      <c r="C50" s="73" t="s">
        <v>305</v>
      </c>
      <c r="D50" s="74"/>
      <c r="E50" s="74"/>
      <c r="F50" s="74"/>
      <c r="G50" s="74"/>
      <c r="H50" s="75"/>
      <c r="I50" s="76" t="str">
        <f>INDEX('8-Sinalização'!$B$8:$AK$500,MATCH('Resumo - Preços de Serviços'!$B50,'8-Sinalização'!$B$8:$B$500,0),14)</f>
        <v>un</v>
      </c>
      <c r="J50" s="597">
        <f>(INDEX('8-Sinalização'!$B$8:$AK$500,MATCH('Resumo - Preços de Serviços'!$B50,'8-Sinalização'!$B$8:$B$500,0)+31,MATCH('Resumo - Preços de Serviços'!J$6,'8-Sinalização'!$B$8:$AK$8,0)+5))</f>
        <v>12.962170199999999</v>
      </c>
      <c r="K50" s="597">
        <f>(INDEX('8-Sinalização'!$B$8:$AK$500,MATCH('Resumo - Preços de Serviços'!$B50,'8-Sinalização'!$B$8:$B$500,0)+31,MATCH('Resumo - Preços de Serviços'!K$6,'8-Sinalização'!$B$8:$AK$8,0)+5))</f>
        <v>0</v>
      </c>
      <c r="L50" s="597">
        <f>(INDEX('8-Sinalização'!$B$8:$AK$500,MATCH('Resumo - Preços de Serviços'!$B50,'8-Sinalização'!$B$8:$B$500,0)+31,MATCH('Resumo - Preços de Serviços'!L$6,'8-Sinalização'!$B$8:$AK$8,0)+5))</f>
        <v>0</v>
      </c>
    </row>
    <row r="51" spans="2:12" x14ac:dyDescent="0.2">
      <c r="B51" s="72" t="s">
        <v>307</v>
      </c>
      <c r="C51" s="73" t="s">
        <v>308</v>
      </c>
      <c r="D51" s="74"/>
      <c r="E51" s="74"/>
      <c r="F51" s="74"/>
      <c r="G51" s="74"/>
      <c r="H51" s="75"/>
      <c r="I51" s="76" t="str">
        <f>INDEX('8-Sinalização'!$B$8:$AK$500,MATCH('Resumo - Preços de Serviços'!$B51,'8-Sinalização'!$B$8:$B$500,0),14)</f>
        <v>un</v>
      </c>
      <c r="J51" s="597">
        <f>(INDEX('8-Sinalização'!$B$8:$AK$500,MATCH('Resumo - Preços de Serviços'!$B51,'8-Sinalização'!$B$8:$B$500,0)+31,MATCH('Resumo - Preços de Serviços'!J$6,'8-Sinalização'!$B$8:$AK$8,0)+5))</f>
        <v>12.574468200000002</v>
      </c>
      <c r="K51" s="597">
        <f>(INDEX('8-Sinalização'!$B$8:$AK$500,MATCH('Resumo - Preços de Serviços'!$B51,'8-Sinalização'!$B$8:$B$500,0)+31,MATCH('Resumo - Preços de Serviços'!K$6,'8-Sinalização'!$B$8:$AK$8,0)+5))</f>
        <v>0</v>
      </c>
      <c r="L51" s="597">
        <f>(INDEX('8-Sinalização'!$B$8:$AK$500,MATCH('Resumo - Preços de Serviços'!$B51,'8-Sinalização'!$B$8:$B$500,0)+31,MATCH('Resumo - Preços de Serviços'!L$6,'8-Sinalização'!$B$8:$AK$8,0)+5))</f>
        <v>0</v>
      </c>
    </row>
    <row r="52" spans="2:12" x14ac:dyDescent="0.2">
      <c r="B52" s="72" t="s">
        <v>309</v>
      </c>
      <c r="C52" s="73" t="s">
        <v>310</v>
      </c>
      <c r="D52" s="74"/>
      <c r="E52" s="74"/>
      <c r="F52" s="74"/>
      <c r="G52" s="74"/>
      <c r="H52" s="75"/>
      <c r="I52" s="76" t="str">
        <f>INDEX('8-Sinalização'!$B$8:$AK$500,MATCH('Resumo - Preços de Serviços'!$B52,'8-Sinalização'!$B$8:$B$500,0),14)</f>
        <v>un</v>
      </c>
      <c r="J52" s="597">
        <f>(INDEX('8-Sinalização'!$B$8:$AK$500,MATCH('Resumo - Preços de Serviços'!$B52,'8-Sinalização'!$B$8:$B$500,0)+31,MATCH('Resumo - Preços de Serviços'!J$6,'8-Sinalização'!$B$8:$AK$8,0)+5))</f>
        <v>30.912772799999999</v>
      </c>
      <c r="K52" s="597">
        <f>(INDEX('8-Sinalização'!$B$8:$AK$500,MATCH('Resumo - Preços de Serviços'!$B52,'8-Sinalização'!$B$8:$B$500,0)+31,MATCH('Resumo - Preços de Serviços'!K$6,'8-Sinalização'!$B$8:$AK$8,0)+5))</f>
        <v>0</v>
      </c>
      <c r="L52" s="597">
        <f>(INDEX('8-Sinalização'!$B$8:$AK$500,MATCH('Resumo - Preços de Serviços'!$B52,'8-Sinalização'!$B$8:$B$500,0)+31,MATCH('Resumo - Preços de Serviços'!L$6,'8-Sinalização'!$B$8:$AK$8,0)+5))</f>
        <v>0</v>
      </c>
    </row>
    <row r="53" spans="2:12" x14ac:dyDescent="0.2">
      <c r="B53" s="72" t="s">
        <v>396</v>
      </c>
      <c r="C53" s="84" t="s">
        <v>397</v>
      </c>
      <c r="D53" s="74"/>
      <c r="E53" s="74"/>
      <c r="F53" s="74"/>
      <c r="G53" s="74"/>
      <c r="H53" s="75"/>
      <c r="I53" s="76"/>
      <c r="J53" s="597"/>
      <c r="K53" s="597"/>
      <c r="L53" s="597"/>
    </row>
    <row r="54" spans="2:12" x14ac:dyDescent="0.2">
      <c r="B54" s="72" t="s">
        <v>311</v>
      </c>
      <c r="C54" s="73" t="s">
        <v>312</v>
      </c>
      <c r="D54" s="74"/>
      <c r="E54" s="74"/>
      <c r="F54" s="74"/>
      <c r="G54" s="74"/>
      <c r="H54" s="75"/>
      <c r="I54" s="76" t="str">
        <f>INDEX('8-Sinalização'!$B$8:$AK$500,MATCH('Resumo - Preços de Serviços'!$B54,'8-Sinalização'!$B$8:$B$500,0),14)</f>
        <v>un</v>
      </c>
      <c r="J54" s="597">
        <f ca="1">(INDEX('8-Sinalização'!$B$8:$AK$500,MATCH('Resumo - Preços de Serviços'!$B54,'8-Sinalização'!$B$8:$B$500,0)+31,MATCH('Resumo - Preços de Serviços'!J$6,'8-Sinalização'!$B$8:$AK$8,0)+5))</f>
        <v>32.325119298594764</v>
      </c>
      <c r="K54" s="597">
        <f ca="1">(INDEX('8-Sinalização'!$B$8:$AK$500,MATCH('Resumo - Preços de Serviços'!$B54,'8-Sinalização'!$B$8:$B$500,0)+31,MATCH('Resumo - Preços de Serviços'!K$6,'8-Sinalização'!$B$8:$AK$8,0)+5))</f>
        <v>0</v>
      </c>
      <c r="L54" s="597">
        <f ca="1">(INDEX('8-Sinalização'!$B$8:$AK$500,MATCH('Resumo - Preços de Serviços'!$B54,'8-Sinalização'!$B$8:$B$500,0)+31,MATCH('Resumo - Preços de Serviços'!L$6,'8-Sinalização'!$B$8:$AK$8,0)+5))</f>
        <v>0</v>
      </c>
    </row>
    <row r="55" spans="2:12" x14ac:dyDescent="0.2">
      <c r="B55" s="72" t="s">
        <v>313</v>
      </c>
      <c r="C55" s="73" t="s">
        <v>314</v>
      </c>
      <c r="D55" s="74"/>
      <c r="E55" s="74"/>
      <c r="F55" s="74"/>
      <c r="G55" s="74"/>
      <c r="H55" s="75"/>
      <c r="I55" s="76" t="str">
        <f>INDEX('8-Sinalização'!$B$8:$AK$500,MATCH('Resumo - Preços de Serviços'!$B55,'8-Sinalização'!$B$8:$B$500,0),14)</f>
        <v>m2</v>
      </c>
      <c r="J55" s="597">
        <f>(INDEX('8-Sinalização'!$B$8:$AK$500,MATCH('Resumo - Preços de Serviços'!$B55,'8-Sinalização'!$B$8:$B$500,0)+31,MATCH('Resumo - Preços de Serviços'!J$6,'8-Sinalização'!$B$8:$AK$8,0)+5))</f>
        <v>362.08782120000001</v>
      </c>
      <c r="K55" s="597">
        <f>(INDEX('8-Sinalização'!$B$8:$AK$500,MATCH('Resumo - Preços de Serviços'!$B55,'8-Sinalização'!$B$8:$B$500,0)+31,MATCH('Resumo - Preços de Serviços'!K$6,'8-Sinalização'!$B$8:$AK$8,0)+5))</f>
        <v>0</v>
      </c>
      <c r="L55" s="597">
        <f>(INDEX('8-Sinalização'!$B$8:$AK$500,MATCH('Resumo - Preços de Serviços'!$B55,'8-Sinalização'!$B$8:$B$500,0)+31,MATCH('Resumo - Preços de Serviços'!L$6,'8-Sinalização'!$B$8:$AK$8,0)+5))</f>
        <v>0</v>
      </c>
    </row>
    <row r="56" spans="2:12" x14ac:dyDescent="0.2">
      <c r="B56" s="72" t="s">
        <v>317</v>
      </c>
      <c r="C56" s="73" t="s">
        <v>318</v>
      </c>
      <c r="D56" s="74"/>
      <c r="E56" s="74"/>
      <c r="F56" s="74"/>
      <c r="G56" s="74"/>
      <c r="H56" s="75"/>
      <c r="I56" s="76" t="str">
        <f>INDEX('8-Sinalização'!$B$8:$AK$500,MATCH('Resumo - Preços de Serviços'!$B56,'8-Sinalização'!$B$8:$B$500,0),14)</f>
        <v>un</v>
      </c>
      <c r="J56" s="597">
        <f>(INDEX('8-Sinalização'!$B$8:$AK$500,MATCH('Resumo - Preços de Serviços'!$B56,'8-Sinalização'!$B$8:$B$500,0)+31,MATCH('Resumo - Preços de Serviços'!J$6,'8-Sinalização'!$B$8:$AK$8,0)+5))</f>
        <v>256.59048844800003</v>
      </c>
      <c r="K56" s="597">
        <f>(INDEX('8-Sinalização'!$B$8:$AK$500,MATCH('Resumo - Preços de Serviços'!$B56,'8-Sinalização'!$B$8:$B$500,0)+31,MATCH('Resumo - Preços de Serviços'!K$6,'8-Sinalização'!$B$8:$AK$8,0)+5))</f>
        <v>0</v>
      </c>
      <c r="L56" s="597">
        <f>(INDEX('8-Sinalização'!$B$8:$AK$500,MATCH('Resumo - Preços de Serviços'!$B56,'8-Sinalização'!$B$8:$B$500,0)+31,MATCH('Resumo - Preços de Serviços'!L$6,'8-Sinalização'!$B$8:$AK$8,0)+5))</f>
        <v>0</v>
      </c>
    </row>
    <row r="57" spans="2:12" x14ac:dyDescent="0.2">
      <c r="B57" s="77"/>
      <c r="C57" s="85"/>
      <c r="D57" s="79"/>
      <c r="E57" s="79"/>
      <c r="F57" s="79"/>
      <c r="G57" s="79"/>
      <c r="H57" s="80"/>
      <c r="I57" s="86"/>
      <c r="J57" s="599"/>
      <c r="K57" s="599"/>
      <c r="L57" s="599"/>
    </row>
  </sheetData>
  <mergeCells count="9">
    <mergeCell ref="B1:L1"/>
    <mergeCell ref="B2:L2"/>
    <mergeCell ref="B4:L4"/>
    <mergeCell ref="B5:L5"/>
    <mergeCell ref="B6:B7"/>
    <mergeCell ref="C6:H7"/>
    <mergeCell ref="I6:I7"/>
    <mergeCell ref="B3:J3"/>
    <mergeCell ref="K3:L3"/>
  </mergeCells>
  <phoneticPr fontId="0" type="noConversion"/>
  <pageMargins left="0.70866141732283472" right="0.70866141732283472" top="0.74803149606299213" bottom="0.74803149606299213" header="0.31496062992125984" footer="0.31496062992125984"/>
  <pageSetup scale="73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rgb="FFFFFF00"/>
    <pageSetUpPr fitToPage="1"/>
  </sheetPr>
  <dimension ref="A1:AK261"/>
  <sheetViews>
    <sheetView showGridLines="0" topLeftCell="A268" zoomScale="90" zoomScaleNormal="90" workbookViewId="0">
      <selection activeCell="R233" sqref="R233:AK254"/>
    </sheetView>
  </sheetViews>
  <sheetFormatPr defaultRowHeight="14.25" customHeight="1" x14ac:dyDescent="0.2"/>
  <cols>
    <col min="1" max="2" width="9.140625" style="168"/>
    <col min="3" max="5" width="13.85546875" style="168" customWidth="1"/>
    <col min="6" max="6" width="14.7109375" style="168" customWidth="1"/>
    <col min="7" max="7" width="9.140625" style="168"/>
    <col min="8" max="8" width="11.85546875" style="168" bestFit="1" customWidth="1"/>
    <col min="9" max="10" width="9.140625" style="168"/>
    <col min="11" max="11" width="9.7109375" style="168" bestFit="1" customWidth="1"/>
    <col min="12" max="21" width="9.140625" style="168"/>
    <col min="22" max="22" width="6.85546875" style="168" bestFit="1" customWidth="1"/>
    <col min="23" max="28" width="9.140625" style="168"/>
    <col min="29" max="29" width="6.85546875" style="168" bestFit="1" customWidth="1"/>
    <col min="30" max="35" width="9.140625" style="168"/>
    <col min="36" max="36" width="6.85546875" style="168" bestFit="1" customWidth="1"/>
    <col min="37" max="16384" width="9.140625" style="168"/>
  </cols>
  <sheetData>
    <row r="1" spans="1:37" x14ac:dyDescent="0.2"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</row>
    <row r="2" spans="1:37" ht="18" x14ac:dyDescent="0.25">
      <c r="B2" s="169" t="s">
        <v>626</v>
      </c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R2" s="413" t="s">
        <v>541</v>
      </c>
      <c r="S2" s="414">
        <f>RESUMO!$J$6</f>
        <v>1</v>
      </c>
      <c r="T2" s="415"/>
      <c r="U2" s="415"/>
      <c r="V2" s="415"/>
      <c r="W2" s="415"/>
      <c r="X2" s="415"/>
      <c r="Y2" s="413" t="s">
        <v>541</v>
      </c>
      <c r="Z2" s="414">
        <f>RESUMO!$J$6</f>
        <v>1</v>
      </c>
      <c r="AA2" s="415"/>
      <c r="AB2" s="415"/>
      <c r="AC2" s="415"/>
      <c r="AD2" s="415"/>
      <c r="AE2" s="415"/>
      <c r="AF2" s="413" t="s">
        <v>541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70" t="s">
        <v>504</v>
      </c>
      <c r="C3" s="62"/>
      <c r="D3" s="62"/>
      <c r="E3" s="62"/>
      <c r="F3" s="62"/>
      <c r="G3" s="171"/>
      <c r="H3" s="171"/>
      <c r="I3" s="171"/>
      <c r="J3" s="171"/>
      <c r="K3" s="171"/>
      <c r="L3" s="171"/>
      <c r="M3" s="171"/>
      <c r="N3" s="171"/>
      <c r="O3" s="62"/>
      <c r="P3" s="62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63"/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64"/>
      <c r="C6" s="64"/>
      <c r="D6" s="64"/>
      <c r="E6" s="64"/>
      <c r="F6" s="64"/>
      <c r="G6" s="172"/>
      <c r="H6" s="172"/>
      <c r="I6" s="172"/>
      <c r="J6" s="172"/>
      <c r="K6" s="172"/>
      <c r="L6" s="172"/>
      <c r="M6" s="172"/>
      <c r="N6" s="172"/>
      <c r="O6" s="172"/>
      <c r="P6" s="172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64"/>
      <c r="C7" s="64"/>
      <c r="D7" s="64"/>
      <c r="E7" s="64"/>
      <c r="F7" s="64"/>
      <c r="G7" s="172"/>
      <c r="H7" s="172"/>
      <c r="I7" s="172"/>
      <c r="J7" s="172"/>
      <c r="K7" s="172"/>
      <c r="L7" s="172"/>
      <c r="M7" s="172"/>
      <c r="N7" s="172"/>
      <c r="O7" s="172"/>
      <c r="P7" s="172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370</v>
      </c>
      <c r="C8" s="339" t="s">
        <v>494</v>
      </c>
      <c r="D8" s="340"/>
      <c r="E8" s="341" t="s">
        <v>371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73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73"/>
    </row>
    <row r="10" spans="1:37" ht="14.25" customHeight="1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Q10" s="5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Q11" s="5"/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Q12" s="5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6">
        <v>1</v>
      </c>
      <c r="C13" s="362" t="str">
        <f>IFERROR(IF($G13&lt;&gt;"ANP",VLOOKUP($H13,'P. U. SICRO'!$A:$C,2,0),VLOOKUP($H13,'P.U. Cotados'!$B$12:$D$18,2,0)),"")</f>
        <v>Desm. dest. limpeza áreas c/arv. diam. até 0,15 m</v>
      </c>
      <c r="D13" s="363"/>
      <c r="E13" s="364"/>
      <c r="F13" s="364"/>
      <c r="G13" s="580" t="s">
        <v>543</v>
      </c>
      <c r="H13" s="581" t="s">
        <v>96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0.31674999999999998</v>
      </c>
      <c r="V13" s="419"/>
      <c r="W13" s="420">
        <f t="shared" ref="W13:W34" si="0">IFERROR(U13*$P13,"")</f>
        <v>0.31674999999999998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>
        <v>2</v>
      </c>
      <c r="C14" s="367" t="str">
        <f>IFERROR(IF($G14&lt;&gt;"ANP",VLOOKUP($H14,'P. U. SICRO'!$A:$C,2,0),VLOOKUP($H14,'P.U. Cotados'!$B$12:$D$18,2,0)),"")</f>
        <v>Destocamento de árvores D=0,15 a 0,30 m</v>
      </c>
      <c r="D14" s="368"/>
      <c r="E14" s="369"/>
      <c r="F14" s="369"/>
      <c r="G14" s="370" t="s">
        <v>543</v>
      </c>
      <c r="H14" s="370" t="s">
        <v>97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und</v>
      </c>
      <c r="K14" s="588">
        <v>1</v>
      </c>
      <c r="L14" s="372">
        <v>1</v>
      </c>
      <c r="M14" s="372">
        <v>0.01</v>
      </c>
      <c r="N14" s="372">
        <v>1</v>
      </c>
      <c r="O14" s="372">
        <v>1</v>
      </c>
      <c r="P14" s="373">
        <f t="shared" ref="P14:P34" si="3">IF($L14&lt;&gt;"",PRODUCT($K14:$O14),"")</f>
        <v>0.01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30.293970000000002</v>
      </c>
      <c r="V14" s="419"/>
      <c r="W14" s="420">
        <f t="shared" si="0"/>
        <v>0.30293970000000003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>
        <v>3</v>
      </c>
      <c r="C15" s="367" t="str">
        <f>IFERROR(IF($G15&lt;&gt;"ANP",VLOOKUP($H15,'P. U. SICRO'!$A:$C,2,0),VLOOKUP($H15,'P.U. Cotados'!$B$12:$D$18,2,0)),"")</f>
        <v>Destocamento de árvores c/diâm. &gt; 0,30 m</v>
      </c>
      <c r="D15" s="368"/>
      <c r="E15" s="369"/>
      <c r="F15" s="369"/>
      <c r="G15" s="370" t="s">
        <v>543</v>
      </c>
      <c r="H15" s="370" t="s">
        <v>199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und</v>
      </c>
      <c r="K15" s="588">
        <v>1</v>
      </c>
      <c r="L15" s="372">
        <v>1</v>
      </c>
      <c r="M15" s="372">
        <v>5.0000000000000001E-3</v>
      </c>
      <c r="N15" s="372">
        <v>1</v>
      </c>
      <c r="O15" s="372">
        <v>1</v>
      </c>
      <c r="P15" s="373">
        <f t="shared" si="3"/>
        <v>5.0000000000000001E-3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75.741259999999997</v>
      </c>
      <c r="V15" s="419"/>
      <c r="W15" s="420">
        <f t="shared" si="0"/>
        <v>0.3787063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>
        <v>4</v>
      </c>
      <c r="C16" s="367" t="str">
        <f>IFERROR(IF($G16&lt;&gt;"ANP",VLOOKUP($H16,'P. U. SICRO'!$A:$C,2,0),VLOOKUP($H16,'P.U. Cotados'!$B$12:$D$18,2,0)),"")</f>
        <v>Limpeza camada vegetal em jazida (const e restr.)</v>
      </c>
      <c r="D16" s="368"/>
      <c r="E16" s="369"/>
      <c r="F16" s="369"/>
      <c r="G16" s="370" t="s">
        <v>543</v>
      </c>
      <c r="H16" s="370" t="s">
        <v>98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1</v>
      </c>
      <c r="L16" s="372">
        <v>1</v>
      </c>
      <c r="M16" s="372">
        <v>1</v>
      </c>
      <c r="N16" s="372">
        <v>1</v>
      </c>
      <c r="O16" s="372">
        <v>1</v>
      </c>
      <c r="P16" s="373">
        <f t="shared" si="3"/>
        <v>1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0.45611999999999997</v>
      </c>
      <c r="V16" s="419"/>
      <c r="W16" s="420">
        <f t="shared" si="0"/>
        <v>0.45611999999999997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419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>
        <v>5</v>
      </c>
      <c r="C17" s="367" t="str">
        <f>IFERROR(IF($G17&lt;&gt;"ANP",VLOOKUP($H17,'P. U. SICRO'!$A:$C,2,0),VLOOKUP($H17,'P.U. Cotados'!$B$12:$D$18,2,0)),"")</f>
        <v>Transp. local c/ basc. 10m3 rodov. pav. (consv)</v>
      </c>
      <c r="D17" s="368"/>
      <c r="E17" s="369"/>
      <c r="F17" s="369" t="s">
        <v>888</v>
      </c>
      <c r="G17" s="370" t="s">
        <v>543</v>
      </c>
      <c r="H17" s="370" t="str">
        <f>INDEX(DTM!$K$17:$K$50,MATCH(F17,DTM!$L$17:$L$50,0))</f>
        <v>1 A 00 002 06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1</v>
      </c>
      <c r="M17" s="372">
        <v>0.15</v>
      </c>
      <c r="N17" s="372">
        <v>1</v>
      </c>
      <c r="O17" s="372">
        <v>1</v>
      </c>
      <c r="P17" s="373">
        <f t="shared" si="3"/>
        <v>0.15</v>
      </c>
      <c r="Q17" s="396"/>
      <c r="R17" s="421">
        <f>IF($F17&lt;&gt;"",INDEX(DTM!$C$3:$F$100,MATCH($F17,DTM!$C$3:$C$100,0),MATCH(R$8,DTM!$C$3:$F$3,0)),"")</f>
        <v>15.066374527856468</v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0.73485999999999996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11.071675985540603</v>
      </c>
      <c r="V17" s="419"/>
      <c r="W17" s="420">
        <f t="shared" ca="1" si="0"/>
        <v>1.6607513978310904</v>
      </c>
      <c r="X17" s="397"/>
      <c r="Y17" s="421" t="e">
        <f>IF($F17&lt;&gt;"",INDEX(DTM!$C$3:$F$100,MATCH($F17,DTM!$C$3:$C$100,0),MATCH(Y$8,DTM!$C$3:$F$3,0)),"")</f>
        <v>#N/A</v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#N/A</v>
      </c>
      <c r="AB17" s="419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ca="1" si="1"/>
        <v/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ht="15" customHeight="1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Q33" s="5"/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s="5" customFormat="1" ht="15" customHeight="1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s="5" customFormat="1" ht="15" customHeight="1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s="5" customFormat="1" ht="15" customHeight="1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3.1152673978310901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s="5" customFormat="1" ht="15" customHeight="1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6.23053479566218E-2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s="5" customFormat="1" ht="15" customHeight="1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s="5" customFormat="1" ht="15" customHeight="1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3.1775727457877121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174"/>
      <c r="S40" s="174"/>
      <c r="T40" s="174"/>
      <c r="U40" s="174"/>
      <c r="V40" s="174"/>
      <c r="W40" s="174"/>
      <c r="Y40" s="174"/>
      <c r="Z40" s="174"/>
      <c r="AA40" s="174"/>
      <c r="AB40" s="174"/>
      <c r="AC40" s="174"/>
      <c r="AD40" s="174"/>
      <c r="AF40" s="174"/>
      <c r="AG40" s="174"/>
      <c r="AH40" s="174"/>
      <c r="AI40" s="174"/>
      <c r="AJ40" s="174"/>
      <c r="AK40" s="174"/>
    </row>
    <row r="41" spans="2:37" x14ac:dyDescent="0.2">
      <c r="B41" s="398" t="s">
        <v>300</v>
      </c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176"/>
      <c r="S41" s="176"/>
      <c r="T41" s="176"/>
      <c r="U41" s="176"/>
      <c r="V41" s="176"/>
      <c r="W41" s="176"/>
      <c r="X41" s="173"/>
      <c r="Y41" s="176"/>
      <c r="Z41" s="176"/>
      <c r="AA41" s="176"/>
      <c r="AB41" s="176"/>
      <c r="AC41" s="176"/>
      <c r="AD41" s="176"/>
      <c r="AE41" s="173"/>
      <c r="AF41" s="176"/>
      <c r="AG41" s="176"/>
      <c r="AH41" s="176"/>
      <c r="AI41" s="176"/>
      <c r="AJ41" s="176"/>
      <c r="AK41" s="176"/>
    </row>
    <row r="42" spans="2:37" x14ac:dyDescent="0.2">
      <c r="B42" s="402"/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R42" s="176"/>
      <c r="S42" s="176"/>
      <c r="T42" s="176"/>
      <c r="U42" s="176"/>
      <c r="V42" s="176"/>
      <c r="W42" s="176"/>
      <c r="X42" s="173"/>
      <c r="Y42" s="176"/>
      <c r="Z42" s="176"/>
      <c r="AA42" s="176"/>
      <c r="AB42" s="176"/>
      <c r="AC42" s="176"/>
      <c r="AD42" s="176"/>
      <c r="AE42" s="173"/>
      <c r="AF42" s="176"/>
      <c r="AG42" s="176"/>
      <c r="AH42" s="176"/>
      <c r="AI42" s="176"/>
      <c r="AJ42" s="176"/>
      <c r="AK42" s="176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R43" s="176"/>
      <c r="S43" s="176"/>
      <c r="T43" s="176"/>
      <c r="U43" s="176"/>
      <c r="V43" s="176"/>
      <c r="W43" s="176"/>
      <c r="X43" s="173"/>
      <c r="Y43" s="176"/>
      <c r="Z43" s="176"/>
      <c r="AA43" s="176"/>
      <c r="AB43" s="176"/>
      <c r="AC43" s="176"/>
      <c r="AD43" s="176"/>
      <c r="AE43" s="173"/>
      <c r="AF43" s="176"/>
      <c r="AG43" s="176"/>
      <c r="AH43" s="176"/>
      <c r="AI43" s="176"/>
      <c r="AJ43" s="176"/>
      <c r="AK43" s="176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R44" s="176"/>
      <c r="S44" s="176"/>
      <c r="T44" s="176"/>
      <c r="U44" s="176"/>
      <c r="V44" s="176"/>
      <c r="W44" s="176"/>
      <c r="X44" s="173"/>
      <c r="Y44" s="176"/>
      <c r="Z44" s="176"/>
      <c r="AA44" s="176"/>
      <c r="AB44" s="176"/>
      <c r="AC44" s="176"/>
      <c r="AD44" s="176"/>
      <c r="AE44" s="173"/>
      <c r="AF44" s="176"/>
      <c r="AG44" s="176"/>
      <c r="AH44" s="176"/>
      <c r="AI44" s="176"/>
      <c r="AJ44" s="176"/>
      <c r="AK44" s="176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R45" s="176"/>
      <c r="S45" s="176"/>
      <c r="T45" s="176"/>
      <c r="U45" s="176"/>
      <c r="V45" s="176"/>
      <c r="W45" s="176"/>
      <c r="X45" s="173"/>
      <c r="Y45" s="176"/>
      <c r="Z45" s="176"/>
      <c r="AA45" s="176"/>
      <c r="AB45" s="176"/>
      <c r="AC45" s="176"/>
      <c r="AD45" s="176"/>
      <c r="AE45" s="173"/>
      <c r="AF45" s="176"/>
      <c r="AG45" s="176"/>
      <c r="AH45" s="176"/>
      <c r="AI45" s="176"/>
      <c r="AJ45" s="176"/>
      <c r="AK45" s="176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R46" s="176"/>
      <c r="S46" s="176"/>
      <c r="T46" s="176"/>
      <c r="U46" s="176"/>
      <c r="V46" s="176"/>
      <c r="W46" s="176"/>
      <c r="X46" s="173"/>
      <c r="Y46" s="176"/>
      <c r="Z46" s="176"/>
      <c r="AA46" s="176"/>
      <c r="AB46" s="176"/>
      <c r="AC46" s="176"/>
      <c r="AD46" s="176"/>
      <c r="AE46" s="173"/>
      <c r="AF46" s="176"/>
      <c r="AG46" s="176"/>
      <c r="AH46" s="176"/>
      <c r="AI46" s="176"/>
      <c r="AJ46" s="176"/>
      <c r="AK46" s="176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R47" s="176"/>
      <c r="S47" s="176"/>
      <c r="T47" s="176"/>
      <c r="U47" s="176"/>
      <c r="V47" s="176"/>
      <c r="W47" s="176"/>
      <c r="X47" s="173"/>
      <c r="Y47" s="176"/>
      <c r="Z47" s="176"/>
      <c r="AA47" s="176"/>
      <c r="AB47" s="176"/>
      <c r="AC47" s="176"/>
      <c r="AD47" s="176"/>
      <c r="AE47" s="173"/>
      <c r="AF47" s="176"/>
      <c r="AG47" s="176"/>
      <c r="AH47" s="176"/>
      <c r="AI47" s="176"/>
      <c r="AJ47" s="176"/>
      <c r="AK47" s="176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R48" s="176"/>
      <c r="S48" s="176"/>
      <c r="T48" s="176"/>
      <c r="U48" s="176"/>
      <c r="V48" s="176"/>
      <c r="W48" s="176"/>
      <c r="X48" s="173"/>
      <c r="Y48" s="176"/>
      <c r="Z48" s="176"/>
      <c r="AA48" s="176"/>
      <c r="AB48" s="176"/>
      <c r="AC48" s="176"/>
      <c r="AD48" s="176"/>
      <c r="AE48" s="173"/>
      <c r="AF48" s="176"/>
      <c r="AG48" s="176"/>
      <c r="AH48" s="176"/>
      <c r="AI48" s="176"/>
      <c r="AJ48" s="176"/>
      <c r="AK48" s="176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R49" s="176"/>
      <c r="S49" s="176"/>
      <c r="T49" s="176"/>
      <c r="U49" s="176"/>
      <c r="V49" s="176"/>
      <c r="W49" s="176"/>
      <c r="X49" s="173"/>
      <c r="Y49" s="176"/>
      <c r="Z49" s="176"/>
      <c r="AA49" s="176"/>
      <c r="AB49" s="176"/>
      <c r="AC49" s="176"/>
      <c r="AD49" s="176"/>
      <c r="AE49" s="173"/>
      <c r="AF49" s="176"/>
      <c r="AG49" s="176"/>
      <c r="AH49" s="176"/>
      <c r="AI49" s="176"/>
      <c r="AJ49" s="176"/>
      <c r="AK49" s="176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R50" s="176"/>
      <c r="S50" s="176"/>
      <c r="T50" s="176"/>
      <c r="U50" s="176"/>
      <c r="V50" s="176"/>
      <c r="W50" s="176"/>
      <c r="X50" s="173"/>
      <c r="Y50" s="176"/>
      <c r="Z50" s="176"/>
      <c r="AA50" s="176"/>
      <c r="AB50" s="176"/>
      <c r="AC50" s="176"/>
      <c r="AD50" s="176"/>
      <c r="AE50" s="173"/>
      <c r="AF50" s="176"/>
      <c r="AG50" s="176"/>
      <c r="AH50" s="176"/>
      <c r="AI50" s="176"/>
      <c r="AJ50" s="176"/>
      <c r="AK50" s="176"/>
    </row>
    <row r="51" spans="2:37" x14ac:dyDescent="0.2">
      <c r="B51" s="174"/>
      <c r="C51" s="174"/>
      <c r="D51" s="174"/>
      <c r="E51" s="174"/>
      <c r="F51" s="174"/>
      <c r="G51" s="177"/>
      <c r="H51" s="177"/>
      <c r="I51" s="177"/>
      <c r="J51" s="177"/>
      <c r="K51" s="177"/>
      <c r="L51" s="177"/>
      <c r="M51" s="177"/>
      <c r="N51" s="177"/>
      <c r="O51" s="177"/>
      <c r="P51" s="177"/>
      <c r="R51" s="177"/>
      <c r="S51" s="177"/>
      <c r="T51" s="177"/>
      <c r="U51" s="177"/>
      <c r="V51" s="177"/>
      <c r="W51" s="177"/>
      <c r="X51" s="173"/>
      <c r="Y51" s="177"/>
      <c r="Z51" s="177"/>
      <c r="AA51" s="177"/>
      <c r="AB51" s="177"/>
      <c r="AC51" s="177"/>
      <c r="AD51" s="177"/>
      <c r="AE51" s="173"/>
      <c r="AF51" s="177"/>
      <c r="AG51" s="177"/>
      <c r="AH51" s="177"/>
      <c r="AI51" s="177"/>
      <c r="AJ51" s="177"/>
      <c r="AK51" s="177"/>
    </row>
    <row r="52" spans="2:37" x14ac:dyDescent="0.2">
      <c r="B52" s="338" t="s">
        <v>372</v>
      </c>
      <c r="C52" s="339" t="s">
        <v>494</v>
      </c>
      <c r="D52" s="340"/>
      <c r="E52" s="341" t="s">
        <v>373</v>
      </c>
      <c r="F52" s="591"/>
      <c r="G52" s="342"/>
      <c r="H52" s="342"/>
      <c r="I52" s="342"/>
      <c r="J52" s="342"/>
      <c r="K52" s="342"/>
      <c r="L52" s="342"/>
      <c r="M52" s="342"/>
      <c r="N52" s="593" t="s">
        <v>85</v>
      </c>
      <c r="O52" s="342" t="s">
        <v>316</v>
      </c>
      <c r="P52" s="343"/>
      <c r="R52" s="180"/>
      <c r="S52" s="180"/>
      <c r="T52" s="180"/>
      <c r="U52" s="180"/>
      <c r="V52" s="180"/>
      <c r="W52" s="412"/>
      <c r="X52" s="173"/>
      <c r="Y52" s="180"/>
      <c r="Z52" s="180"/>
      <c r="AA52" s="180"/>
      <c r="AB52" s="180"/>
      <c r="AC52" s="180"/>
      <c r="AD52" s="412"/>
      <c r="AE52" s="173"/>
      <c r="AF52" s="180"/>
      <c r="AG52" s="180"/>
      <c r="AH52" s="180"/>
      <c r="AI52" s="180"/>
      <c r="AJ52" s="180"/>
      <c r="AK52" s="412"/>
    </row>
    <row r="53" spans="2:37" x14ac:dyDescent="0.2">
      <c r="B53" s="344"/>
      <c r="C53" s="344"/>
      <c r="D53" s="344"/>
      <c r="E53" s="345"/>
      <c r="F53" s="345"/>
      <c r="G53" s="346"/>
      <c r="H53" s="347"/>
      <c r="I53" s="347"/>
      <c r="J53" s="347"/>
      <c r="K53" s="347"/>
      <c r="L53" s="347"/>
      <c r="M53" s="347"/>
      <c r="N53" s="347"/>
      <c r="O53" s="347"/>
      <c r="P53" s="347"/>
      <c r="R53" s="180"/>
      <c r="S53" s="180"/>
      <c r="T53" s="180"/>
      <c r="U53" s="180"/>
      <c r="V53" s="180"/>
      <c r="W53" s="180"/>
      <c r="Y53" s="180"/>
      <c r="Z53" s="180"/>
      <c r="AA53" s="180"/>
      <c r="AB53" s="180"/>
      <c r="AC53" s="180"/>
      <c r="AD53" s="180"/>
      <c r="AF53" s="180"/>
      <c r="AG53" s="180"/>
      <c r="AH53" s="180"/>
      <c r="AI53" s="180"/>
      <c r="AJ53" s="180"/>
      <c r="AK53" s="180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Q54" s="5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Q55" s="5"/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Q56" s="5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>
        <v>1</v>
      </c>
      <c r="C57" s="362" t="str">
        <f>IFERROR(IF($G57&lt;&gt;"ANP",VLOOKUP($H57,'P. U. SICRO'!$A:$C,2,0),VLOOKUP($H57,'P.U. Cotados'!$B$12:$D$18,2,0)),"")</f>
        <v>Esc. carga tr. mat 1ª c. DMT 400 a 600m c/carreg</v>
      </c>
      <c r="D57" s="363"/>
      <c r="E57" s="364"/>
      <c r="F57" s="364"/>
      <c r="G57" s="580" t="s">
        <v>543</v>
      </c>
      <c r="H57" s="581" t="s">
        <v>99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7.3105899999999995</v>
      </c>
      <c r="V57" s="419"/>
      <c r="W57" s="420">
        <f t="shared" ref="W57:W78" si="5">IFERROR(U57*$P57,"")</f>
        <v>7.3105899999999995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/>
      <c r="C58" s="367" t="str">
        <f>IFERROR(IF($G58&lt;&gt;"ANP",VLOOKUP($H58,'P. U. SICRO'!$A:$C,2,0),VLOOKUP($H58,'P.U. Cotados'!$B$12:$D$18,2,0)),"")</f>
        <v/>
      </c>
      <c r="D58" s="368"/>
      <c r="E58" s="369"/>
      <c r="F58" s="369"/>
      <c r="G58" s="370"/>
      <c r="H58" s="370"/>
      <c r="I58" s="371" t="str">
        <f>IF($H58&lt;&gt;"",41030,"")</f>
        <v/>
      </c>
      <c r="J58" s="587" t="str">
        <f>IFERROR(IF($G58&lt;&gt;"ANP",VLOOKUP($H58,'P. U. SICRO'!$A:$C,3,0),VLOOKUP($H58,'P.U. Cotados'!$B$12:$D$18,3,0)),"")</f>
        <v/>
      </c>
      <c r="K58" s="588">
        <v>1</v>
      </c>
      <c r="L58" s="372"/>
      <c r="M58" s="372"/>
      <c r="N58" s="372"/>
      <c r="O58" s="372"/>
      <c r="P58" s="373" t="str">
        <f t="shared" ref="P58:P78" si="8">IF($L58&lt;&gt;"",PRODUCT($K58:$O58),"")</f>
        <v/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</v>
      </c>
      <c r="V58" s="419"/>
      <c r="W58" s="420" t="str">
        <f t="shared" si="5"/>
        <v/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419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0</v>
      </c>
      <c r="AJ58" s="419"/>
      <c r="AK58" s="420" t="str">
        <f t="shared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5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Q78" s="5"/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Q79" s="5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Q80" s="5"/>
      <c r="R80" s="424"/>
      <c r="S80" s="425"/>
      <c r="T80" s="425"/>
      <c r="U80" s="425"/>
      <c r="V80" s="425"/>
      <c r="W80" s="426">
        <f>SUM(W57:W78)</f>
        <v>7.3105899999999995</v>
      </c>
      <c r="X80" s="422"/>
      <c r="Y80" s="424"/>
      <c r="Z80" s="425"/>
      <c r="AA80" s="425"/>
      <c r="AB80" s="425"/>
      <c r="AC80" s="425"/>
      <c r="AD80" s="426">
        <f>SUM(AD57:AD78)</f>
        <v>0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Q81" s="5"/>
      <c r="R81" s="427"/>
      <c r="S81" s="428"/>
      <c r="T81" s="428"/>
      <c r="U81" s="429"/>
      <c r="V81" s="429"/>
      <c r="W81" s="430">
        <f>$P81*W80</f>
        <v>0.1462118</v>
      </c>
      <c r="X81" s="422"/>
      <c r="Y81" s="427"/>
      <c r="Z81" s="428"/>
      <c r="AA81" s="428"/>
      <c r="AB81" s="429"/>
      <c r="AC81" s="429"/>
      <c r="AD81" s="430">
        <f>$P81*AD80</f>
        <v>0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Q82" s="5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Q83" s="5"/>
      <c r="R83" s="436"/>
      <c r="S83" s="394"/>
      <c r="T83" s="394"/>
      <c r="U83" s="394"/>
      <c r="V83" s="394"/>
      <c r="W83" s="437">
        <f>SUM(W80:W81)</f>
        <v>7.4568017999999991</v>
      </c>
      <c r="X83" s="422"/>
      <c r="Y83" s="436"/>
      <c r="Z83" s="394"/>
      <c r="AA83" s="394"/>
      <c r="AB83" s="394"/>
      <c r="AC83" s="394"/>
      <c r="AD83" s="437">
        <f>SUM(AD80:AD81)</f>
        <v>0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396"/>
      <c r="C84" s="396"/>
      <c r="D84" s="396"/>
      <c r="E84" s="396"/>
      <c r="F84" s="396"/>
      <c r="G84" s="397"/>
      <c r="H84" s="397"/>
      <c r="I84" s="397"/>
      <c r="J84" s="396"/>
      <c r="K84" s="396"/>
      <c r="L84" s="396"/>
      <c r="M84" s="396"/>
      <c r="N84" s="396"/>
      <c r="O84" s="396"/>
      <c r="P84" s="396"/>
      <c r="R84" s="174"/>
      <c r="S84" s="174"/>
      <c r="T84" s="174"/>
      <c r="U84" s="174"/>
      <c r="V84" s="174"/>
      <c r="W84" s="174"/>
      <c r="Y84" s="174"/>
      <c r="Z84" s="174"/>
      <c r="AA84" s="174"/>
      <c r="AB84" s="174"/>
      <c r="AC84" s="174"/>
      <c r="AD84" s="174"/>
      <c r="AF84" s="174"/>
      <c r="AG84" s="174"/>
      <c r="AH84" s="174"/>
      <c r="AI84" s="174"/>
      <c r="AJ84" s="174"/>
      <c r="AK84" s="174"/>
    </row>
    <row r="85" spans="2:37" x14ac:dyDescent="0.2">
      <c r="B85" s="398" t="s">
        <v>300</v>
      </c>
      <c r="C85" s="399"/>
      <c r="D85" s="399"/>
      <c r="E85" s="399"/>
      <c r="F85" s="399"/>
      <c r="G85" s="400"/>
      <c r="H85" s="400"/>
      <c r="I85" s="400"/>
      <c r="J85" s="399"/>
      <c r="K85" s="399"/>
      <c r="L85" s="399"/>
      <c r="M85" s="399"/>
      <c r="N85" s="399"/>
      <c r="O85" s="399"/>
      <c r="P85" s="401"/>
      <c r="R85" s="176"/>
      <c r="S85" s="176"/>
      <c r="T85" s="176"/>
      <c r="U85" s="176"/>
      <c r="V85" s="176"/>
      <c r="W85" s="176"/>
      <c r="X85" s="173"/>
      <c r="Y85" s="176"/>
      <c r="Z85" s="176"/>
      <c r="AA85" s="176"/>
      <c r="AB85" s="176"/>
      <c r="AC85" s="176"/>
      <c r="AD85" s="176"/>
      <c r="AE85" s="173"/>
      <c r="AF85" s="176"/>
      <c r="AG85" s="176"/>
      <c r="AH85" s="176"/>
      <c r="AI85" s="176"/>
      <c r="AJ85" s="176"/>
      <c r="AK85" s="176"/>
    </row>
    <row r="86" spans="2:37" x14ac:dyDescent="0.2">
      <c r="B86" s="402"/>
      <c r="C86" s="403"/>
      <c r="D86" s="403"/>
      <c r="E86" s="403"/>
      <c r="F86" s="403"/>
      <c r="G86" s="404"/>
      <c r="H86" s="404"/>
      <c r="I86" s="404"/>
      <c r="J86" s="403"/>
      <c r="K86" s="403"/>
      <c r="L86" s="405"/>
      <c r="M86" s="403"/>
      <c r="N86" s="403"/>
      <c r="O86" s="403"/>
      <c r="P86" s="406"/>
      <c r="R86" s="176"/>
      <c r="S86" s="176"/>
      <c r="T86" s="176"/>
      <c r="U86" s="176"/>
      <c r="V86" s="176"/>
      <c r="W86" s="176"/>
      <c r="X86" s="173"/>
      <c r="Y86" s="176"/>
      <c r="Z86" s="176"/>
      <c r="AA86" s="176"/>
      <c r="AB86" s="176"/>
      <c r="AC86" s="176"/>
      <c r="AD86" s="176"/>
      <c r="AE86" s="173"/>
      <c r="AF86" s="176"/>
      <c r="AG86" s="176"/>
      <c r="AH86" s="176"/>
      <c r="AI86" s="176"/>
      <c r="AJ86" s="176"/>
      <c r="AK86" s="176"/>
    </row>
    <row r="87" spans="2:37" x14ac:dyDescent="0.2">
      <c r="B87" s="402"/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R87" s="176"/>
      <c r="S87" s="176"/>
      <c r="T87" s="176"/>
      <c r="U87" s="176"/>
      <c r="V87" s="176"/>
      <c r="W87" s="176"/>
      <c r="X87" s="173"/>
      <c r="Y87" s="176"/>
      <c r="Z87" s="176"/>
      <c r="AA87" s="176"/>
      <c r="AB87" s="176"/>
      <c r="AC87" s="176"/>
      <c r="AD87" s="176"/>
      <c r="AE87" s="173"/>
      <c r="AF87" s="176"/>
      <c r="AG87" s="176"/>
      <c r="AH87" s="176"/>
      <c r="AI87" s="176"/>
      <c r="AJ87" s="176"/>
      <c r="AK87" s="17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R88" s="176"/>
      <c r="S88" s="176"/>
      <c r="T88" s="176"/>
      <c r="U88" s="176"/>
      <c r="V88" s="176"/>
      <c r="W88" s="176"/>
      <c r="X88" s="173"/>
      <c r="Y88" s="176"/>
      <c r="Z88" s="176"/>
      <c r="AA88" s="176"/>
      <c r="AB88" s="176"/>
      <c r="AC88" s="176"/>
      <c r="AD88" s="176"/>
      <c r="AE88" s="173"/>
      <c r="AF88" s="176"/>
      <c r="AG88" s="176"/>
      <c r="AH88" s="176"/>
      <c r="AI88" s="176"/>
      <c r="AJ88" s="176"/>
      <c r="AK88" s="17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R89" s="176"/>
      <c r="S89" s="176"/>
      <c r="T89" s="176"/>
      <c r="U89" s="176"/>
      <c r="V89" s="176"/>
      <c r="W89" s="176"/>
      <c r="X89" s="173"/>
      <c r="Y89" s="176"/>
      <c r="Z89" s="176"/>
      <c r="AA89" s="176"/>
      <c r="AB89" s="176"/>
      <c r="AC89" s="176"/>
      <c r="AD89" s="176"/>
      <c r="AE89" s="173"/>
      <c r="AF89" s="176"/>
      <c r="AG89" s="176"/>
      <c r="AH89" s="176"/>
      <c r="AI89" s="176"/>
      <c r="AJ89" s="176"/>
      <c r="AK89" s="17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R90" s="176"/>
      <c r="S90" s="176"/>
      <c r="T90" s="176"/>
      <c r="U90" s="176"/>
      <c r="V90" s="176"/>
      <c r="W90" s="176"/>
      <c r="X90" s="173"/>
      <c r="Y90" s="176"/>
      <c r="Z90" s="176"/>
      <c r="AA90" s="176"/>
      <c r="AB90" s="176"/>
      <c r="AC90" s="176"/>
      <c r="AD90" s="176"/>
      <c r="AE90" s="173"/>
      <c r="AF90" s="176"/>
      <c r="AG90" s="176"/>
      <c r="AH90" s="176"/>
      <c r="AI90" s="176"/>
      <c r="AJ90" s="176"/>
      <c r="AK90" s="17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R91" s="176"/>
      <c r="S91" s="176"/>
      <c r="T91" s="176"/>
      <c r="U91" s="176"/>
      <c r="V91" s="176"/>
      <c r="W91" s="176"/>
      <c r="X91" s="173"/>
      <c r="Y91" s="176"/>
      <c r="Z91" s="176"/>
      <c r="AA91" s="176"/>
      <c r="AB91" s="176"/>
      <c r="AC91" s="176"/>
      <c r="AD91" s="176"/>
      <c r="AE91" s="173"/>
      <c r="AF91" s="176"/>
      <c r="AG91" s="176"/>
      <c r="AH91" s="176"/>
      <c r="AI91" s="176"/>
      <c r="AJ91" s="176"/>
      <c r="AK91" s="17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R92" s="176"/>
      <c r="S92" s="176"/>
      <c r="T92" s="176"/>
      <c r="U92" s="176"/>
      <c r="V92" s="176"/>
      <c r="W92" s="176"/>
      <c r="X92" s="173"/>
      <c r="Y92" s="176"/>
      <c r="Z92" s="176"/>
      <c r="AA92" s="176"/>
      <c r="AB92" s="176"/>
      <c r="AC92" s="176"/>
      <c r="AD92" s="176"/>
      <c r="AE92" s="173"/>
      <c r="AF92" s="176"/>
      <c r="AG92" s="176"/>
      <c r="AH92" s="176"/>
      <c r="AI92" s="176"/>
      <c r="AJ92" s="176"/>
      <c r="AK92" s="17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R93" s="176"/>
      <c r="S93" s="176"/>
      <c r="T93" s="176"/>
      <c r="U93" s="176"/>
      <c r="V93" s="176"/>
      <c r="W93" s="176"/>
      <c r="X93" s="173"/>
      <c r="Y93" s="176"/>
      <c r="Z93" s="176"/>
      <c r="AA93" s="176"/>
      <c r="AB93" s="176"/>
      <c r="AC93" s="176"/>
      <c r="AD93" s="176"/>
      <c r="AE93" s="173"/>
      <c r="AF93" s="176"/>
      <c r="AG93" s="176"/>
      <c r="AH93" s="176"/>
      <c r="AI93" s="176"/>
      <c r="AJ93" s="176"/>
      <c r="AK93" s="176"/>
    </row>
    <row r="94" spans="2:37" x14ac:dyDescent="0.2">
      <c r="B94" s="407"/>
      <c r="C94" s="408"/>
      <c r="D94" s="408"/>
      <c r="E94" s="408"/>
      <c r="F94" s="408"/>
      <c r="G94" s="409"/>
      <c r="H94" s="409"/>
      <c r="I94" s="409"/>
      <c r="J94" s="408"/>
      <c r="K94" s="408"/>
      <c r="L94" s="410"/>
      <c r="M94" s="408"/>
      <c r="N94" s="408"/>
      <c r="O94" s="408"/>
      <c r="P94" s="411"/>
      <c r="R94" s="176"/>
      <c r="S94" s="176"/>
      <c r="T94" s="176"/>
      <c r="U94" s="176"/>
      <c r="V94" s="176"/>
      <c r="W94" s="176"/>
      <c r="X94" s="173"/>
      <c r="Y94" s="176"/>
      <c r="Z94" s="176"/>
      <c r="AA94" s="176"/>
      <c r="AB94" s="176"/>
      <c r="AC94" s="176"/>
      <c r="AD94" s="176"/>
      <c r="AE94" s="173"/>
      <c r="AF94" s="176"/>
      <c r="AG94" s="176"/>
      <c r="AH94" s="176"/>
      <c r="AI94" s="176"/>
      <c r="AJ94" s="176"/>
      <c r="AK94" s="176"/>
    </row>
    <row r="95" spans="2:37" x14ac:dyDescent="0.2">
      <c r="B95" s="174"/>
      <c r="C95" s="174"/>
      <c r="D95" s="174"/>
      <c r="E95" s="174"/>
      <c r="F95" s="174"/>
      <c r="G95" s="175"/>
      <c r="H95" s="175"/>
      <c r="I95" s="175"/>
      <c r="J95" s="174"/>
      <c r="K95" s="174"/>
      <c r="L95" s="174"/>
      <c r="M95" s="174"/>
      <c r="N95" s="174"/>
      <c r="O95" s="174"/>
      <c r="P95" s="174"/>
      <c r="R95" s="177"/>
      <c r="S95" s="177"/>
      <c r="T95" s="177"/>
      <c r="U95" s="177"/>
      <c r="V95" s="177"/>
      <c r="W95" s="177"/>
      <c r="X95" s="173"/>
      <c r="Y95" s="177"/>
      <c r="Z95" s="177"/>
      <c r="AA95" s="177"/>
      <c r="AB95" s="177"/>
      <c r="AC95" s="177"/>
      <c r="AD95" s="177"/>
      <c r="AE95" s="173"/>
      <c r="AF95" s="177"/>
      <c r="AG95" s="177"/>
      <c r="AH95" s="177"/>
      <c r="AI95" s="177"/>
      <c r="AJ95" s="177"/>
      <c r="AK95" s="177"/>
    </row>
    <row r="96" spans="2:37" x14ac:dyDescent="0.2">
      <c r="B96" s="338" t="s">
        <v>374</v>
      </c>
      <c r="C96" s="339" t="s">
        <v>494</v>
      </c>
      <c r="D96" s="340"/>
      <c r="E96" s="341" t="s">
        <v>375</v>
      </c>
      <c r="F96" s="591"/>
      <c r="G96" s="342"/>
      <c r="H96" s="342"/>
      <c r="I96" s="342"/>
      <c r="J96" s="342"/>
      <c r="K96" s="342"/>
      <c r="L96" s="342"/>
      <c r="M96" s="342"/>
      <c r="N96" s="593" t="s">
        <v>85</v>
      </c>
      <c r="O96" s="342" t="s">
        <v>316</v>
      </c>
      <c r="P96" s="343"/>
      <c r="R96" s="180"/>
      <c r="S96" s="180"/>
      <c r="T96" s="180"/>
      <c r="U96" s="180"/>
      <c r="V96" s="180"/>
      <c r="W96" s="412"/>
      <c r="X96" s="173"/>
      <c r="Y96" s="180"/>
      <c r="Z96" s="180"/>
      <c r="AA96" s="180"/>
      <c r="AB96" s="180"/>
      <c r="AC96" s="180"/>
      <c r="AD96" s="412"/>
      <c r="AE96" s="173"/>
      <c r="AF96" s="180"/>
      <c r="AG96" s="180"/>
      <c r="AH96" s="180"/>
      <c r="AI96" s="180"/>
      <c r="AJ96" s="180"/>
      <c r="AK96" s="412"/>
    </row>
    <row r="97" spans="2:37" x14ac:dyDescent="0.2">
      <c r="B97" s="344"/>
      <c r="C97" s="344"/>
      <c r="D97" s="344"/>
      <c r="E97" s="345"/>
      <c r="F97" s="345"/>
      <c r="G97" s="346"/>
      <c r="H97" s="347"/>
      <c r="I97" s="347"/>
      <c r="J97" s="347"/>
      <c r="K97" s="347"/>
      <c r="L97" s="347"/>
      <c r="M97" s="347"/>
      <c r="N97" s="347"/>
      <c r="O97" s="347"/>
      <c r="P97" s="347"/>
      <c r="R97" s="180"/>
      <c r="S97" s="180"/>
      <c r="T97" s="180"/>
      <c r="U97" s="180"/>
      <c r="V97" s="180"/>
      <c r="W97" s="180"/>
      <c r="Y97" s="180"/>
      <c r="Z97" s="180"/>
      <c r="AA97" s="180"/>
      <c r="AB97" s="180"/>
      <c r="AC97" s="180"/>
      <c r="AD97" s="180"/>
      <c r="AF97" s="180"/>
      <c r="AG97" s="180"/>
      <c r="AH97" s="180"/>
      <c r="AI97" s="180"/>
      <c r="AJ97" s="180"/>
      <c r="AK97" s="180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4481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Q98" s="5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Q99" s="5"/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Q100" s="5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>
        <v>1</v>
      </c>
      <c r="C101" s="362" t="str">
        <f>IFERROR(IF($G101&lt;&gt;"ANP",VLOOKUP($H101,'P. U. SICRO'!$A:$C,2,0),VLOOKUP($H101,'P.U. Cotados'!$B$12:$D$18,2,0)),"")</f>
        <v>Esc. carga tr. mat 2a c. DMT 400 a 600m c/carreg</v>
      </c>
      <c r="D101" s="363"/>
      <c r="E101" s="364"/>
      <c r="F101" s="364"/>
      <c r="G101" s="580" t="s">
        <v>543</v>
      </c>
      <c r="H101" s="581" t="s">
        <v>100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m3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IF($F101="",0,IF(AND($G101="Dnit",OFFSET(DTM!$B$3,MATCH($F101,DTM!$C$3:$C$50,0)-1,0)="Quente"),25.847,IF(AND($G101="Dnit",OFFSET(DTM!$B$3,MATCH($F101,DTM!$C$3:$C$50,0)-1,0)="Frio"),23.263,0)))</f>
        <v>0</v>
      </c>
      <c r="T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11.04824</v>
      </c>
      <c r="V101" s="419"/>
      <c r="W101" s="420">
        <f t="shared" ref="W101:W122" si="10">IFERROR(U101*$P101,"")</f>
        <v>11.04824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IF($F101="",0,IF(AND($G101="Dnit",OFFSET(DTM!$B$3,MATCH($F101,DTM!$C$3:$C$50,0)-1,0)="Quente"),25.847,IF(AND($G101="Dnit",OFFSET(DTM!$B$3,MATCH($F101,DTM!$C$3:$C$50,0)-1,0)="Frio"),23.263,0)))</f>
        <v>0</v>
      </c>
      <c r="AA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SICRO'!$A$1:$A$2000,0),MATCH(Y$8,'P. U. SICRO'!$A$1:$R$1,0)+1))))</f>
        <v>0</v>
      </c>
      <c r="AB101" s="419" t="e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#N/A</v>
      </c>
      <c r="AC101" s="419"/>
      <c r="AD101" s="420" t="str">
        <f t="shared" ref="AD101:AD122" si="11">IFERROR(AB101*$P101,"")</f>
        <v/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IF($F101="",0,IF(AND($G101="Dnit",OFFSET(DTM!$B$3,MATCH($F101,DTM!$C$3:$C$50,0)-1,0)="Quente"),25.847,IF(AND($G101="Dnit",OFFSET(DTM!$B$3,MATCH($F101,DTM!$C$3:$C$50,0)-1,0)="Frio"),23.263,0)))</f>
        <v>0</v>
      </c>
      <c r="AH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IF($F102="",0,IF(AND($G102="Dnit",OFFSET(DTM!$B$3,MATCH($F102,DTM!$C$3:$C$50,0)-1,0)="Quente"),25.847,IF(AND($G102="Dnit",OFFSET(DTM!$B$3,MATCH($F102,DTM!$C$3:$C$50,0)-1,0)="Frio"),23.263,0)))</f>
        <v>0</v>
      </c>
      <c r="T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IF($F102="",0,IF(AND($G102="Dnit",OFFSET(DTM!$B$3,MATCH($F102,DTM!$C$3:$C$50,0)-1,0)="Quente"),25.847,IF(AND($G102="Dnit",OFFSET(DTM!$B$3,MATCH($F102,DTM!$C$3:$C$50,0)-1,0)="Frio"),23.263,0)))</f>
        <v>0</v>
      </c>
      <c r="AA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IF($F102="",0,IF(AND($G102="Dnit",OFFSET(DTM!$B$3,MATCH($F102,DTM!$C$3:$C$50,0)-1,0)="Quente"),25.847,IF(AND($G102="Dnit",OFFSET(DTM!$B$3,MATCH($F102,DTM!$C$3:$C$50,0)-1,0)="Frio"),23.263,0)))</f>
        <v>0</v>
      </c>
      <c r="AH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IF($F103="",0,IF(AND($G103="Dnit",OFFSET(DTM!$B$3,MATCH($F103,DTM!$C$3:$C$50,0)-1,0)="Quente"),25.847,IF(AND($G103="Dnit",OFFSET(DTM!$B$3,MATCH($F103,DTM!$C$3:$C$50,0)-1,0)="Frio"),23.263,0)))</f>
        <v>0</v>
      </c>
      <c r="T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IF($F103="",0,IF(AND($G103="Dnit",OFFSET(DTM!$B$3,MATCH($F103,DTM!$C$3:$C$50,0)-1,0)="Quente"),25.847,IF(AND($G103="Dnit",OFFSET(DTM!$B$3,MATCH($F103,DTM!$C$3:$C$50,0)-1,0)="Frio"),23.263,0)))</f>
        <v>0</v>
      </c>
      <c r="AA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IF($F103="",0,IF(AND($G103="Dnit",OFFSET(DTM!$B$3,MATCH($F103,DTM!$C$3:$C$50,0)-1,0)="Quente"),25.847,IF(AND($G103="Dnit",OFFSET(DTM!$B$3,MATCH($F103,DTM!$C$3:$C$50,0)-1,0)="Frio"),23.263,0)))</f>
        <v>0</v>
      </c>
      <c r="AH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IF($F104="",0,IF(AND($G104="Dnit",OFFSET(DTM!$B$3,MATCH($F104,DTM!$C$3:$C$50,0)-1,0)="Quente"),25.847,IF(AND($G104="Dnit",OFFSET(DTM!$B$3,MATCH($F104,DTM!$C$3:$C$50,0)-1,0)="Frio"),23.263,0)))</f>
        <v>0</v>
      </c>
      <c r="T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IF($F104="",0,IF(AND($G104="Dnit",OFFSET(DTM!$B$3,MATCH($F104,DTM!$C$3:$C$50,0)-1,0)="Quente"),25.847,IF(AND($G104="Dnit",OFFSET(DTM!$B$3,MATCH($F104,DTM!$C$3:$C$50,0)-1,0)="Frio"),23.263,0)))</f>
        <v>0</v>
      </c>
      <c r="AA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IF($F104="",0,IF(AND($G104="Dnit",OFFSET(DTM!$B$3,MATCH($F104,DTM!$C$3:$C$50,0)-1,0)="Quente"),25.847,IF(AND($G104="Dnit",OFFSET(DTM!$B$3,MATCH($F104,DTM!$C$3:$C$50,0)-1,0)="Frio"),23.263,0)))</f>
        <v>0</v>
      </c>
      <c r="AH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IF($F105="",0,IF(AND($G105="Dnit",OFFSET(DTM!$B$3,MATCH($F105,DTM!$C$3:$C$50,0)-1,0)="Quente"),25.847,IF(AND($G105="Dnit",OFFSET(DTM!$B$3,MATCH($F105,DTM!$C$3:$C$50,0)-1,0)="Frio"),23.263,0)))</f>
        <v>0</v>
      </c>
      <c r="T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IF($F105="",0,IF(AND($G105="Dnit",OFFSET(DTM!$B$3,MATCH($F105,DTM!$C$3:$C$50,0)-1,0)="Quente"),25.847,IF(AND($G105="Dnit",OFFSET(DTM!$B$3,MATCH($F105,DTM!$C$3:$C$50,0)-1,0)="Frio"),23.263,0)))</f>
        <v>0</v>
      </c>
      <c r="AA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IF($F105="",0,IF(AND($G105="Dnit",OFFSET(DTM!$B$3,MATCH($F105,DTM!$C$3:$C$50,0)-1,0)="Quente"),25.847,IF(AND($G105="Dnit",OFFSET(DTM!$B$3,MATCH($F105,DTM!$C$3:$C$50,0)-1,0)="Frio"),23.263,0)))</f>
        <v>0</v>
      </c>
      <c r="AH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IF($F106="",0,IF(AND($G106="Dnit",OFFSET(DTM!$B$3,MATCH($F106,DTM!$C$3:$C$50,0)-1,0)="Quente"),25.847,IF(AND($G106="Dnit",OFFSET(DTM!$B$3,MATCH($F106,DTM!$C$3:$C$50,0)-1,0)="Frio"),23.263,0)))</f>
        <v>0</v>
      </c>
      <c r="T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IF($F106="",0,IF(AND($G106="Dnit",OFFSET(DTM!$B$3,MATCH($F106,DTM!$C$3:$C$50,0)-1,0)="Quente"),25.847,IF(AND($G106="Dnit",OFFSET(DTM!$B$3,MATCH($F106,DTM!$C$3:$C$50,0)-1,0)="Frio"),23.263,0)))</f>
        <v>0</v>
      </c>
      <c r="AA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IF($F106="",0,IF(AND($G106="Dnit",OFFSET(DTM!$B$3,MATCH($F106,DTM!$C$3:$C$50,0)-1,0)="Quente"),25.847,IF(AND($G106="Dnit",OFFSET(DTM!$B$3,MATCH($F106,DTM!$C$3:$C$50,0)-1,0)="Frio"),23.263,0)))</f>
        <v>0</v>
      </c>
      <c r="AH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IF($F107="",0,IF(AND($G107="Dnit",OFFSET(DTM!$B$3,MATCH($F107,DTM!$C$3:$C$50,0)-1,0)="Quente"),25.847,IF(AND($G107="Dnit",OFFSET(DTM!$B$3,MATCH($F107,DTM!$C$3:$C$50,0)-1,0)="Frio"),23.263,0)))</f>
        <v>0</v>
      </c>
      <c r="T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IF($F107="",0,IF(AND($G107="Dnit",OFFSET(DTM!$B$3,MATCH($F107,DTM!$C$3:$C$50,0)-1,0)="Quente"),25.847,IF(AND($G107="Dnit",OFFSET(DTM!$B$3,MATCH($F107,DTM!$C$3:$C$50,0)-1,0)="Frio"),23.263,0)))</f>
        <v>0</v>
      </c>
      <c r="AA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IF($F107="",0,IF(AND($G107="Dnit",OFFSET(DTM!$B$3,MATCH($F107,DTM!$C$3:$C$50,0)-1,0)="Quente"),25.847,IF(AND($G107="Dnit",OFFSET(DTM!$B$3,MATCH($F107,DTM!$C$3:$C$50,0)-1,0)="Frio"),23.263,0)))</f>
        <v>0</v>
      </c>
      <c r="AH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IF($F108="",0,IF(AND($G108="Dnit",OFFSET(DTM!$B$3,MATCH($F108,DTM!$C$3:$C$50,0)-1,0)="Quente"),25.847,IF(AND($G108="Dnit",OFFSET(DTM!$B$3,MATCH($F108,DTM!$C$3:$C$50,0)-1,0)="Frio"),23.263,0)))</f>
        <v>0</v>
      </c>
      <c r="T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IF($F108="",0,IF(AND($G108="Dnit",OFFSET(DTM!$B$3,MATCH($F108,DTM!$C$3:$C$50,0)-1,0)="Quente"),25.847,IF(AND($G108="Dnit",OFFSET(DTM!$B$3,MATCH($F108,DTM!$C$3:$C$50,0)-1,0)="Frio"),23.263,0)))</f>
        <v>0</v>
      </c>
      <c r="AA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IF($F108="",0,IF(AND($G108="Dnit",OFFSET(DTM!$B$3,MATCH($F108,DTM!$C$3:$C$50,0)-1,0)="Quente"),25.847,IF(AND($G108="Dnit",OFFSET(DTM!$B$3,MATCH($F108,DTM!$C$3:$C$50,0)-1,0)="Frio"),23.263,0)))</f>
        <v>0</v>
      </c>
      <c r="AH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IF($F109="",0,IF(AND($G109="Dnit",OFFSET(DTM!$B$3,MATCH($F109,DTM!$C$3:$C$50,0)-1,0)="Quente"),25.847,IF(AND($G109="Dnit",OFFSET(DTM!$B$3,MATCH($F109,DTM!$C$3:$C$50,0)-1,0)="Frio"),23.263,0)))</f>
        <v>0</v>
      </c>
      <c r="T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IF($F109="",0,IF(AND($G109="Dnit",OFFSET(DTM!$B$3,MATCH($F109,DTM!$C$3:$C$50,0)-1,0)="Quente"),25.847,IF(AND($G109="Dnit",OFFSET(DTM!$B$3,MATCH($F109,DTM!$C$3:$C$50,0)-1,0)="Frio"),23.263,0)))</f>
        <v>0</v>
      </c>
      <c r="AA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IF($F109="",0,IF(AND($G109="Dnit",OFFSET(DTM!$B$3,MATCH($F109,DTM!$C$3:$C$50,0)-1,0)="Quente"),25.847,IF(AND($G109="Dnit",OFFSET(DTM!$B$3,MATCH($F109,DTM!$C$3:$C$50,0)-1,0)="Frio"),23.263,0)))</f>
        <v>0</v>
      </c>
      <c r="AH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IF($F110="",0,IF(AND($G110="Dnit",OFFSET(DTM!$B$3,MATCH($F110,DTM!$C$3:$C$50,0)-1,0)="Quente"),25.847,IF(AND($G110="Dnit",OFFSET(DTM!$B$3,MATCH($F110,DTM!$C$3:$C$50,0)-1,0)="Frio"),23.263,0)))</f>
        <v>0</v>
      </c>
      <c r="T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IF($F110="",0,IF(AND($G110="Dnit",OFFSET(DTM!$B$3,MATCH($F110,DTM!$C$3:$C$50,0)-1,0)="Quente"),25.847,IF(AND($G110="Dnit",OFFSET(DTM!$B$3,MATCH($F110,DTM!$C$3:$C$50,0)-1,0)="Frio"),23.263,0)))</f>
        <v>0</v>
      </c>
      <c r="AA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IF($F110="",0,IF(AND($G110="Dnit",OFFSET(DTM!$B$3,MATCH($F110,DTM!$C$3:$C$50,0)-1,0)="Quente"),25.847,IF(AND($G110="Dnit",OFFSET(DTM!$B$3,MATCH($F110,DTM!$C$3:$C$50,0)-1,0)="Frio"),23.263,0)))</f>
        <v>0</v>
      </c>
      <c r="AH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IF($F111="",0,IF(AND($G111="Dnit",OFFSET(DTM!$B$3,MATCH($F111,DTM!$C$3:$C$50,0)-1,0)="Quente"),25.847,IF(AND($G111="Dnit",OFFSET(DTM!$B$3,MATCH($F111,DTM!$C$3:$C$50,0)-1,0)="Frio"),23.263,0)))</f>
        <v>0</v>
      </c>
      <c r="T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IF($F111="",0,IF(AND($G111="Dnit",OFFSET(DTM!$B$3,MATCH($F111,DTM!$C$3:$C$50,0)-1,0)="Quente"),25.847,IF(AND($G111="Dnit",OFFSET(DTM!$B$3,MATCH($F111,DTM!$C$3:$C$50,0)-1,0)="Frio"),23.263,0)))</f>
        <v>0</v>
      </c>
      <c r="AA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IF($F111="",0,IF(AND($G111="Dnit",OFFSET(DTM!$B$3,MATCH($F111,DTM!$C$3:$C$50,0)-1,0)="Quente"),25.847,IF(AND($G111="Dnit",OFFSET(DTM!$B$3,MATCH($F111,DTM!$C$3:$C$50,0)-1,0)="Frio"),23.263,0)))</f>
        <v>0</v>
      </c>
      <c r="AH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IF($F112="",0,IF(AND($G112="Dnit",OFFSET(DTM!$B$3,MATCH($F112,DTM!$C$3:$C$50,0)-1,0)="Quente"),25.847,IF(AND($G112="Dnit",OFFSET(DTM!$B$3,MATCH($F112,DTM!$C$3:$C$50,0)-1,0)="Frio"),23.263,0)))</f>
        <v>0</v>
      </c>
      <c r="T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IF($F112="",0,IF(AND($G112="Dnit",OFFSET(DTM!$B$3,MATCH($F112,DTM!$C$3:$C$50,0)-1,0)="Quente"),25.847,IF(AND($G112="Dnit",OFFSET(DTM!$B$3,MATCH($F112,DTM!$C$3:$C$50,0)-1,0)="Frio"),23.263,0)))</f>
        <v>0</v>
      </c>
      <c r="AA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IF($F112="",0,IF(AND($G112="Dnit",OFFSET(DTM!$B$3,MATCH($F112,DTM!$C$3:$C$50,0)-1,0)="Quente"),25.847,IF(AND($G112="Dnit",OFFSET(DTM!$B$3,MATCH($F112,DTM!$C$3:$C$50,0)-1,0)="Frio"),23.263,0)))</f>
        <v>0</v>
      </c>
      <c r="AH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IF($F113="",0,IF(AND($G113="Dnit",OFFSET(DTM!$B$3,MATCH($F113,DTM!$C$3:$C$50,0)-1,0)="Quente"),25.847,IF(AND($G113="Dnit",OFFSET(DTM!$B$3,MATCH($F113,DTM!$C$3:$C$50,0)-1,0)="Frio"),23.263,0)))</f>
        <v>0</v>
      </c>
      <c r="T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IF($F113="",0,IF(AND($G113="Dnit",OFFSET(DTM!$B$3,MATCH($F113,DTM!$C$3:$C$50,0)-1,0)="Quente"),25.847,IF(AND($G113="Dnit",OFFSET(DTM!$B$3,MATCH($F113,DTM!$C$3:$C$50,0)-1,0)="Frio"),23.263,0)))</f>
        <v>0</v>
      </c>
      <c r="AA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IF($F113="",0,IF(AND($G113="Dnit",OFFSET(DTM!$B$3,MATCH($F113,DTM!$C$3:$C$50,0)-1,0)="Quente"),25.847,IF(AND($G113="Dnit",OFFSET(DTM!$B$3,MATCH($F113,DTM!$C$3:$C$50,0)-1,0)="Frio"),23.263,0)))</f>
        <v>0</v>
      </c>
      <c r="AH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IF($F114="",0,IF(AND($G114="Dnit",OFFSET(DTM!$B$3,MATCH($F114,DTM!$C$3:$C$50,0)-1,0)="Quente"),25.847,IF(AND($G114="Dnit",OFFSET(DTM!$B$3,MATCH($F114,DTM!$C$3:$C$50,0)-1,0)="Frio"),23.263,0)))</f>
        <v>0</v>
      </c>
      <c r="T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IF($F114="",0,IF(AND($G114="Dnit",OFFSET(DTM!$B$3,MATCH($F114,DTM!$C$3:$C$50,0)-1,0)="Quente"),25.847,IF(AND($G114="Dnit",OFFSET(DTM!$B$3,MATCH($F114,DTM!$C$3:$C$50,0)-1,0)="Frio"),23.263,0)))</f>
        <v>0</v>
      </c>
      <c r="AA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IF($F114="",0,IF(AND($G114="Dnit",OFFSET(DTM!$B$3,MATCH($F114,DTM!$C$3:$C$50,0)-1,0)="Quente"),25.847,IF(AND($G114="Dnit",OFFSET(DTM!$B$3,MATCH($F114,DTM!$C$3:$C$50,0)-1,0)="Frio"),23.263,0)))</f>
        <v>0</v>
      </c>
      <c r="AH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IF($F115="",0,IF(AND($G115="Dnit",OFFSET(DTM!$B$3,MATCH($F115,DTM!$C$3:$C$50,0)-1,0)="Quente"),25.847,IF(AND($G115="Dnit",OFFSET(DTM!$B$3,MATCH($F115,DTM!$C$3:$C$50,0)-1,0)="Frio"),23.263,0)))</f>
        <v>0</v>
      </c>
      <c r="T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IF($F115="",0,IF(AND($G115="Dnit",OFFSET(DTM!$B$3,MATCH($F115,DTM!$C$3:$C$50,0)-1,0)="Quente"),25.847,IF(AND($G115="Dnit",OFFSET(DTM!$B$3,MATCH($F115,DTM!$C$3:$C$50,0)-1,0)="Frio"),23.263,0)))</f>
        <v>0</v>
      </c>
      <c r="AA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IF($F115="",0,IF(AND($G115="Dnit",OFFSET(DTM!$B$3,MATCH($F115,DTM!$C$3:$C$50,0)-1,0)="Quente"),25.847,IF(AND($G115="Dnit",OFFSET(DTM!$B$3,MATCH($F115,DTM!$C$3:$C$50,0)-1,0)="Frio"),23.263,0)))</f>
        <v>0</v>
      </c>
      <c r="AH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IF($F116="",0,IF(AND($G116="Dnit",OFFSET(DTM!$B$3,MATCH($F116,DTM!$C$3:$C$50,0)-1,0)="Quente"),25.847,IF(AND($G116="Dnit",OFFSET(DTM!$B$3,MATCH($F116,DTM!$C$3:$C$50,0)-1,0)="Frio"),23.263,0)))</f>
        <v>0</v>
      </c>
      <c r="T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IF($F116="",0,IF(AND($G116="Dnit",OFFSET(DTM!$B$3,MATCH($F116,DTM!$C$3:$C$50,0)-1,0)="Quente"),25.847,IF(AND($G116="Dnit",OFFSET(DTM!$B$3,MATCH($F116,DTM!$C$3:$C$50,0)-1,0)="Frio"),23.263,0)))</f>
        <v>0</v>
      </c>
      <c r="AA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IF($F116="",0,IF(AND($G116="Dnit",OFFSET(DTM!$B$3,MATCH($F116,DTM!$C$3:$C$50,0)-1,0)="Quente"),25.847,IF(AND($G116="Dnit",OFFSET(DTM!$B$3,MATCH($F116,DTM!$C$3:$C$50,0)-1,0)="Frio"),23.263,0)))</f>
        <v>0</v>
      </c>
      <c r="AH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IF($F117="",0,IF(AND($G117="Dnit",OFFSET(DTM!$B$3,MATCH($F117,DTM!$C$3:$C$50,0)-1,0)="Quente"),25.847,IF(AND($G117="Dnit",OFFSET(DTM!$B$3,MATCH($F117,DTM!$C$3:$C$50,0)-1,0)="Frio"),23.263,0)))</f>
        <v>0</v>
      </c>
      <c r="T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IF($F117="",0,IF(AND($G117="Dnit",OFFSET(DTM!$B$3,MATCH($F117,DTM!$C$3:$C$50,0)-1,0)="Quente"),25.847,IF(AND($G117="Dnit",OFFSET(DTM!$B$3,MATCH($F117,DTM!$C$3:$C$50,0)-1,0)="Frio"),23.263,0)))</f>
        <v>0</v>
      </c>
      <c r="AA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IF($F117="",0,IF(AND($G117="Dnit",OFFSET(DTM!$B$3,MATCH($F117,DTM!$C$3:$C$50,0)-1,0)="Quente"),25.847,IF(AND($G117="Dnit",OFFSET(DTM!$B$3,MATCH($F117,DTM!$C$3:$C$50,0)-1,0)="Frio"),23.263,0)))</f>
        <v>0</v>
      </c>
      <c r="AH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IF($F118="",0,IF(AND($G118="Dnit",OFFSET(DTM!$B$3,MATCH($F118,DTM!$C$3:$C$50,0)-1,0)="Quente"),25.847,IF(AND($G118="Dnit",OFFSET(DTM!$B$3,MATCH($F118,DTM!$C$3:$C$50,0)-1,0)="Frio"),23.263,0)))</f>
        <v>0</v>
      </c>
      <c r="T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IF($F118="",0,IF(AND($G118="Dnit",OFFSET(DTM!$B$3,MATCH($F118,DTM!$C$3:$C$50,0)-1,0)="Quente"),25.847,IF(AND($G118="Dnit",OFFSET(DTM!$B$3,MATCH($F118,DTM!$C$3:$C$50,0)-1,0)="Frio"),23.263,0)))</f>
        <v>0</v>
      </c>
      <c r="AA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IF($F118="",0,IF(AND($G118="Dnit",OFFSET(DTM!$B$3,MATCH($F118,DTM!$C$3:$C$50,0)-1,0)="Quente"),25.847,IF(AND($G118="Dnit",OFFSET(DTM!$B$3,MATCH($F118,DTM!$C$3:$C$50,0)-1,0)="Frio"),23.263,0)))</f>
        <v>0</v>
      </c>
      <c r="AH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IF($F119="",0,IF(AND($G119="Dnit",OFFSET(DTM!$B$3,MATCH($F119,DTM!$C$3:$C$50,0)-1,0)="Quente"),25.847,IF(AND($G119="Dnit",OFFSET(DTM!$B$3,MATCH($F119,DTM!$C$3:$C$50,0)-1,0)="Frio"),23.263,0)))</f>
        <v>0</v>
      </c>
      <c r="T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IF($F119="",0,IF(AND($G119="Dnit",OFFSET(DTM!$B$3,MATCH($F119,DTM!$C$3:$C$50,0)-1,0)="Quente"),25.847,IF(AND($G119="Dnit",OFFSET(DTM!$B$3,MATCH($F119,DTM!$C$3:$C$50,0)-1,0)="Frio"),23.263,0)))</f>
        <v>0</v>
      </c>
      <c r="AA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IF($F119="",0,IF(AND($G119="Dnit",OFFSET(DTM!$B$3,MATCH($F119,DTM!$C$3:$C$50,0)-1,0)="Quente"),25.847,IF(AND($G119="Dnit",OFFSET(DTM!$B$3,MATCH($F119,DTM!$C$3:$C$50,0)-1,0)="Frio"),23.263,0)))</f>
        <v>0</v>
      </c>
      <c r="AH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IF($F120="",0,IF(AND($G120="Dnit",OFFSET(DTM!$B$3,MATCH($F120,DTM!$C$3:$C$50,0)-1,0)="Quente"),25.847,IF(AND($G120="Dnit",OFFSET(DTM!$B$3,MATCH($F120,DTM!$C$3:$C$50,0)-1,0)="Frio"),23.263,0)))</f>
        <v>0</v>
      </c>
      <c r="T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IF($F120="",0,IF(AND($G120="Dnit",OFFSET(DTM!$B$3,MATCH($F120,DTM!$C$3:$C$50,0)-1,0)="Quente"),25.847,IF(AND($G120="Dnit",OFFSET(DTM!$B$3,MATCH($F120,DTM!$C$3:$C$50,0)-1,0)="Frio"),23.263,0)))</f>
        <v>0</v>
      </c>
      <c r="AA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IF($F120="",0,IF(AND($G120="Dnit",OFFSET(DTM!$B$3,MATCH($F120,DTM!$C$3:$C$50,0)-1,0)="Quente"),25.847,IF(AND($G120="Dnit",OFFSET(DTM!$B$3,MATCH($F120,DTM!$C$3:$C$50,0)-1,0)="Frio"),23.263,0)))</f>
        <v>0</v>
      </c>
      <c r="AH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5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IF($F121="",0,IF(AND($G121="Dnit",OFFSET(DTM!$B$3,MATCH($F121,DTM!$C$3:$C$50,0)-1,0)="Quente"),25.847,IF(AND($G121="Dnit",OFFSET(DTM!$B$3,MATCH($F121,DTM!$C$3:$C$50,0)-1,0)="Frio"),23.263,0)))</f>
        <v>0</v>
      </c>
      <c r="T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IF($F121="",0,IF(AND($G121="Dnit",OFFSET(DTM!$B$3,MATCH($F121,DTM!$C$3:$C$50,0)-1,0)="Quente"),25.847,IF(AND($G121="Dnit",OFFSET(DTM!$B$3,MATCH($F121,DTM!$C$3:$C$50,0)-1,0)="Frio"),23.263,0)))</f>
        <v>0</v>
      </c>
      <c r="AA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IF($F121="",0,IF(AND($G121="Dnit",OFFSET(DTM!$B$3,MATCH($F121,DTM!$C$3:$C$50,0)-1,0)="Quente"),25.847,IF(AND($G121="Dnit",OFFSET(DTM!$B$3,MATCH($F121,DTM!$C$3:$C$50,0)-1,0)="Frio"),23.263,0)))</f>
        <v>0</v>
      </c>
      <c r="AH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Q122" s="5"/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IF($F122="",0,IF(AND($G122="Dnit",OFFSET(DTM!$B$3,MATCH($F122,DTM!$C$3:$C$50,0)-1,0)="Quente"),25.847,IF(AND($G122="Dnit",OFFSET(DTM!$B$3,MATCH($F122,DTM!$C$3:$C$50,0)-1,0)="Frio"),23.263,0)))</f>
        <v>0</v>
      </c>
      <c r="T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IF($F122="",0,IF(AND($G122="Dnit",OFFSET(DTM!$B$3,MATCH($F122,DTM!$C$3:$C$50,0)-1,0)="Quente"),25.847,IF(AND($G122="Dnit",OFFSET(DTM!$B$3,MATCH($F122,DTM!$C$3:$C$50,0)-1,0)="Frio"),23.263,0)))</f>
        <v>0</v>
      </c>
      <c r="AA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IF($F122="",0,IF(AND($G122="Dnit",OFFSET(DTM!$B$3,MATCH($F122,DTM!$C$3:$C$50,0)-1,0)="Quente"),25.847,IF(AND($G122="Dnit",OFFSET(DTM!$B$3,MATCH($F122,DTM!$C$3:$C$50,0)-1,0)="Frio"),23.263,0)))</f>
        <v>0</v>
      </c>
      <c r="AH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Q123" s="5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Q124" s="5"/>
      <c r="R124" s="424"/>
      <c r="S124" s="425"/>
      <c r="T124" s="425"/>
      <c r="U124" s="425"/>
      <c r="V124" s="425"/>
      <c r="W124" s="426">
        <f>SUM(W101:W122)</f>
        <v>11.04824</v>
      </c>
      <c r="X124" s="422"/>
      <c r="Y124" s="424"/>
      <c r="Z124" s="425"/>
      <c r="AA124" s="425"/>
      <c r="AB124" s="425"/>
      <c r="AC124" s="425"/>
      <c r="AD124" s="426">
        <f>SUM(AD101:AD122)</f>
        <v>0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Q125" s="5"/>
      <c r="R125" s="427"/>
      <c r="S125" s="428"/>
      <c r="T125" s="428"/>
      <c r="U125" s="429"/>
      <c r="V125" s="429"/>
      <c r="W125" s="430">
        <f>$P125*W124</f>
        <v>0.22096479999999999</v>
      </c>
      <c r="X125" s="422"/>
      <c r="Y125" s="427"/>
      <c r="Z125" s="428"/>
      <c r="AA125" s="428"/>
      <c r="AB125" s="429"/>
      <c r="AC125" s="429"/>
      <c r="AD125" s="430">
        <f>$P125*AD124</f>
        <v>0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Q126" s="5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664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Q127" s="5"/>
      <c r="R127" s="436"/>
      <c r="S127" s="394"/>
      <c r="T127" s="394"/>
      <c r="U127" s="394"/>
      <c r="V127" s="394"/>
      <c r="W127" s="437">
        <f>SUM(W124:W125)</f>
        <v>11.269204800000001</v>
      </c>
      <c r="X127" s="422"/>
      <c r="Y127" s="436"/>
      <c r="Z127" s="394"/>
      <c r="AA127" s="394"/>
      <c r="AB127" s="394"/>
      <c r="AC127" s="394"/>
      <c r="AD127" s="437">
        <f>SUM(AD124:AD125)</f>
        <v>0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396"/>
      <c r="C128" s="396"/>
      <c r="D128" s="396"/>
      <c r="E128" s="396"/>
      <c r="F128" s="396"/>
      <c r="G128" s="397"/>
      <c r="H128" s="397"/>
      <c r="I128" s="397"/>
      <c r="J128" s="396"/>
      <c r="K128" s="396"/>
      <c r="L128" s="396"/>
      <c r="M128" s="396"/>
      <c r="N128" s="396"/>
      <c r="O128" s="396"/>
      <c r="P128" s="396"/>
      <c r="R128" s="174"/>
      <c r="S128" s="174"/>
      <c r="T128" s="174"/>
      <c r="U128" s="174"/>
      <c r="V128" s="174"/>
      <c r="W128" s="174"/>
      <c r="Y128" s="174"/>
      <c r="Z128" s="174"/>
      <c r="AA128" s="174"/>
      <c r="AB128" s="174"/>
      <c r="AC128" s="174"/>
      <c r="AD128" s="174"/>
      <c r="AF128" s="174"/>
      <c r="AG128" s="174"/>
      <c r="AH128" s="174"/>
      <c r="AI128" s="174"/>
      <c r="AJ128" s="174"/>
      <c r="AK128" s="174"/>
    </row>
    <row r="129" spans="2:37" x14ac:dyDescent="0.2">
      <c r="B129" s="398" t="s">
        <v>300</v>
      </c>
      <c r="C129" s="399"/>
      <c r="D129" s="399"/>
      <c r="E129" s="399"/>
      <c r="F129" s="399"/>
      <c r="G129" s="400"/>
      <c r="H129" s="400"/>
      <c r="I129" s="400"/>
      <c r="J129" s="399"/>
      <c r="K129" s="399"/>
      <c r="L129" s="399"/>
      <c r="M129" s="399"/>
      <c r="N129" s="399"/>
      <c r="O129" s="399"/>
      <c r="P129" s="401"/>
      <c r="R129" s="176"/>
      <c r="S129" s="176"/>
      <c r="T129" s="176"/>
      <c r="U129" s="176"/>
      <c r="V129" s="176"/>
      <c r="W129" s="176"/>
      <c r="X129" s="173"/>
      <c r="Y129" s="176"/>
      <c r="Z129" s="176"/>
      <c r="AA129" s="176"/>
      <c r="AB129" s="176"/>
      <c r="AC129" s="176"/>
      <c r="AD129" s="176"/>
      <c r="AE129" s="173"/>
      <c r="AF129" s="176"/>
      <c r="AG129" s="176"/>
      <c r="AH129" s="176"/>
      <c r="AI129" s="176"/>
      <c r="AJ129" s="176"/>
      <c r="AK129" s="176"/>
    </row>
    <row r="130" spans="2:37" x14ac:dyDescent="0.2">
      <c r="B130" s="402"/>
      <c r="C130" s="403"/>
      <c r="D130" s="403"/>
      <c r="E130" s="403"/>
      <c r="F130" s="403"/>
      <c r="G130" s="404"/>
      <c r="H130" s="404"/>
      <c r="I130" s="404"/>
      <c r="J130" s="403"/>
      <c r="K130" s="403"/>
      <c r="L130" s="405"/>
      <c r="M130" s="403"/>
      <c r="N130" s="403"/>
      <c r="O130" s="403"/>
      <c r="P130" s="406"/>
      <c r="R130" s="176"/>
      <c r="S130" s="176"/>
      <c r="T130" s="176"/>
      <c r="U130" s="176"/>
      <c r="V130" s="176"/>
      <c r="W130" s="176"/>
      <c r="X130" s="173"/>
      <c r="Y130" s="176"/>
      <c r="Z130" s="176"/>
      <c r="AA130" s="176"/>
      <c r="AB130" s="176"/>
      <c r="AC130" s="176"/>
      <c r="AD130" s="176"/>
      <c r="AE130" s="173"/>
      <c r="AF130" s="176"/>
      <c r="AG130" s="176"/>
      <c r="AH130" s="176"/>
      <c r="AI130" s="176"/>
      <c r="AJ130" s="176"/>
      <c r="AK130" s="176"/>
    </row>
    <row r="131" spans="2:37" x14ac:dyDescent="0.2">
      <c r="B131" s="402"/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R131" s="176"/>
      <c r="S131" s="176"/>
      <c r="T131" s="176"/>
      <c r="U131" s="176"/>
      <c r="V131" s="176"/>
      <c r="W131" s="176"/>
      <c r="X131" s="173"/>
      <c r="Y131" s="176"/>
      <c r="Z131" s="176"/>
      <c r="AA131" s="176"/>
      <c r="AB131" s="176"/>
      <c r="AC131" s="176"/>
      <c r="AD131" s="176"/>
      <c r="AE131" s="173"/>
      <c r="AF131" s="176"/>
      <c r="AG131" s="176"/>
      <c r="AH131" s="176"/>
      <c r="AI131" s="176"/>
      <c r="AJ131" s="176"/>
      <c r="AK131" s="176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R132" s="176"/>
      <c r="S132" s="176"/>
      <c r="T132" s="176"/>
      <c r="U132" s="176"/>
      <c r="V132" s="176"/>
      <c r="W132" s="176"/>
      <c r="X132" s="173"/>
      <c r="Y132" s="176"/>
      <c r="Z132" s="176"/>
      <c r="AA132" s="176"/>
      <c r="AB132" s="176"/>
      <c r="AC132" s="176"/>
      <c r="AD132" s="176"/>
      <c r="AE132" s="173"/>
      <c r="AF132" s="176"/>
      <c r="AG132" s="176"/>
      <c r="AH132" s="176"/>
      <c r="AI132" s="176"/>
      <c r="AJ132" s="176"/>
      <c r="AK132" s="176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R133" s="176"/>
      <c r="S133" s="176"/>
      <c r="T133" s="176"/>
      <c r="U133" s="176"/>
      <c r="V133" s="176"/>
      <c r="W133" s="176"/>
      <c r="X133" s="173"/>
      <c r="Y133" s="176"/>
      <c r="Z133" s="176"/>
      <c r="AA133" s="176"/>
      <c r="AB133" s="176"/>
      <c r="AC133" s="176"/>
      <c r="AD133" s="176"/>
      <c r="AE133" s="173"/>
      <c r="AF133" s="176"/>
      <c r="AG133" s="176"/>
      <c r="AH133" s="176"/>
      <c r="AI133" s="176"/>
      <c r="AJ133" s="176"/>
      <c r="AK133" s="176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R134" s="176"/>
      <c r="S134" s="176"/>
      <c r="T134" s="176"/>
      <c r="U134" s="176"/>
      <c r="V134" s="176"/>
      <c r="W134" s="176"/>
      <c r="X134" s="173"/>
      <c r="Y134" s="176"/>
      <c r="Z134" s="176"/>
      <c r="AA134" s="176"/>
      <c r="AB134" s="176"/>
      <c r="AC134" s="176"/>
      <c r="AD134" s="176"/>
      <c r="AE134" s="173"/>
      <c r="AF134" s="176"/>
      <c r="AG134" s="176"/>
      <c r="AH134" s="176"/>
      <c r="AI134" s="176"/>
      <c r="AJ134" s="176"/>
      <c r="AK134" s="176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R135" s="176"/>
      <c r="S135" s="176"/>
      <c r="T135" s="176"/>
      <c r="U135" s="176"/>
      <c r="V135" s="176"/>
      <c r="W135" s="176"/>
      <c r="X135" s="173"/>
      <c r="Y135" s="176"/>
      <c r="Z135" s="176"/>
      <c r="AA135" s="176"/>
      <c r="AB135" s="176"/>
      <c r="AC135" s="176"/>
      <c r="AD135" s="176"/>
      <c r="AE135" s="173"/>
      <c r="AF135" s="176"/>
      <c r="AG135" s="176"/>
      <c r="AH135" s="176"/>
      <c r="AI135" s="176"/>
      <c r="AJ135" s="176"/>
      <c r="AK135" s="176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R136" s="176"/>
      <c r="S136" s="176"/>
      <c r="T136" s="176"/>
      <c r="U136" s="176"/>
      <c r="V136" s="176"/>
      <c r="W136" s="176"/>
      <c r="X136" s="173"/>
      <c r="Y136" s="176"/>
      <c r="Z136" s="176"/>
      <c r="AA136" s="176"/>
      <c r="AB136" s="176"/>
      <c r="AC136" s="176"/>
      <c r="AD136" s="176"/>
      <c r="AE136" s="173"/>
      <c r="AF136" s="176"/>
      <c r="AG136" s="176"/>
      <c r="AH136" s="176"/>
      <c r="AI136" s="176"/>
      <c r="AJ136" s="176"/>
      <c r="AK136" s="176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R137" s="176"/>
      <c r="S137" s="176"/>
      <c r="T137" s="176"/>
      <c r="U137" s="176"/>
      <c r="V137" s="176"/>
      <c r="W137" s="176"/>
      <c r="X137" s="173"/>
      <c r="Y137" s="176"/>
      <c r="Z137" s="176"/>
      <c r="AA137" s="176"/>
      <c r="AB137" s="176"/>
      <c r="AC137" s="176"/>
      <c r="AD137" s="176"/>
      <c r="AE137" s="173"/>
      <c r="AF137" s="176"/>
      <c r="AG137" s="176"/>
      <c r="AH137" s="176"/>
      <c r="AI137" s="176"/>
      <c r="AJ137" s="176"/>
      <c r="AK137" s="176"/>
    </row>
    <row r="138" spans="2:37" x14ac:dyDescent="0.2">
      <c r="B138" s="407"/>
      <c r="C138" s="408"/>
      <c r="D138" s="408"/>
      <c r="E138" s="408"/>
      <c r="F138" s="408"/>
      <c r="G138" s="409"/>
      <c r="H138" s="409"/>
      <c r="I138" s="409"/>
      <c r="J138" s="408"/>
      <c r="K138" s="408"/>
      <c r="L138" s="410"/>
      <c r="M138" s="408"/>
      <c r="N138" s="408"/>
      <c r="O138" s="408"/>
      <c r="P138" s="411"/>
      <c r="R138" s="176"/>
      <c r="S138" s="176"/>
      <c r="T138" s="176"/>
      <c r="U138" s="176"/>
      <c r="V138" s="176"/>
      <c r="W138" s="176"/>
      <c r="X138" s="173"/>
      <c r="Y138" s="176"/>
      <c r="Z138" s="176"/>
      <c r="AA138" s="176"/>
      <c r="AB138" s="176"/>
      <c r="AC138" s="176"/>
      <c r="AD138" s="176"/>
      <c r="AE138" s="173"/>
      <c r="AF138" s="176"/>
      <c r="AG138" s="176"/>
      <c r="AH138" s="176"/>
      <c r="AI138" s="176"/>
      <c r="AJ138" s="176"/>
      <c r="AK138" s="176"/>
    </row>
    <row r="139" spans="2:37" x14ac:dyDescent="0.2">
      <c r="B139" s="178"/>
      <c r="C139" s="178"/>
      <c r="D139" s="178"/>
      <c r="E139" s="178"/>
      <c r="F139" s="178"/>
      <c r="G139" s="179"/>
      <c r="H139" s="179"/>
      <c r="I139" s="179"/>
      <c r="J139" s="178"/>
      <c r="K139" s="178"/>
      <c r="L139" s="178"/>
      <c r="M139" s="178"/>
      <c r="N139" s="178"/>
      <c r="O139" s="178"/>
      <c r="P139" s="178"/>
      <c r="R139" s="177"/>
      <c r="S139" s="177"/>
      <c r="T139" s="177"/>
      <c r="U139" s="177"/>
      <c r="V139" s="177"/>
      <c r="W139" s="177"/>
      <c r="X139" s="173"/>
      <c r="Y139" s="177"/>
      <c r="Z139" s="177"/>
      <c r="AA139" s="177"/>
      <c r="AB139" s="177"/>
      <c r="AC139" s="177"/>
      <c r="AD139" s="177"/>
      <c r="AE139" s="173"/>
      <c r="AF139" s="177"/>
      <c r="AG139" s="177"/>
      <c r="AH139" s="177"/>
      <c r="AI139" s="177"/>
      <c r="AJ139" s="177"/>
      <c r="AK139" s="177"/>
    </row>
    <row r="140" spans="2:37" x14ac:dyDescent="0.2">
      <c r="B140" s="338" t="s">
        <v>376</v>
      </c>
      <c r="C140" s="339" t="s">
        <v>494</v>
      </c>
      <c r="D140" s="340"/>
      <c r="E140" s="341" t="s">
        <v>377</v>
      </c>
      <c r="F140" s="591"/>
      <c r="G140" s="342"/>
      <c r="H140" s="342"/>
      <c r="I140" s="342"/>
      <c r="J140" s="342"/>
      <c r="K140" s="342"/>
      <c r="L140" s="342"/>
      <c r="M140" s="342"/>
      <c r="N140" s="593" t="s">
        <v>85</v>
      </c>
      <c r="O140" s="342" t="s">
        <v>316</v>
      </c>
      <c r="P140" s="343"/>
      <c r="R140" s="180"/>
      <c r="S140" s="180"/>
      <c r="T140" s="180"/>
      <c r="U140" s="180"/>
      <c r="V140" s="180"/>
      <c r="W140" s="412"/>
      <c r="X140" s="173"/>
      <c r="Y140" s="180"/>
      <c r="Z140" s="180"/>
      <c r="AA140" s="180"/>
      <c r="AB140" s="180"/>
      <c r="AC140" s="180"/>
      <c r="AD140" s="412"/>
      <c r="AE140" s="173"/>
      <c r="AF140" s="180"/>
      <c r="AG140" s="180"/>
      <c r="AH140" s="180"/>
      <c r="AI140" s="180"/>
      <c r="AJ140" s="180"/>
      <c r="AK140" s="412"/>
    </row>
    <row r="141" spans="2:37" x14ac:dyDescent="0.2">
      <c r="B141" s="344"/>
      <c r="C141" s="344"/>
      <c r="D141" s="344"/>
      <c r="E141" s="345"/>
      <c r="F141" s="345"/>
      <c r="G141" s="346"/>
      <c r="H141" s="347"/>
      <c r="I141" s="347"/>
      <c r="J141" s="347"/>
      <c r="K141" s="347"/>
      <c r="L141" s="347"/>
      <c r="M141" s="347"/>
      <c r="N141" s="347"/>
      <c r="O141" s="347"/>
      <c r="P141" s="347"/>
      <c r="R141" s="180"/>
      <c r="S141" s="180"/>
      <c r="T141" s="180"/>
      <c r="U141" s="180"/>
      <c r="V141" s="180"/>
      <c r="W141" s="180"/>
      <c r="Y141" s="180"/>
      <c r="Z141" s="180"/>
      <c r="AA141" s="180"/>
      <c r="AB141" s="180"/>
      <c r="AC141" s="180"/>
      <c r="AD141" s="180"/>
      <c r="AF141" s="180"/>
      <c r="AG141" s="180"/>
      <c r="AH141" s="180"/>
      <c r="AI141" s="180"/>
      <c r="AJ141" s="180"/>
      <c r="AK141" s="180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4481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Q142" s="5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Q143" s="5"/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Q144" s="5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>
        <v>1</v>
      </c>
      <c r="C145" s="362" t="str">
        <f>IFERROR(IF($G145&lt;&gt;"ANP",VLOOKUP($H145,'P. U. SICRO'!$A:$C,2,0),VLOOKUP($H145,'P.U. Cotados'!$B$12:$D$18,2,0)),"")</f>
        <v>Esc. carga transp. mat 3a cat DMT 1000 a 1200m</v>
      </c>
      <c r="D145" s="363"/>
      <c r="E145" s="364"/>
      <c r="F145" s="364"/>
      <c r="G145" s="580" t="s">
        <v>543</v>
      </c>
      <c r="H145" s="581" t="s">
        <v>101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m3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IF($F145="",0,IF(AND($G145="Dnit",OFFSET(DTM!$B$3,MATCH($F145,DTM!$C$3:$C$50,0)-1,0)="Quente"),25.847,IF(AND($G145="Dnit",OFFSET(DTM!$B$3,MATCH($F145,DTM!$C$3:$C$50,0)-1,0)="Frio"),23.263,0)))</f>
        <v>0</v>
      </c>
      <c r="T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28.887599999999999</v>
      </c>
      <c r="V145" s="419"/>
      <c r="W145" s="420">
        <f t="shared" ref="W145:W166" si="15">IFERROR(U145*$P145,"")</f>
        <v>28.887599999999999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IF($F145="",0,IF(AND($G145="Dnit",OFFSET(DTM!$B$3,MATCH($F145,DTM!$C$3:$C$50,0)-1,0)="Quente"),25.847,IF(AND($G145="Dnit",OFFSET(DTM!$B$3,MATCH($F145,DTM!$C$3:$C$50,0)-1,0)="Frio"),23.263,0)))</f>
        <v>0</v>
      </c>
      <c r="AA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SICRO'!$A$1:$A$2000,0),MATCH(Y$8,'P. U. SICRO'!$A$1:$R$1,0)+1))))</f>
        <v>0</v>
      </c>
      <c r="AB145" s="419" t="e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#N/A</v>
      </c>
      <c r="AC145" s="419"/>
      <c r="AD145" s="420" t="str">
        <f t="shared" ref="AD145:AD166" si="16">IFERROR(AB145*$P145,"")</f>
        <v/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IF($F145="",0,IF(AND($G145="Dnit",OFFSET(DTM!$B$3,MATCH($F145,DTM!$C$3:$C$50,0)-1,0)="Quente"),25.847,IF(AND($G145="Dnit",OFFSET(DTM!$B$3,MATCH($F145,DTM!$C$3:$C$50,0)-1,0)="Frio"),23.263,0)))</f>
        <v>0</v>
      </c>
      <c r="AH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>
        <v>2</v>
      </c>
      <c r="C146" s="367" t="str">
        <f>IFERROR(IF($G146&lt;&gt;"ANP",VLOOKUP($H146,'P. U. SICRO'!$A:$C,2,0),VLOOKUP($H146,'P.U. Cotados'!$B$12:$D$18,2,0)),"")</f>
        <v>Transporte local c/ carroceria 15 t rodov. pav.</v>
      </c>
      <c r="D146" s="368"/>
      <c r="E146" s="369"/>
      <c r="F146" s="369" t="s">
        <v>4482</v>
      </c>
      <c r="G146" s="370" t="s">
        <v>543</v>
      </c>
      <c r="H146" s="370" t="str">
        <f>INDEX(DTM!$K$17:$K$50,MATCH(F146,DTM!$L$17:$L$50,0))</f>
        <v>1 A 00 002 40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tkm</v>
      </c>
      <c r="K146" s="588">
        <v>1</v>
      </c>
      <c r="L146" s="372">
        <v>3.2000000000000003E-4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3.2000000000000003E-4</v>
      </c>
      <c r="Q146" s="396"/>
      <c r="R146" s="421">
        <f>IF($F146&lt;&gt;"",INDEX(DTM!$C$3:$F$100,MATCH($F146,DTM!$C$3:$C$100,0),MATCH(R$8,DTM!$C$3:$F$3,0)),"")</f>
        <v>214.09557365439093</v>
      </c>
      <c r="S146" s="419">
        <f ca="1">IF($F146="",0,IF(AND($G146="Dnit",OFFSET(DTM!$B$3,MATCH($F146,DTM!$C$3:$C$50,0)-1,0)="Quente"),25.847,IF(AND($G146="Dnit",OFFSET(DTM!$B$3,MATCH($F146,DTM!$C$3:$C$50,0)-1,0)="Frio"),23.263,0)))</f>
        <v>0</v>
      </c>
      <c r="T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SICRO'!$A$1:$A$2000,0),MATCH(R$8,'P. U. SICRO'!$A$1:$R$1,0)+1))))</f>
        <v>0.77286999999999995</v>
      </c>
      <c r="U146" s="419">
        <f ca="1"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165.46804601026912</v>
      </c>
      <c r="V146" s="419"/>
      <c r="W146" s="420">
        <f t="shared" ca="1" si="15"/>
        <v>5.2949774723286124E-2</v>
      </c>
      <c r="X146" s="397"/>
      <c r="Y146" s="421" t="e">
        <f>IF($F146&lt;&gt;"",INDEX(DTM!$C$3:$F$100,MATCH($F146,DTM!$C$3:$C$100,0),MATCH(Y$8,DTM!$C$3:$F$3,0)),"")</f>
        <v>#N/A</v>
      </c>
      <c r="Z146" s="419">
        <f ca="1">IF($F146="",0,IF(AND($G146="Dnit",OFFSET(DTM!$B$3,MATCH($F146,DTM!$C$3:$C$50,0)-1,0)="Quente"),25.847,IF(AND($G146="Dnit",OFFSET(DTM!$B$3,MATCH($F146,DTM!$C$3:$C$50,0)-1,0)="Frio"),23.263,0)))</f>
        <v>0</v>
      </c>
      <c r="AA146" s="419" t="e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SICRO'!$A$1:$A$2000,0),MATCH(Y$8,'P. U. SICRO'!$A$1:$R$1,0)+1))))</f>
        <v>#N/A</v>
      </c>
      <c r="AB146" s="419" t="e">
        <f ca="1"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#N/A</v>
      </c>
      <c r="AC146" s="419"/>
      <c r="AD146" s="420" t="str">
        <f t="shared" ca="1" si="16"/>
        <v/>
      </c>
      <c r="AE146" s="397"/>
      <c r="AF146" s="421" t="e">
        <f>IF($F146&lt;&gt;"",INDEX(DTM!$C$3:$F$100,MATCH($F146,DTM!$C$3:$C$100,0),MATCH(AF$8,DTM!$C$3:$F$3,0)),"")</f>
        <v>#N/A</v>
      </c>
      <c r="AG146" s="419">
        <f ca="1">IF($F146="",0,IF(AND($G146="Dnit",OFFSET(DTM!$B$3,MATCH($F146,DTM!$C$3:$C$50,0)-1,0)="Quente"),25.847,IF(AND($G146="Dnit",OFFSET(DTM!$B$3,MATCH($F146,DTM!$C$3:$C$50,0)-1,0)="Frio"),23.263,0)))</f>
        <v>0</v>
      </c>
      <c r="AH146" s="419" t="e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SICRO'!$A$1:$A$2000,0),MATCH(AF$8,'P. U. SICRO'!$A$1:$R$1,0)+1))))</f>
        <v>#N/A</v>
      </c>
      <c r="AI146" s="419" t="e">
        <f ca="1"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ca="1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IF($F147="",0,IF(AND($G147="Dnit",OFFSET(DTM!$B$3,MATCH($F147,DTM!$C$3:$C$50,0)-1,0)="Quente"),25.847,IF(AND($G147="Dnit",OFFSET(DTM!$B$3,MATCH($F147,DTM!$C$3:$C$50,0)-1,0)="Frio"),23.263,0)))</f>
        <v>0</v>
      </c>
      <c r="T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IF($F147="",0,IF(AND($G147="Dnit",OFFSET(DTM!$B$3,MATCH($F147,DTM!$C$3:$C$50,0)-1,0)="Quente"),25.847,IF(AND($G147="Dnit",OFFSET(DTM!$B$3,MATCH($F147,DTM!$C$3:$C$50,0)-1,0)="Frio"),23.263,0)))</f>
        <v>0</v>
      </c>
      <c r="AA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IF($F147="",0,IF(AND($G147="Dnit",OFFSET(DTM!$B$3,MATCH($F147,DTM!$C$3:$C$50,0)-1,0)="Quente"),25.847,IF(AND($G147="Dnit",OFFSET(DTM!$B$3,MATCH($F147,DTM!$C$3:$C$50,0)-1,0)="Frio"),23.263,0)))</f>
        <v>0</v>
      </c>
      <c r="AH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IF($F148="",0,IF(AND($G148="Dnit",OFFSET(DTM!$B$3,MATCH($F148,DTM!$C$3:$C$50,0)-1,0)="Quente"),25.847,IF(AND($G148="Dnit",OFFSET(DTM!$B$3,MATCH($F148,DTM!$C$3:$C$50,0)-1,0)="Frio"),23.263,0)))</f>
        <v>0</v>
      </c>
      <c r="T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IF($F148="",0,IF(AND($G148="Dnit",OFFSET(DTM!$B$3,MATCH($F148,DTM!$C$3:$C$50,0)-1,0)="Quente"),25.847,IF(AND($G148="Dnit",OFFSET(DTM!$B$3,MATCH($F148,DTM!$C$3:$C$50,0)-1,0)="Frio"),23.263,0)))</f>
        <v>0</v>
      </c>
      <c r="AA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IF($F148="",0,IF(AND($G148="Dnit",OFFSET(DTM!$B$3,MATCH($F148,DTM!$C$3:$C$50,0)-1,0)="Quente"),25.847,IF(AND($G148="Dnit",OFFSET(DTM!$B$3,MATCH($F148,DTM!$C$3:$C$50,0)-1,0)="Frio"),23.263,0)))</f>
        <v>0</v>
      </c>
      <c r="AH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IF($F149="",0,IF(AND($G149="Dnit",OFFSET(DTM!$B$3,MATCH($F149,DTM!$C$3:$C$50,0)-1,0)="Quente"),25.847,IF(AND($G149="Dnit",OFFSET(DTM!$B$3,MATCH($F149,DTM!$C$3:$C$50,0)-1,0)="Frio"),23.263,0)))</f>
        <v>0</v>
      </c>
      <c r="T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IF($F149="",0,IF(AND($G149="Dnit",OFFSET(DTM!$B$3,MATCH($F149,DTM!$C$3:$C$50,0)-1,0)="Quente"),25.847,IF(AND($G149="Dnit",OFFSET(DTM!$B$3,MATCH($F149,DTM!$C$3:$C$50,0)-1,0)="Frio"),23.263,0)))</f>
        <v>0</v>
      </c>
      <c r="AA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IF($F149="",0,IF(AND($G149="Dnit",OFFSET(DTM!$B$3,MATCH($F149,DTM!$C$3:$C$50,0)-1,0)="Quente"),25.847,IF(AND($G149="Dnit",OFFSET(DTM!$B$3,MATCH($F149,DTM!$C$3:$C$50,0)-1,0)="Frio"),23.263,0)))</f>
        <v>0</v>
      </c>
      <c r="AH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IF($F150="",0,IF(AND($G150="Dnit",OFFSET(DTM!$B$3,MATCH($F150,DTM!$C$3:$C$50,0)-1,0)="Quente"),25.847,IF(AND($G150="Dnit",OFFSET(DTM!$B$3,MATCH($F150,DTM!$C$3:$C$50,0)-1,0)="Frio"),23.263,0)))</f>
        <v>0</v>
      </c>
      <c r="T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IF($F150="",0,IF(AND($G150="Dnit",OFFSET(DTM!$B$3,MATCH($F150,DTM!$C$3:$C$50,0)-1,0)="Quente"),25.847,IF(AND($G150="Dnit",OFFSET(DTM!$B$3,MATCH($F150,DTM!$C$3:$C$50,0)-1,0)="Frio"),23.263,0)))</f>
        <v>0</v>
      </c>
      <c r="AA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IF($F150="",0,IF(AND($G150="Dnit",OFFSET(DTM!$B$3,MATCH($F150,DTM!$C$3:$C$50,0)-1,0)="Quente"),25.847,IF(AND($G150="Dnit",OFFSET(DTM!$B$3,MATCH($F150,DTM!$C$3:$C$50,0)-1,0)="Frio"),23.263,0)))</f>
        <v>0</v>
      </c>
      <c r="AH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IF($F151="",0,IF(AND($G151="Dnit",OFFSET(DTM!$B$3,MATCH($F151,DTM!$C$3:$C$50,0)-1,0)="Quente"),25.847,IF(AND($G151="Dnit",OFFSET(DTM!$B$3,MATCH($F151,DTM!$C$3:$C$50,0)-1,0)="Frio"),23.263,0)))</f>
        <v>0</v>
      </c>
      <c r="T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IF($F151="",0,IF(AND($G151="Dnit",OFFSET(DTM!$B$3,MATCH($F151,DTM!$C$3:$C$50,0)-1,0)="Quente"),25.847,IF(AND($G151="Dnit",OFFSET(DTM!$B$3,MATCH($F151,DTM!$C$3:$C$50,0)-1,0)="Frio"),23.263,0)))</f>
        <v>0</v>
      </c>
      <c r="AA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IF($F151="",0,IF(AND($G151="Dnit",OFFSET(DTM!$B$3,MATCH($F151,DTM!$C$3:$C$50,0)-1,0)="Quente"),25.847,IF(AND($G151="Dnit",OFFSET(DTM!$B$3,MATCH($F151,DTM!$C$3:$C$50,0)-1,0)="Frio"),23.263,0)))</f>
        <v>0</v>
      </c>
      <c r="AH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IF($F152="",0,IF(AND($G152="Dnit",OFFSET(DTM!$B$3,MATCH($F152,DTM!$C$3:$C$50,0)-1,0)="Quente"),25.847,IF(AND($G152="Dnit",OFFSET(DTM!$B$3,MATCH($F152,DTM!$C$3:$C$50,0)-1,0)="Frio"),23.263,0)))</f>
        <v>0</v>
      </c>
      <c r="T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IF($F152="",0,IF(AND($G152="Dnit",OFFSET(DTM!$B$3,MATCH($F152,DTM!$C$3:$C$50,0)-1,0)="Quente"),25.847,IF(AND($G152="Dnit",OFFSET(DTM!$B$3,MATCH($F152,DTM!$C$3:$C$50,0)-1,0)="Frio"),23.263,0)))</f>
        <v>0</v>
      </c>
      <c r="AA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IF($F152="",0,IF(AND($G152="Dnit",OFFSET(DTM!$B$3,MATCH($F152,DTM!$C$3:$C$50,0)-1,0)="Quente"),25.847,IF(AND($G152="Dnit",OFFSET(DTM!$B$3,MATCH($F152,DTM!$C$3:$C$50,0)-1,0)="Frio"),23.263,0)))</f>
        <v>0</v>
      </c>
      <c r="AH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IF($F153="",0,IF(AND($G153="Dnit",OFFSET(DTM!$B$3,MATCH($F153,DTM!$C$3:$C$50,0)-1,0)="Quente"),25.847,IF(AND($G153="Dnit",OFFSET(DTM!$B$3,MATCH($F153,DTM!$C$3:$C$50,0)-1,0)="Frio"),23.263,0)))</f>
        <v>0</v>
      </c>
      <c r="T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IF($F153="",0,IF(AND($G153="Dnit",OFFSET(DTM!$B$3,MATCH($F153,DTM!$C$3:$C$50,0)-1,0)="Quente"),25.847,IF(AND($G153="Dnit",OFFSET(DTM!$B$3,MATCH($F153,DTM!$C$3:$C$50,0)-1,0)="Frio"),23.263,0)))</f>
        <v>0</v>
      </c>
      <c r="AA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IF($F153="",0,IF(AND($G153="Dnit",OFFSET(DTM!$B$3,MATCH($F153,DTM!$C$3:$C$50,0)-1,0)="Quente"),25.847,IF(AND($G153="Dnit",OFFSET(DTM!$B$3,MATCH($F153,DTM!$C$3:$C$50,0)-1,0)="Frio"),23.263,0)))</f>
        <v>0</v>
      </c>
      <c r="AH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IF($F154="",0,IF(AND($G154="Dnit",OFFSET(DTM!$B$3,MATCH($F154,DTM!$C$3:$C$50,0)-1,0)="Quente"),25.847,IF(AND($G154="Dnit",OFFSET(DTM!$B$3,MATCH($F154,DTM!$C$3:$C$50,0)-1,0)="Frio"),23.263,0)))</f>
        <v>0</v>
      </c>
      <c r="T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IF($F154="",0,IF(AND($G154="Dnit",OFFSET(DTM!$B$3,MATCH($F154,DTM!$C$3:$C$50,0)-1,0)="Quente"),25.847,IF(AND($G154="Dnit",OFFSET(DTM!$B$3,MATCH($F154,DTM!$C$3:$C$50,0)-1,0)="Frio"),23.263,0)))</f>
        <v>0</v>
      </c>
      <c r="AA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IF($F154="",0,IF(AND($G154="Dnit",OFFSET(DTM!$B$3,MATCH($F154,DTM!$C$3:$C$50,0)-1,0)="Quente"),25.847,IF(AND($G154="Dnit",OFFSET(DTM!$B$3,MATCH($F154,DTM!$C$3:$C$50,0)-1,0)="Frio"),23.263,0)))</f>
        <v>0</v>
      </c>
      <c r="AH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IF($F155="",0,IF(AND($G155="Dnit",OFFSET(DTM!$B$3,MATCH($F155,DTM!$C$3:$C$50,0)-1,0)="Quente"),25.847,IF(AND($G155="Dnit",OFFSET(DTM!$B$3,MATCH($F155,DTM!$C$3:$C$50,0)-1,0)="Frio"),23.263,0)))</f>
        <v>0</v>
      </c>
      <c r="T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IF($F155="",0,IF(AND($G155="Dnit",OFFSET(DTM!$B$3,MATCH($F155,DTM!$C$3:$C$50,0)-1,0)="Quente"),25.847,IF(AND($G155="Dnit",OFFSET(DTM!$B$3,MATCH($F155,DTM!$C$3:$C$50,0)-1,0)="Frio"),23.263,0)))</f>
        <v>0</v>
      </c>
      <c r="AA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IF($F155="",0,IF(AND($G155="Dnit",OFFSET(DTM!$B$3,MATCH($F155,DTM!$C$3:$C$50,0)-1,0)="Quente"),25.847,IF(AND($G155="Dnit",OFFSET(DTM!$B$3,MATCH($F155,DTM!$C$3:$C$50,0)-1,0)="Frio"),23.263,0)))</f>
        <v>0</v>
      </c>
      <c r="AH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IF($F156="",0,IF(AND($G156="Dnit",OFFSET(DTM!$B$3,MATCH($F156,DTM!$C$3:$C$50,0)-1,0)="Quente"),25.847,IF(AND($G156="Dnit",OFFSET(DTM!$B$3,MATCH($F156,DTM!$C$3:$C$50,0)-1,0)="Frio"),23.263,0)))</f>
        <v>0</v>
      </c>
      <c r="T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IF($F156="",0,IF(AND($G156="Dnit",OFFSET(DTM!$B$3,MATCH($F156,DTM!$C$3:$C$50,0)-1,0)="Quente"),25.847,IF(AND($G156="Dnit",OFFSET(DTM!$B$3,MATCH($F156,DTM!$C$3:$C$50,0)-1,0)="Frio"),23.263,0)))</f>
        <v>0</v>
      </c>
      <c r="AA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IF($F156="",0,IF(AND($G156="Dnit",OFFSET(DTM!$B$3,MATCH($F156,DTM!$C$3:$C$50,0)-1,0)="Quente"),25.847,IF(AND($G156="Dnit",OFFSET(DTM!$B$3,MATCH($F156,DTM!$C$3:$C$50,0)-1,0)="Frio"),23.263,0)))</f>
        <v>0</v>
      </c>
      <c r="AH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IF($F157="",0,IF(AND($G157="Dnit",OFFSET(DTM!$B$3,MATCH($F157,DTM!$C$3:$C$50,0)-1,0)="Quente"),25.847,IF(AND($G157="Dnit",OFFSET(DTM!$B$3,MATCH($F157,DTM!$C$3:$C$50,0)-1,0)="Frio"),23.263,0)))</f>
        <v>0</v>
      </c>
      <c r="T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IF($F157="",0,IF(AND($G157="Dnit",OFFSET(DTM!$B$3,MATCH($F157,DTM!$C$3:$C$50,0)-1,0)="Quente"),25.847,IF(AND($G157="Dnit",OFFSET(DTM!$B$3,MATCH($F157,DTM!$C$3:$C$50,0)-1,0)="Frio"),23.263,0)))</f>
        <v>0</v>
      </c>
      <c r="AA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IF($F157="",0,IF(AND($G157="Dnit",OFFSET(DTM!$B$3,MATCH($F157,DTM!$C$3:$C$50,0)-1,0)="Quente"),25.847,IF(AND($G157="Dnit",OFFSET(DTM!$B$3,MATCH($F157,DTM!$C$3:$C$50,0)-1,0)="Frio"),23.263,0)))</f>
        <v>0</v>
      </c>
      <c r="AH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IF($F158="",0,IF(AND($G158="Dnit",OFFSET(DTM!$B$3,MATCH($F158,DTM!$C$3:$C$50,0)-1,0)="Quente"),25.847,IF(AND($G158="Dnit",OFFSET(DTM!$B$3,MATCH($F158,DTM!$C$3:$C$50,0)-1,0)="Frio"),23.263,0)))</f>
        <v>0</v>
      </c>
      <c r="T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IF($F158="",0,IF(AND($G158="Dnit",OFFSET(DTM!$B$3,MATCH($F158,DTM!$C$3:$C$50,0)-1,0)="Quente"),25.847,IF(AND($G158="Dnit",OFFSET(DTM!$B$3,MATCH($F158,DTM!$C$3:$C$50,0)-1,0)="Frio"),23.263,0)))</f>
        <v>0</v>
      </c>
      <c r="AA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IF($F158="",0,IF(AND($G158="Dnit",OFFSET(DTM!$B$3,MATCH($F158,DTM!$C$3:$C$50,0)-1,0)="Quente"),25.847,IF(AND($G158="Dnit",OFFSET(DTM!$B$3,MATCH($F158,DTM!$C$3:$C$50,0)-1,0)="Frio"),23.263,0)))</f>
        <v>0</v>
      </c>
      <c r="AH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IF($F159="",0,IF(AND($G159="Dnit",OFFSET(DTM!$B$3,MATCH($F159,DTM!$C$3:$C$50,0)-1,0)="Quente"),25.847,IF(AND($G159="Dnit",OFFSET(DTM!$B$3,MATCH($F159,DTM!$C$3:$C$50,0)-1,0)="Frio"),23.263,0)))</f>
        <v>0</v>
      </c>
      <c r="T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IF($F159="",0,IF(AND($G159="Dnit",OFFSET(DTM!$B$3,MATCH($F159,DTM!$C$3:$C$50,0)-1,0)="Quente"),25.847,IF(AND($G159="Dnit",OFFSET(DTM!$B$3,MATCH($F159,DTM!$C$3:$C$50,0)-1,0)="Frio"),23.263,0)))</f>
        <v>0</v>
      </c>
      <c r="AA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IF($F159="",0,IF(AND($G159="Dnit",OFFSET(DTM!$B$3,MATCH($F159,DTM!$C$3:$C$50,0)-1,0)="Quente"),25.847,IF(AND($G159="Dnit",OFFSET(DTM!$B$3,MATCH($F159,DTM!$C$3:$C$50,0)-1,0)="Frio"),23.263,0)))</f>
        <v>0</v>
      </c>
      <c r="AH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IF($F160="",0,IF(AND($G160="Dnit",OFFSET(DTM!$B$3,MATCH($F160,DTM!$C$3:$C$50,0)-1,0)="Quente"),25.847,IF(AND($G160="Dnit",OFFSET(DTM!$B$3,MATCH($F160,DTM!$C$3:$C$50,0)-1,0)="Frio"),23.263,0)))</f>
        <v>0</v>
      </c>
      <c r="T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IF($F160="",0,IF(AND($G160="Dnit",OFFSET(DTM!$B$3,MATCH($F160,DTM!$C$3:$C$50,0)-1,0)="Quente"),25.847,IF(AND($G160="Dnit",OFFSET(DTM!$B$3,MATCH($F160,DTM!$C$3:$C$50,0)-1,0)="Frio"),23.263,0)))</f>
        <v>0</v>
      </c>
      <c r="AA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IF($F160="",0,IF(AND($G160="Dnit",OFFSET(DTM!$B$3,MATCH($F160,DTM!$C$3:$C$50,0)-1,0)="Quente"),25.847,IF(AND($G160="Dnit",OFFSET(DTM!$B$3,MATCH($F160,DTM!$C$3:$C$50,0)-1,0)="Frio"),23.263,0)))</f>
        <v>0</v>
      </c>
      <c r="AH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IF($F161="",0,IF(AND($G161="Dnit",OFFSET(DTM!$B$3,MATCH($F161,DTM!$C$3:$C$50,0)-1,0)="Quente"),25.847,IF(AND($G161="Dnit",OFFSET(DTM!$B$3,MATCH($F161,DTM!$C$3:$C$50,0)-1,0)="Frio"),23.263,0)))</f>
        <v>0</v>
      </c>
      <c r="T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IF($F161="",0,IF(AND($G161="Dnit",OFFSET(DTM!$B$3,MATCH($F161,DTM!$C$3:$C$50,0)-1,0)="Quente"),25.847,IF(AND($G161="Dnit",OFFSET(DTM!$B$3,MATCH($F161,DTM!$C$3:$C$50,0)-1,0)="Frio"),23.263,0)))</f>
        <v>0</v>
      </c>
      <c r="AA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IF($F161="",0,IF(AND($G161="Dnit",OFFSET(DTM!$B$3,MATCH($F161,DTM!$C$3:$C$50,0)-1,0)="Quente"),25.847,IF(AND($G161="Dnit",OFFSET(DTM!$B$3,MATCH($F161,DTM!$C$3:$C$50,0)-1,0)="Frio"),23.263,0)))</f>
        <v>0</v>
      </c>
      <c r="AH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IF($F162="",0,IF(AND($G162="Dnit",OFFSET(DTM!$B$3,MATCH($F162,DTM!$C$3:$C$50,0)-1,0)="Quente"),25.847,IF(AND($G162="Dnit",OFFSET(DTM!$B$3,MATCH($F162,DTM!$C$3:$C$50,0)-1,0)="Frio"),23.263,0)))</f>
        <v>0</v>
      </c>
      <c r="T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IF($F162="",0,IF(AND($G162="Dnit",OFFSET(DTM!$B$3,MATCH($F162,DTM!$C$3:$C$50,0)-1,0)="Quente"),25.847,IF(AND($G162="Dnit",OFFSET(DTM!$B$3,MATCH($F162,DTM!$C$3:$C$50,0)-1,0)="Frio"),23.263,0)))</f>
        <v>0</v>
      </c>
      <c r="AA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IF($F162="",0,IF(AND($G162="Dnit",OFFSET(DTM!$B$3,MATCH($F162,DTM!$C$3:$C$50,0)-1,0)="Quente"),25.847,IF(AND($G162="Dnit",OFFSET(DTM!$B$3,MATCH($F162,DTM!$C$3:$C$50,0)-1,0)="Frio"),23.263,0)))</f>
        <v>0</v>
      </c>
      <c r="AH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IF($F163="",0,IF(AND($G163="Dnit",OFFSET(DTM!$B$3,MATCH($F163,DTM!$C$3:$C$50,0)-1,0)="Quente"),25.847,IF(AND($G163="Dnit",OFFSET(DTM!$B$3,MATCH($F163,DTM!$C$3:$C$50,0)-1,0)="Frio"),23.263,0)))</f>
        <v>0</v>
      </c>
      <c r="T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IF($F163="",0,IF(AND($G163="Dnit",OFFSET(DTM!$B$3,MATCH($F163,DTM!$C$3:$C$50,0)-1,0)="Quente"),25.847,IF(AND($G163="Dnit",OFFSET(DTM!$B$3,MATCH($F163,DTM!$C$3:$C$50,0)-1,0)="Frio"),23.263,0)))</f>
        <v>0</v>
      </c>
      <c r="AA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IF($F163="",0,IF(AND($G163="Dnit",OFFSET(DTM!$B$3,MATCH($F163,DTM!$C$3:$C$50,0)-1,0)="Quente"),25.847,IF(AND($G163="Dnit",OFFSET(DTM!$B$3,MATCH($F163,DTM!$C$3:$C$50,0)-1,0)="Frio"),23.263,0)))</f>
        <v>0</v>
      </c>
      <c r="AH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IF($F164="",0,IF(AND($G164="Dnit",OFFSET(DTM!$B$3,MATCH($F164,DTM!$C$3:$C$50,0)-1,0)="Quente"),25.847,IF(AND($G164="Dnit",OFFSET(DTM!$B$3,MATCH($F164,DTM!$C$3:$C$50,0)-1,0)="Frio"),23.263,0)))</f>
        <v>0</v>
      </c>
      <c r="T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IF($F164="",0,IF(AND($G164="Dnit",OFFSET(DTM!$B$3,MATCH($F164,DTM!$C$3:$C$50,0)-1,0)="Quente"),25.847,IF(AND($G164="Dnit",OFFSET(DTM!$B$3,MATCH($F164,DTM!$C$3:$C$50,0)-1,0)="Frio"),23.263,0)))</f>
        <v>0</v>
      </c>
      <c r="AA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IF($F164="",0,IF(AND($G164="Dnit",OFFSET(DTM!$B$3,MATCH($F164,DTM!$C$3:$C$50,0)-1,0)="Quente"),25.847,IF(AND($G164="Dnit",OFFSET(DTM!$B$3,MATCH($F164,DTM!$C$3:$C$50,0)-1,0)="Frio"),23.263,0)))</f>
        <v>0</v>
      </c>
      <c r="AH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5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IF($F165="",0,IF(AND($G165="Dnit",OFFSET(DTM!$B$3,MATCH($F165,DTM!$C$3:$C$50,0)-1,0)="Quente"),25.847,IF(AND($G165="Dnit",OFFSET(DTM!$B$3,MATCH($F165,DTM!$C$3:$C$50,0)-1,0)="Frio"),23.263,0)))</f>
        <v>0</v>
      </c>
      <c r="T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IF($F165="",0,IF(AND($G165="Dnit",OFFSET(DTM!$B$3,MATCH($F165,DTM!$C$3:$C$50,0)-1,0)="Quente"),25.847,IF(AND($G165="Dnit",OFFSET(DTM!$B$3,MATCH($F165,DTM!$C$3:$C$50,0)-1,0)="Frio"),23.263,0)))</f>
        <v>0</v>
      </c>
      <c r="AA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IF($F165="",0,IF(AND($G165="Dnit",OFFSET(DTM!$B$3,MATCH($F165,DTM!$C$3:$C$50,0)-1,0)="Quente"),25.847,IF(AND($G165="Dnit",OFFSET(DTM!$B$3,MATCH($F165,DTM!$C$3:$C$50,0)-1,0)="Frio"),23.263,0)))</f>
        <v>0</v>
      </c>
      <c r="AH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Q166" s="5"/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IF($F166="",0,IF(AND($G166="Dnit",OFFSET(DTM!$B$3,MATCH($F166,DTM!$C$3:$C$50,0)-1,0)="Quente"),25.847,IF(AND($G166="Dnit",OFFSET(DTM!$B$3,MATCH($F166,DTM!$C$3:$C$50,0)-1,0)="Frio"),23.263,0)))</f>
        <v>0</v>
      </c>
      <c r="T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IF($F166="",0,IF(AND($G166="Dnit",OFFSET(DTM!$B$3,MATCH($F166,DTM!$C$3:$C$50,0)-1,0)="Quente"),25.847,IF(AND($G166="Dnit",OFFSET(DTM!$B$3,MATCH($F166,DTM!$C$3:$C$50,0)-1,0)="Frio"),23.263,0)))</f>
        <v>0</v>
      </c>
      <c r="AA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IF($F166="",0,IF(AND($G166="Dnit",OFFSET(DTM!$B$3,MATCH($F166,DTM!$C$3:$C$50,0)-1,0)="Quente"),25.847,IF(AND($G166="Dnit",OFFSET(DTM!$B$3,MATCH($F166,DTM!$C$3:$C$50,0)-1,0)="Frio"),23.263,0)))</f>
        <v>0</v>
      </c>
      <c r="AH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Q167" s="5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Q168" s="5"/>
      <c r="R168" s="424"/>
      <c r="S168" s="425"/>
      <c r="T168" s="425"/>
      <c r="U168" s="425"/>
      <c r="V168" s="425"/>
      <c r="W168" s="426">
        <f ca="1">SUM(W145:W166)</f>
        <v>28.940549774723284</v>
      </c>
      <c r="X168" s="422"/>
      <c r="Y168" s="424"/>
      <c r="Z168" s="425"/>
      <c r="AA168" s="425"/>
      <c r="AB168" s="425"/>
      <c r="AC168" s="425"/>
      <c r="AD168" s="426">
        <f ca="1">SUM(AD145:AD166)</f>
        <v>0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Q169" s="5"/>
      <c r="R169" s="427"/>
      <c r="S169" s="428"/>
      <c r="T169" s="428"/>
      <c r="U169" s="429"/>
      <c r="V169" s="429"/>
      <c r="W169" s="430">
        <f ca="1">$P169*W168</f>
        <v>0.57881099549446569</v>
      </c>
      <c r="X169" s="422"/>
      <c r="Y169" s="427"/>
      <c r="Z169" s="428"/>
      <c r="AA169" s="428"/>
      <c r="AB169" s="429"/>
      <c r="AC169" s="429"/>
      <c r="AD169" s="430">
        <f ca="1">$P169*AD168</f>
        <v>0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Q170" s="5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664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Q171" s="5"/>
      <c r="R171" s="436"/>
      <c r="S171" s="394"/>
      <c r="T171" s="394"/>
      <c r="U171" s="394"/>
      <c r="V171" s="394"/>
      <c r="W171" s="437">
        <f ca="1">SUM(W168:W169)</f>
        <v>29.519360770217748</v>
      </c>
      <c r="X171" s="422"/>
      <c r="Y171" s="436"/>
      <c r="Z171" s="394"/>
      <c r="AA171" s="394"/>
      <c r="AB171" s="394"/>
      <c r="AC171" s="394"/>
      <c r="AD171" s="437">
        <f ca="1">SUM(AD168:AD169)</f>
        <v>0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396"/>
      <c r="C172" s="396"/>
      <c r="D172" s="396"/>
      <c r="E172" s="396"/>
      <c r="F172" s="396"/>
      <c r="G172" s="397"/>
      <c r="H172" s="397"/>
      <c r="I172" s="397"/>
      <c r="J172" s="396"/>
      <c r="K172" s="396"/>
      <c r="L172" s="396"/>
      <c r="M172" s="396"/>
      <c r="N172" s="396"/>
      <c r="O172" s="396"/>
      <c r="P172" s="396"/>
      <c r="R172" s="174"/>
      <c r="S172" s="174"/>
      <c r="T172" s="174"/>
      <c r="U172" s="174"/>
      <c r="V172" s="174"/>
      <c r="W172" s="174"/>
      <c r="Y172" s="174"/>
      <c r="Z172" s="174"/>
      <c r="AA172" s="174"/>
      <c r="AB172" s="174"/>
      <c r="AC172" s="174"/>
      <c r="AD172" s="174"/>
      <c r="AF172" s="174"/>
      <c r="AG172" s="174"/>
      <c r="AH172" s="174"/>
      <c r="AI172" s="174"/>
      <c r="AJ172" s="174"/>
      <c r="AK172" s="174"/>
    </row>
    <row r="173" spans="2:37" x14ac:dyDescent="0.2">
      <c r="B173" s="398" t="s">
        <v>300</v>
      </c>
      <c r="C173" s="399" t="s">
        <v>378</v>
      </c>
      <c r="D173" s="399"/>
      <c r="E173" s="399"/>
      <c r="F173" s="399"/>
      <c r="G173" s="400"/>
      <c r="H173" s="400"/>
      <c r="I173" s="400"/>
      <c r="J173" s="399"/>
      <c r="K173" s="399"/>
      <c r="L173" s="399"/>
      <c r="M173" s="399"/>
      <c r="N173" s="399"/>
      <c r="O173" s="399"/>
      <c r="P173" s="401"/>
      <c r="R173" s="176"/>
      <c r="S173" s="176"/>
      <c r="T173" s="176"/>
      <c r="U173" s="176"/>
      <c r="V173" s="176"/>
      <c r="W173" s="176"/>
      <c r="X173" s="173"/>
      <c r="Y173" s="176"/>
      <c r="Z173" s="176"/>
      <c r="AA173" s="176"/>
      <c r="AB173" s="176"/>
      <c r="AC173" s="176"/>
      <c r="AD173" s="176"/>
      <c r="AE173" s="173"/>
      <c r="AF173" s="176"/>
      <c r="AG173" s="176"/>
      <c r="AH173" s="176"/>
      <c r="AI173" s="176"/>
      <c r="AJ173" s="176"/>
      <c r="AK173" s="176"/>
    </row>
    <row r="174" spans="2:37" x14ac:dyDescent="0.2">
      <c r="B174" s="402"/>
      <c r="C174" s="403"/>
      <c r="D174" s="403"/>
      <c r="E174" s="403"/>
      <c r="F174" s="403"/>
      <c r="G174" s="404"/>
      <c r="H174" s="404"/>
      <c r="I174" s="404"/>
      <c r="J174" s="403"/>
      <c r="K174" s="403"/>
      <c r="L174" s="405"/>
      <c r="M174" s="403"/>
      <c r="N174" s="403"/>
      <c r="O174" s="403"/>
      <c r="P174" s="406"/>
      <c r="R174" s="176"/>
      <c r="S174" s="176"/>
      <c r="T174" s="176"/>
      <c r="U174" s="176"/>
      <c r="V174" s="176"/>
      <c r="W174" s="176"/>
      <c r="X174" s="173"/>
      <c r="Y174" s="176"/>
      <c r="Z174" s="176"/>
      <c r="AA174" s="176"/>
      <c r="AB174" s="176"/>
      <c r="AC174" s="176"/>
      <c r="AD174" s="176"/>
      <c r="AE174" s="173"/>
      <c r="AF174" s="176"/>
      <c r="AG174" s="176"/>
      <c r="AH174" s="176"/>
      <c r="AI174" s="176"/>
      <c r="AJ174" s="176"/>
      <c r="AK174" s="176"/>
    </row>
    <row r="175" spans="2:37" x14ac:dyDescent="0.2">
      <c r="B175" s="402"/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R175" s="176"/>
      <c r="S175" s="176"/>
      <c r="T175" s="176"/>
      <c r="U175" s="176"/>
      <c r="V175" s="176"/>
      <c r="W175" s="176"/>
      <c r="X175" s="173"/>
      <c r="Y175" s="176"/>
      <c r="Z175" s="176"/>
      <c r="AA175" s="176"/>
      <c r="AB175" s="176"/>
      <c r="AC175" s="176"/>
      <c r="AD175" s="176"/>
      <c r="AE175" s="173"/>
      <c r="AF175" s="176"/>
      <c r="AG175" s="176"/>
      <c r="AH175" s="176"/>
      <c r="AI175" s="176"/>
      <c r="AJ175" s="176"/>
      <c r="AK175" s="17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R176" s="176"/>
      <c r="S176" s="176"/>
      <c r="T176" s="176"/>
      <c r="U176" s="176"/>
      <c r="V176" s="176"/>
      <c r="W176" s="176"/>
      <c r="X176" s="173"/>
      <c r="Y176" s="176"/>
      <c r="Z176" s="176"/>
      <c r="AA176" s="176"/>
      <c r="AB176" s="176"/>
      <c r="AC176" s="176"/>
      <c r="AD176" s="176"/>
      <c r="AE176" s="173"/>
      <c r="AF176" s="176"/>
      <c r="AG176" s="176"/>
      <c r="AH176" s="176"/>
      <c r="AI176" s="176"/>
      <c r="AJ176" s="176"/>
      <c r="AK176" s="17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R177" s="176"/>
      <c r="S177" s="176"/>
      <c r="T177" s="176"/>
      <c r="U177" s="176"/>
      <c r="V177" s="176"/>
      <c r="W177" s="176"/>
      <c r="X177" s="173"/>
      <c r="Y177" s="176"/>
      <c r="Z177" s="176"/>
      <c r="AA177" s="176"/>
      <c r="AB177" s="176"/>
      <c r="AC177" s="176"/>
      <c r="AD177" s="176"/>
      <c r="AE177" s="173"/>
      <c r="AF177" s="176"/>
      <c r="AG177" s="176"/>
      <c r="AH177" s="176"/>
      <c r="AI177" s="176"/>
      <c r="AJ177" s="176"/>
      <c r="AK177" s="17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R178" s="176"/>
      <c r="S178" s="176"/>
      <c r="T178" s="176"/>
      <c r="U178" s="176"/>
      <c r="V178" s="176"/>
      <c r="W178" s="176"/>
      <c r="X178" s="173"/>
      <c r="Y178" s="176"/>
      <c r="Z178" s="176"/>
      <c r="AA178" s="176"/>
      <c r="AB178" s="176"/>
      <c r="AC178" s="176"/>
      <c r="AD178" s="176"/>
      <c r="AE178" s="173"/>
      <c r="AF178" s="176"/>
      <c r="AG178" s="176"/>
      <c r="AH178" s="176"/>
      <c r="AI178" s="176"/>
      <c r="AJ178" s="176"/>
      <c r="AK178" s="17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R179" s="176"/>
      <c r="S179" s="176"/>
      <c r="T179" s="176"/>
      <c r="U179" s="176"/>
      <c r="V179" s="176"/>
      <c r="W179" s="176"/>
      <c r="X179" s="173"/>
      <c r="Y179" s="176"/>
      <c r="Z179" s="176"/>
      <c r="AA179" s="176"/>
      <c r="AB179" s="176"/>
      <c r="AC179" s="176"/>
      <c r="AD179" s="176"/>
      <c r="AE179" s="173"/>
      <c r="AF179" s="176"/>
      <c r="AG179" s="176"/>
      <c r="AH179" s="176"/>
      <c r="AI179" s="176"/>
      <c r="AJ179" s="176"/>
      <c r="AK179" s="17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R180" s="176"/>
      <c r="S180" s="176"/>
      <c r="T180" s="176"/>
      <c r="U180" s="176"/>
      <c r="V180" s="176"/>
      <c r="W180" s="176"/>
      <c r="X180" s="173"/>
      <c r="Y180" s="176"/>
      <c r="Z180" s="176"/>
      <c r="AA180" s="176"/>
      <c r="AB180" s="176"/>
      <c r="AC180" s="176"/>
      <c r="AD180" s="176"/>
      <c r="AE180" s="173"/>
      <c r="AF180" s="176"/>
      <c r="AG180" s="176"/>
      <c r="AH180" s="176"/>
      <c r="AI180" s="176"/>
      <c r="AJ180" s="176"/>
      <c r="AK180" s="17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R181" s="176"/>
      <c r="S181" s="176"/>
      <c r="T181" s="176"/>
      <c r="U181" s="176"/>
      <c r="V181" s="176"/>
      <c r="W181" s="176"/>
      <c r="X181" s="173"/>
      <c r="Y181" s="176"/>
      <c r="Z181" s="176"/>
      <c r="AA181" s="176"/>
      <c r="AB181" s="176"/>
      <c r="AC181" s="176"/>
      <c r="AD181" s="176"/>
      <c r="AE181" s="173"/>
      <c r="AF181" s="176"/>
      <c r="AG181" s="176"/>
      <c r="AH181" s="176"/>
      <c r="AI181" s="176"/>
      <c r="AJ181" s="176"/>
      <c r="AK181" s="176"/>
    </row>
    <row r="182" spans="2:37" x14ac:dyDescent="0.2">
      <c r="B182" s="407"/>
      <c r="C182" s="408"/>
      <c r="D182" s="408"/>
      <c r="E182" s="408"/>
      <c r="F182" s="408"/>
      <c r="G182" s="409"/>
      <c r="H182" s="409"/>
      <c r="I182" s="409"/>
      <c r="J182" s="408"/>
      <c r="K182" s="408"/>
      <c r="L182" s="410"/>
      <c r="M182" s="408"/>
      <c r="N182" s="408"/>
      <c r="O182" s="408"/>
      <c r="P182" s="411"/>
      <c r="R182" s="176"/>
      <c r="S182" s="176"/>
      <c r="T182" s="176"/>
      <c r="U182" s="176"/>
      <c r="V182" s="176"/>
      <c r="W182" s="176"/>
      <c r="X182" s="173"/>
      <c r="Y182" s="176"/>
      <c r="Z182" s="176"/>
      <c r="AA182" s="176"/>
      <c r="AB182" s="176"/>
      <c r="AC182" s="176"/>
      <c r="AD182" s="176"/>
      <c r="AE182" s="173"/>
      <c r="AF182" s="176"/>
      <c r="AG182" s="176"/>
      <c r="AH182" s="176"/>
      <c r="AI182" s="176"/>
      <c r="AJ182" s="176"/>
      <c r="AK182" s="176"/>
    </row>
    <row r="183" spans="2:37" x14ac:dyDescent="0.2">
      <c r="B183" s="174"/>
      <c r="C183" s="174"/>
      <c r="D183" s="174"/>
      <c r="E183" s="174"/>
      <c r="F183" s="174"/>
      <c r="G183" s="175"/>
      <c r="H183" s="175"/>
      <c r="I183" s="175"/>
      <c r="J183" s="174"/>
      <c r="K183" s="174"/>
      <c r="L183" s="174"/>
      <c r="M183" s="174"/>
      <c r="N183" s="174"/>
      <c r="O183" s="174"/>
      <c r="P183" s="174"/>
      <c r="R183" s="177"/>
      <c r="S183" s="177"/>
      <c r="T183" s="177"/>
      <c r="U183" s="177"/>
      <c r="V183" s="177"/>
      <c r="W183" s="177"/>
      <c r="X183" s="173"/>
      <c r="Y183" s="177"/>
      <c r="Z183" s="177"/>
      <c r="AA183" s="177"/>
      <c r="AB183" s="177"/>
      <c r="AC183" s="177"/>
      <c r="AD183" s="177"/>
      <c r="AE183" s="173"/>
      <c r="AF183" s="177"/>
      <c r="AG183" s="177"/>
      <c r="AH183" s="177"/>
      <c r="AI183" s="177"/>
      <c r="AJ183" s="177"/>
      <c r="AK183" s="177"/>
    </row>
    <row r="184" spans="2:37" x14ac:dyDescent="0.2">
      <c r="B184" s="338" t="s">
        <v>379</v>
      </c>
      <c r="C184" s="339" t="s">
        <v>494</v>
      </c>
      <c r="D184" s="340"/>
      <c r="E184" s="341" t="s">
        <v>380</v>
      </c>
      <c r="F184" s="591"/>
      <c r="G184" s="342"/>
      <c r="H184" s="342"/>
      <c r="I184" s="342"/>
      <c r="J184" s="342"/>
      <c r="K184" s="342"/>
      <c r="L184" s="342"/>
      <c r="M184" s="342"/>
      <c r="N184" s="593" t="s">
        <v>85</v>
      </c>
      <c r="O184" s="342" t="s">
        <v>316</v>
      </c>
      <c r="P184" s="343"/>
      <c r="R184" s="180"/>
      <c r="S184" s="180"/>
      <c r="T184" s="180"/>
      <c r="U184" s="180"/>
      <c r="V184" s="180"/>
      <c r="W184" s="412"/>
      <c r="X184" s="173"/>
      <c r="Y184" s="180"/>
      <c r="Z184" s="180"/>
      <c r="AA184" s="180"/>
      <c r="AB184" s="180"/>
      <c r="AC184" s="180"/>
      <c r="AD184" s="412"/>
      <c r="AE184" s="173"/>
      <c r="AF184" s="180"/>
      <c r="AG184" s="180"/>
      <c r="AH184" s="180"/>
      <c r="AI184" s="180"/>
      <c r="AJ184" s="180"/>
      <c r="AK184" s="412"/>
    </row>
    <row r="185" spans="2:37" x14ac:dyDescent="0.2">
      <c r="B185" s="344"/>
      <c r="C185" s="344"/>
      <c r="D185" s="344"/>
      <c r="E185" s="345"/>
      <c r="F185" s="345"/>
      <c r="G185" s="346"/>
      <c r="H185" s="347"/>
      <c r="I185" s="347"/>
      <c r="J185" s="347"/>
      <c r="K185" s="347"/>
      <c r="L185" s="347"/>
      <c r="M185" s="347"/>
      <c r="N185" s="347"/>
      <c r="O185" s="347"/>
      <c r="P185" s="347"/>
      <c r="R185" s="180"/>
      <c r="S185" s="180"/>
      <c r="T185" s="180"/>
      <c r="U185" s="180"/>
      <c r="V185" s="180"/>
      <c r="W185" s="180"/>
      <c r="Y185" s="180"/>
      <c r="Z185" s="180"/>
      <c r="AA185" s="180"/>
      <c r="AB185" s="180"/>
      <c r="AC185" s="180"/>
      <c r="AD185" s="180"/>
      <c r="AF185" s="180"/>
      <c r="AG185" s="180"/>
      <c r="AH185" s="180"/>
      <c r="AI185" s="180"/>
      <c r="AJ185" s="180"/>
      <c r="AK185" s="180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4481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Q186" s="5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Q187" s="5"/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Q188" s="5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>
        <v>1</v>
      </c>
      <c r="C189" s="362" t="str">
        <f>IFERROR(IF($G189&lt;&gt;"ANP",VLOOKUP($H189,'P. U. SICRO'!$A:$C,2,0),VLOOKUP($H189,'P.U. Cotados'!$B$12:$D$18,2,0)),"")</f>
        <v>Compactação de aterros a 100% proctor normal</v>
      </c>
      <c r="D189" s="363"/>
      <c r="E189" s="364"/>
      <c r="F189" s="364"/>
      <c r="G189" s="580" t="s">
        <v>543</v>
      </c>
      <c r="H189" s="581" t="s">
        <v>102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m3</v>
      </c>
      <c r="K189" s="583">
        <v>1</v>
      </c>
      <c r="L189" s="584">
        <v>0.86</v>
      </c>
      <c r="M189" s="584">
        <v>1</v>
      </c>
      <c r="N189" s="584">
        <v>1</v>
      </c>
      <c r="O189" s="584">
        <v>1</v>
      </c>
      <c r="P189" s="585">
        <v>0.86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IF($F189="",0,IF(AND($G189="Dnit",OFFSET(DTM!$B$3,MATCH($F189,DTM!$C$3:$C$50,0)-1,0)="Quente"),25.847,IF(AND($G189="Dnit",OFFSET(DTM!$B$3,MATCH($F189,DTM!$C$3:$C$50,0)-1,0)="Frio"),23.263,0)))</f>
        <v>0</v>
      </c>
      <c r="T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3.0914799999999998</v>
      </c>
      <c r="V189" s="419"/>
      <c r="W189" s="420">
        <f t="shared" ref="W189:W210" si="20">IFERROR(U189*$P189,"")</f>
        <v>2.6586727999999997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IF($F189="",0,IF(AND($G189="Dnit",OFFSET(DTM!$B$3,MATCH($F189,DTM!$C$3:$C$50,0)-1,0)="Quente"),25.847,IF(AND($G189="Dnit",OFFSET(DTM!$B$3,MATCH($F189,DTM!$C$3:$C$50,0)-1,0)="Frio"),23.263,0)))</f>
        <v>0</v>
      </c>
      <c r="AA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SICRO'!$A$1:$A$2000,0),MATCH(Y$8,'P. U. SICRO'!$A$1:$R$1,0)+1))))</f>
        <v>0</v>
      </c>
      <c r="AB189" s="419" t="e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#N/A</v>
      </c>
      <c r="AC189" s="419"/>
      <c r="AD189" s="420" t="str">
        <f t="shared" ref="AD189:AD210" si="21">IFERROR(AB189*$P189,"")</f>
        <v/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IF($F189="",0,IF(AND($G189="Dnit",OFFSET(DTM!$B$3,MATCH($F189,DTM!$C$3:$C$50,0)-1,0)="Quente"),25.847,IF(AND($G189="Dnit",OFFSET(DTM!$B$3,MATCH($F189,DTM!$C$3:$C$50,0)-1,0)="Frio"),23.263,0)))</f>
        <v>0</v>
      </c>
      <c r="AH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>
        <v>2</v>
      </c>
      <c r="C190" s="367" t="str">
        <f>IFERROR(IF($G190&lt;&gt;"ANP",VLOOKUP($H190,'P. U. SICRO'!$A:$C,2,0),VLOOKUP($H190,'P.U. Cotados'!$B$12:$D$18,2,0)),"")</f>
        <v>Reforço do subleito</v>
      </c>
      <c r="D190" s="368"/>
      <c r="E190" s="369"/>
      <c r="F190" s="369"/>
      <c r="G190" s="370" t="s">
        <v>543</v>
      </c>
      <c r="H190" s="370" t="s">
        <v>103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m3</v>
      </c>
      <c r="K190" s="588">
        <v>1</v>
      </c>
      <c r="L190" s="372">
        <v>0.14000000000000001</v>
      </c>
      <c r="M190" s="372">
        <v>1</v>
      </c>
      <c r="N190" s="372">
        <v>1</v>
      </c>
      <c r="O190" s="372">
        <v>1</v>
      </c>
      <c r="P190" s="373">
        <v>0.14000000000000001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IF($F190="",0,IF(AND($G190="Dnit",OFFSET(DTM!$B$3,MATCH($F190,DTM!$C$3:$C$50,0)-1,0)="Quente"),25.847,IF(AND($G190="Dnit",OFFSET(DTM!$B$3,MATCH($F190,DTM!$C$3:$C$50,0)-1,0)="Frio"),23.263,0)))</f>
        <v>0</v>
      </c>
      <c r="T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11.07358</v>
      </c>
      <c r="V190" s="419"/>
      <c r="W190" s="420">
        <f t="shared" si="20"/>
        <v>1.5503012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IF($F190="",0,IF(AND($G190="Dnit",OFFSET(DTM!$B$3,MATCH($F190,DTM!$C$3:$C$50,0)-1,0)="Quente"),25.847,IF(AND($G190="Dnit",OFFSET(DTM!$B$3,MATCH($F190,DTM!$C$3:$C$50,0)-1,0)="Frio"),23.263,0)))</f>
        <v>0</v>
      </c>
      <c r="AA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si="21"/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IF($F190="",0,IF(AND($G190="Dnit",OFFSET(DTM!$B$3,MATCH($F190,DTM!$C$3:$C$50,0)-1,0)="Quente"),25.847,IF(AND($G190="Dnit",OFFSET(DTM!$B$3,MATCH($F190,DTM!$C$3:$C$50,0)-1,0)="Frio"),23.263,0)))</f>
        <v>0</v>
      </c>
      <c r="AH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>
        <v>3</v>
      </c>
      <c r="C191" s="367" t="str">
        <f>IFERROR(IF($G191&lt;&gt;"ANP",VLOOKUP($H191,'P. U. SICRO'!$A:$C,2,0),VLOOKUP($H191,'P.U. Cotados'!$B$12:$D$18,2,0)),"")</f>
        <v>Transp. local c/ basc. 10m3 rodov. pav. (consv)</v>
      </c>
      <c r="D191" s="368"/>
      <c r="E191" s="369"/>
      <c r="F191" s="369" t="s">
        <v>892</v>
      </c>
      <c r="G191" s="370" t="s">
        <v>543</v>
      </c>
      <c r="H191" s="370" t="str">
        <f>INDEX(DTM!$K$17:$K$50,MATCH(F191,DTM!$L$17:$L$50,0))</f>
        <v>1 A 00 002 06</v>
      </c>
      <c r="I191" s="371">
        <f t="shared" ref="I191:I210" si="23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0.14000000000000001</v>
      </c>
      <c r="M191" s="372">
        <v>1.6</v>
      </c>
      <c r="N191" s="372">
        <v>1</v>
      </c>
      <c r="O191" s="372">
        <v>1</v>
      </c>
      <c r="P191" s="373">
        <v>0.22400000000000003</v>
      </c>
      <c r="Q191" s="396"/>
      <c r="R191" s="421">
        <f>IF($F191&lt;&gt;"",INDEX(DTM!$C$3:$F$100,MATCH($F191,DTM!$C$3:$C$100,0),MATCH(R$8,DTM!$C$3:$F$3,0)),"")</f>
        <v>15</v>
      </c>
      <c r="S191" s="419">
        <f ca="1">IF($F191="",0,IF(AND($G191="Dnit",OFFSET(DTM!$B$3,MATCH($F191,DTM!$C$3:$C$50,0)-1,0)="Quente"),25.847,IF(AND($G191="Dnit",OFFSET(DTM!$B$3,MATCH($F191,DTM!$C$3:$C$50,0)-1,0)="Frio"),23.263,0)))</f>
        <v>0</v>
      </c>
      <c r="T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SICRO'!$A$1:$A$2000,0),MATCH(R$8,'P. U. SICRO'!$A$1:$R$1,0)+1))))</f>
        <v>0.73485999999999996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11.0229</v>
      </c>
      <c r="V191" s="419"/>
      <c r="W191" s="420">
        <f t="shared" ca="1" si="20"/>
        <v>2.4691296000000005</v>
      </c>
      <c r="X191" s="397"/>
      <c r="Y191" s="421" t="e">
        <f>IF($F191&lt;&gt;"",INDEX(DTM!$C$3:$F$100,MATCH($F191,DTM!$C$3:$C$100,0),MATCH(Y$8,DTM!$C$3:$F$3,0)),"")</f>
        <v>#N/A</v>
      </c>
      <c r="Z191" s="419">
        <f ca="1">IF($F191="",0,IF(AND($G191="Dnit",OFFSET(DTM!$B$3,MATCH($F191,DTM!$C$3:$C$50,0)-1,0)="Quente"),25.847,IF(AND($G191="Dnit",OFFSET(DTM!$B$3,MATCH($F191,DTM!$C$3:$C$50,0)-1,0)="Frio"),23.263,0)))</f>
        <v>0</v>
      </c>
      <c r="AA191" s="419" t="e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SICRO'!$A$1:$A$2000,0),MATCH(Y$8,'P. U. SICRO'!$A$1:$R$1,0)+1))))</f>
        <v>#N/A</v>
      </c>
      <c r="AB191" s="419" t="e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#N/A</v>
      </c>
      <c r="AC191" s="419"/>
      <c r="AD191" s="420" t="str">
        <f t="shared" ca="1" si="21"/>
        <v/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IF($F191="",0,IF(AND($G191="Dnit",OFFSET(DTM!$B$3,MATCH($F191,DTM!$C$3:$C$50,0)-1,0)="Quente"),25.847,IF(AND($G191="Dnit",OFFSET(DTM!$B$3,MATCH($F191,DTM!$C$3:$C$50,0)-1,0)="Frio"),23.263,0)))</f>
        <v>0</v>
      </c>
      <c r="AH191" s="419" t="e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3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ref="P192:P210" si="24">IF($L192&lt;&gt;"",PRODUCT($K192:$O192),"")</f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IF($F192="",0,IF(AND($G192="Dnit",OFFSET(DTM!$B$3,MATCH($F192,DTM!$C$3:$C$50,0)-1,0)="Quente"),25.847,IF(AND($G192="Dnit",OFFSET(DTM!$B$3,MATCH($F192,DTM!$C$3:$C$50,0)-1,0)="Frio"),23.263,0)))</f>
        <v>0</v>
      </c>
      <c r="T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IF($F192="",0,IF(AND($G192="Dnit",OFFSET(DTM!$B$3,MATCH($F192,DTM!$C$3:$C$50,0)-1,0)="Quente"),25.847,IF(AND($G192="Dnit",OFFSET(DTM!$B$3,MATCH($F192,DTM!$C$3:$C$50,0)-1,0)="Frio"),23.263,0)))</f>
        <v>0</v>
      </c>
      <c r="AA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IF($F192="",0,IF(AND($G192="Dnit",OFFSET(DTM!$B$3,MATCH($F192,DTM!$C$3:$C$50,0)-1,0)="Quente"),25.847,IF(AND($G192="Dnit",OFFSET(DTM!$B$3,MATCH($F192,DTM!$C$3:$C$50,0)-1,0)="Frio"),23.263,0)))</f>
        <v>0</v>
      </c>
      <c r="AH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3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4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IF($F193="",0,IF(AND($G193="Dnit",OFFSET(DTM!$B$3,MATCH($F193,DTM!$C$3:$C$50,0)-1,0)="Quente"),25.847,IF(AND($G193="Dnit",OFFSET(DTM!$B$3,MATCH($F193,DTM!$C$3:$C$50,0)-1,0)="Frio"),23.263,0)))</f>
        <v>0</v>
      </c>
      <c r="T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IF($F193="",0,IF(AND($G193="Dnit",OFFSET(DTM!$B$3,MATCH($F193,DTM!$C$3:$C$50,0)-1,0)="Quente"),25.847,IF(AND($G193="Dnit",OFFSET(DTM!$B$3,MATCH($F193,DTM!$C$3:$C$50,0)-1,0)="Frio"),23.263,0)))</f>
        <v>0</v>
      </c>
      <c r="AA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IF($F193="",0,IF(AND($G193="Dnit",OFFSET(DTM!$B$3,MATCH($F193,DTM!$C$3:$C$50,0)-1,0)="Quente"),25.847,IF(AND($G193="Dnit",OFFSET(DTM!$B$3,MATCH($F193,DTM!$C$3:$C$50,0)-1,0)="Frio"),23.263,0)))</f>
        <v>0</v>
      </c>
      <c r="AH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3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4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IF($F194="",0,IF(AND($G194="Dnit",OFFSET(DTM!$B$3,MATCH($F194,DTM!$C$3:$C$50,0)-1,0)="Quente"),25.847,IF(AND($G194="Dnit",OFFSET(DTM!$B$3,MATCH($F194,DTM!$C$3:$C$50,0)-1,0)="Frio"),23.263,0)))</f>
        <v>0</v>
      </c>
      <c r="T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IF($F194="",0,IF(AND($G194="Dnit",OFFSET(DTM!$B$3,MATCH($F194,DTM!$C$3:$C$50,0)-1,0)="Quente"),25.847,IF(AND($G194="Dnit",OFFSET(DTM!$B$3,MATCH($F194,DTM!$C$3:$C$50,0)-1,0)="Frio"),23.263,0)))</f>
        <v>0</v>
      </c>
      <c r="AA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IF($F194="",0,IF(AND($G194="Dnit",OFFSET(DTM!$B$3,MATCH($F194,DTM!$C$3:$C$50,0)-1,0)="Quente"),25.847,IF(AND($G194="Dnit",OFFSET(DTM!$B$3,MATCH($F194,DTM!$C$3:$C$50,0)-1,0)="Frio"),23.263,0)))</f>
        <v>0</v>
      </c>
      <c r="AH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3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4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IF($F195="",0,IF(AND($G195="Dnit",OFFSET(DTM!$B$3,MATCH($F195,DTM!$C$3:$C$50,0)-1,0)="Quente"),25.847,IF(AND($G195="Dnit",OFFSET(DTM!$B$3,MATCH($F195,DTM!$C$3:$C$50,0)-1,0)="Frio"),23.263,0)))</f>
        <v>0</v>
      </c>
      <c r="T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IF($F195="",0,IF(AND($G195="Dnit",OFFSET(DTM!$B$3,MATCH($F195,DTM!$C$3:$C$50,0)-1,0)="Quente"),25.847,IF(AND($G195="Dnit",OFFSET(DTM!$B$3,MATCH($F195,DTM!$C$3:$C$50,0)-1,0)="Frio"),23.263,0)))</f>
        <v>0</v>
      </c>
      <c r="AA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IF($F195="",0,IF(AND($G195="Dnit",OFFSET(DTM!$B$3,MATCH($F195,DTM!$C$3:$C$50,0)-1,0)="Quente"),25.847,IF(AND($G195="Dnit",OFFSET(DTM!$B$3,MATCH($F195,DTM!$C$3:$C$50,0)-1,0)="Frio"),23.263,0)))</f>
        <v>0</v>
      </c>
      <c r="AH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3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4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IF($F196="",0,IF(AND($G196="Dnit",OFFSET(DTM!$B$3,MATCH($F196,DTM!$C$3:$C$50,0)-1,0)="Quente"),25.847,IF(AND($G196="Dnit",OFFSET(DTM!$B$3,MATCH($F196,DTM!$C$3:$C$50,0)-1,0)="Frio"),23.263,0)))</f>
        <v>0</v>
      </c>
      <c r="T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IF($F196="",0,IF(AND($G196="Dnit",OFFSET(DTM!$B$3,MATCH($F196,DTM!$C$3:$C$50,0)-1,0)="Quente"),25.847,IF(AND($G196="Dnit",OFFSET(DTM!$B$3,MATCH($F196,DTM!$C$3:$C$50,0)-1,0)="Frio"),23.263,0)))</f>
        <v>0</v>
      </c>
      <c r="AA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IF($F196="",0,IF(AND($G196="Dnit",OFFSET(DTM!$B$3,MATCH($F196,DTM!$C$3:$C$50,0)-1,0)="Quente"),25.847,IF(AND($G196="Dnit",OFFSET(DTM!$B$3,MATCH($F196,DTM!$C$3:$C$50,0)-1,0)="Frio"),23.263,0)))</f>
        <v>0</v>
      </c>
      <c r="AH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3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4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IF($F197="",0,IF(AND($G197="Dnit",OFFSET(DTM!$B$3,MATCH($F197,DTM!$C$3:$C$50,0)-1,0)="Quente"),25.847,IF(AND($G197="Dnit",OFFSET(DTM!$B$3,MATCH($F197,DTM!$C$3:$C$50,0)-1,0)="Frio"),23.263,0)))</f>
        <v>0</v>
      </c>
      <c r="T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IF($F197="",0,IF(AND($G197="Dnit",OFFSET(DTM!$B$3,MATCH($F197,DTM!$C$3:$C$50,0)-1,0)="Quente"),25.847,IF(AND($G197="Dnit",OFFSET(DTM!$B$3,MATCH($F197,DTM!$C$3:$C$50,0)-1,0)="Frio"),23.263,0)))</f>
        <v>0</v>
      </c>
      <c r="AA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IF($F197="",0,IF(AND($G197="Dnit",OFFSET(DTM!$B$3,MATCH($F197,DTM!$C$3:$C$50,0)-1,0)="Quente"),25.847,IF(AND($G197="Dnit",OFFSET(DTM!$B$3,MATCH($F197,DTM!$C$3:$C$50,0)-1,0)="Frio"),23.263,0)))</f>
        <v>0</v>
      </c>
      <c r="AH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3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4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IF($F198="",0,IF(AND($G198="Dnit",OFFSET(DTM!$B$3,MATCH($F198,DTM!$C$3:$C$50,0)-1,0)="Quente"),25.847,IF(AND($G198="Dnit",OFFSET(DTM!$B$3,MATCH($F198,DTM!$C$3:$C$50,0)-1,0)="Frio"),23.263,0)))</f>
        <v>0</v>
      </c>
      <c r="T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IF($F198="",0,IF(AND($G198="Dnit",OFFSET(DTM!$B$3,MATCH($F198,DTM!$C$3:$C$50,0)-1,0)="Quente"),25.847,IF(AND($G198="Dnit",OFFSET(DTM!$B$3,MATCH($F198,DTM!$C$3:$C$50,0)-1,0)="Frio"),23.263,0)))</f>
        <v>0</v>
      </c>
      <c r="AA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IF($F198="",0,IF(AND($G198="Dnit",OFFSET(DTM!$B$3,MATCH($F198,DTM!$C$3:$C$50,0)-1,0)="Quente"),25.847,IF(AND($G198="Dnit",OFFSET(DTM!$B$3,MATCH($F198,DTM!$C$3:$C$50,0)-1,0)="Frio"),23.263,0)))</f>
        <v>0</v>
      </c>
      <c r="AH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3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4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IF($F199="",0,IF(AND($G199="Dnit",OFFSET(DTM!$B$3,MATCH($F199,DTM!$C$3:$C$50,0)-1,0)="Quente"),25.847,IF(AND($G199="Dnit",OFFSET(DTM!$B$3,MATCH($F199,DTM!$C$3:$C$50,0)-1,0)="Frio"),23.263,0)))</f>
        <v>0</v>
      </c>
      <c r="T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IF($F199="",0,IF(AND($G199="Dnit",OFFSET(DTM!$B$3,MATCH($F199,DTM!$C$3:$C$50,0)-1,0)="Quente"),25.847,IF(AND($G199="Dnit",OFFSET(DTM!$B$3,MATCH($F199,DTM!$C$3:$C$50,0)-1,0)="Frio"),23.263,0)))</f>
        <v>0</v>
      </c>
      <c r="AA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IF($F199="",0,IF(AND($G199="Dnit",OFFSET(DTM!$B$3,MATCH($F199,DTM!$C$3:$C$50,0)-1,0)="Quente"),25.847,IF(AND($G199="Dnit",OFFSET(DTM!$B$3,MATCH($F199,DTM!$C$3:$C$50,0)-1,0)="Frio"),23.263,0)))</f>
        <v>0</v>
      </c>
      <c r="AH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3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4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IF($F200="",0,IF(AND($G200="Dnit",OFFSET(DTM!$B$3,MATCH($F200,DTM!$C$3:$C$50,0)-1,0)="Quente"),25.847,IF(AND($G200="Dnit",OFFSET(DTM!$B$3,MATCH($F200,DTM!$C$3:$C$50,0)-1,0)="Frio"),23.263,0)))</f>
        <v>0</v>
      </c>
      <c r="T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IF($F200="",0,IF(AND($G200="Dnit",OFFSET(DTM!$B$3,MATCH($F200,DTM!$C$3:$C$50,0)-1,0)="Quente"),25.847,IF(AND($G200="Dnit",OFFSET(DTM!$B$3,MATCH($F200,DTM!$C$3:$C$50,0)-1,0)="Frio"),23.263,0)))</f>
        <v>0</v>
      </c>
      <c r="AA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IF($F200="",0,IF(AND($G200="Dnit",OFFSET(DTM!$B$3,MATCH($F200,DTM!$C$3:$C$50,0)-1,0)="Quente"),25.847,IF(AND($G200="Dnit",OFFSET(DTM!$B$3,MATCH($F200,DTM!$C$3:$C$50,0)-1,0)="Frio"),23.263,0)))</f>
        <v>0</v>
      </c>
      <c r="AH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3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4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IF($F201="",0,IF(AND($G201="Dnit",OFFSET(DTM!$B$3,MATCH($F201,DTM!$C$3:$C$50,0)-1,0)="Quente"),25.847,IF(AND($G201="Dnit",OFFSET(DTM!$B$3,MATCH($F201,DTM!$C$3:$C$50,0)-1,0)="Frio"),23.263,0)))</f>
        <v>0</v>
      </c>
      <c r="T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IF($F201="",0,IF(AND($G201="Dnit",OFFSET(DTM!$B$3,MATCH($F201,DTM!$C$3:$C$50,0)-1,0)="Quente"),25.847,IF(AND($G201="Dnit",OFFSET(DTM!$B$3,MATCH($F201,DTM!$C$3:$C$50,0)-1,0)="Frio"),23.263,0)))</f>
        <v>0</v>
      </c>
      <c r="AA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IF($F201="",0,IF(AND($G201="Dnit",OFFSET(DTM!$B$3,MATCH($F201,DTM!$C$3:$C$50,0)-1,0)="Quente"),25.847,IF(AND($G201="Dnit",OFFSET(DTM!$B$3,MATCH($F201,DTM!$C$3:$C$50,0)-1,0)="Frio"),23.263,0)))</f>
        <v>0</v>
      </c>
      <c r="AH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3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4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IF($F202="",0,IF(AND($G202="Dnit",OFFSET(DTM!$B$3,MATCH($F202,DTM!$C$3:$C$50,0)-1,0)="Quente"),25.847,IF(AND($G202="Dnit",OFFSET(DTM!$B$3,MATCH($F202,DTM!$C$3:$C$50,0)-1,0)="Frio"),23.263,0)))</f>
        <v>0</v>
      </c>
      <c r="T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IF($F202="",0,IF(AND($G202="Dnit",OFFSET(DTM!$B$3,MATCH($F202,DTM!$C$3:$C$50,0)-1,0)="Quente"),25.847,IF(AND($G202="Dnit",OFFSET(DTM!$B$3,MATCH($F202,DTM!$C$3:$C$50,0)-1,0)="Frio"),23.263,0)))</f>
        <v>0</v>
      </c>
      <c r="AA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IF($F202="",0,IF(AND($G202="Dnit",OFFSET(DTM!$B$3,MATCH($F202,DTM!$C$3:$C$50,0)-1,0)="Quente"),25.847,IF(AND($G202="Dnit",OFFSET(DTM!$B$3,MATCH($F202,DTM!$C$3:$C$50,0)-1,0)="Frio"),23.263,0)))</f>
        <v>0</v>
      </c>
      <c r="AH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3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4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IF($F203="",0,IF(AND($G203="Dnit",OFFSET(DTM!$B$3,MATCH($F203,DTM!$C$3:$C$50,0)-1,0)="Quente"),25.847,IF(AND($G203="Dnit",OFFSET(DTM!$B$3,MATCH($F203,DTM!$C$3:$C$50,0)-1,0)="Frio"),23.263,0)))</f>
        <v>0</v>
      </c>
      <c r="T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IF($F203="",0,IF(AND($G203="Dnit",OFFSET(DTM!$B$3,MATCH($F203,DTM!$C$3:$C$50,0)-1,0)="Quente"),25.847,IF(AND($G203="Dnit",OFFSET(DTM!$B$3,MATCH($F203,DTM!$C$3:$C$50,0)-1,0)="Frio"),23.263,0)))</f>
        <v>0</v>
      </c>
      <c r="AA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IF($F203="",0,IF(AND($G203="Dnit",OFFSET(DTM!$B$3,MATCH($F203,DTM!$C$3:$C$50,0)-1,0)="Quente"),25.847,IF(AND($G203="Dnit",OFFSET(DTM!$B$3,MATCH($F203,DTM!$C$3:$C$50,0)-1,0)="Frio"),23.263,0)))</f>
        <v>0</v>
      </c>
      <c r="AH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3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4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IF($F204="",0,IF(AND($G204="Dnit",OFFSET(DTM!$B$3,MATCH($F204,DTM!$C$3:$C$50,0)-1,0)="Quente"),25.847,IF(AND($G204="Dnit",OFFSET(DTM!$B$3,MATCH($F204,DTM!$C$3:$C$50,0)-1,0)="Frio"),23.263,0)))</f>
        <v>0</v>
      </c>
      <c r="T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IF($F204="",0,IF(AND($G204="Dnit",OFFSET(DTM!$B$3,MATCH($F204,DTM!$C$3:$C$50,0)-1,0)="Quente"),25.847,IF(AND($G204="Dnit",OFFSET(DTM!$B$3,MATCH($F204,DTM!$C$3:$C$50,0)-1,0)="Frio"),23.263,0)))</f>
        <v>0</v>
      </c>
      <c r="AA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IF($F204="",0,IF(AND($G204="Dnit",OFFSET(DTM!$B$3,MATCH($F204,DTM!$C$3:$C$50,0)-1,0)="Quente"),25.847,IF(AND($G204="Dnit",OFFSET(DTM!$B$3,MATCH($F204,DTM!$C$3:$C$50,0)-1,0)="Frio"),23.263,0)))</f>
        <v>0</v>
      </c>
      <c r="AH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3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4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IF($F205="",0,IF(AND($G205="Dnit",OFFSET(DTM!$B$3,MATCH($F205,DTM!$C$3:$C$50,0)-1,0)="Quente"),25.847,IF(AND($G205="Dnit",OFFSET(DTM!$B$3,MATCH($F205,DTM!$C$3:$C$50,0)-1,0)="Frio"),23.263,0)))</f>
        <v>0</v>
      </c>
      <c r="T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IF($F205="",0,IF(AND($G205="Dnit",OFFSET(DTM!$B$3,MATCH($F205,DTM!$C$3:$C$50,0)-1,0)="Quente"),25.847,IF(AND($G205="Dnit",OFFSET(DTM!$B$3,MATCH($F205,DTM!$C$3:$C$50,0)-1,0)="Frio"),23.263,0)))</f>
        <v>0</v>
      </c>
      <c r="AA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IF($F205="",0,IF(AND($G205="Dnit",OFFSET(DTM!$B$3,MATCH($F205,DTM!$C$3:$C$50,0)-1,0)="Quente"),25.847,IF(AND($G205="Dnit",OFFSET(DTM!$B$3,MATCH($F205,DTM!$C$3:$C$50,0)-1,0)="Frio"),23.263,0)))</f>
        <v>0</v>
      </c>
      <c r="AH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3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4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IF($F206="",0,IF(AND($G206="Dnit",OFFSET(DTM!$B$3,MATCH($F206,DTM!$C$3:$C$50,0)-1,0)="Quente"),25.847,IF(AND($G206="Dnit",OFFSET(DTM!$B$3,MATCH($F206,DTM!$C$3:$C$50,0)-1,0)="Frio"),23.263,0)))</f>
        <v>0</v>
      </c>
      <c r="T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IF($F206="",0,IF(AND($G206="Dnit",OFFSET(DTM!$B$3,MATCH($F206,DTM!$C$3:$C$50,0)-1,0)="Quente"),25.847,IF(AND($G206="Dnit",OFFSET(DTM!$B$3,MATCH($F206,DTM!$C$3:$C$50,0)-1,0)="Frio"),23.263,0)))</f>
        <v>0</v>
      </c>
      <c r="AA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IF($F206="",0,IF(AND($G206="Dnit",OFFSET(DTM!$B$3,MATCH($F206,DTM!$C$3:$C$50,0)-1,0)="Quente"),25.847,IF(AND($G206="Dnit",OFFSET(DTM!$B$3,MATCH($F206,DTM!$C$3:$C$50,0)-1,0)="Frio"),23.263,0)))</f>
        <v>0</v>
      </c>
      <c r="AH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3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4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IF($F207="",0,IF(AND($G207="Dnit",OFFSET(DTM!$B$3,MATCH($F207,DTM!$C$3:$C$50,0)-1,0)="Quente"),25.847,IF(AND($G207="Dnit",OFFSET(DTM!$B$3,MATCH($F207,DTM!$C$3:$C$50,0)-1,0)="Frio"),23.263,0)))</f>
        <v>0</v>
      </c>
      <c r="T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IF($F207="",0,IF(AND($G207="Dnit",OFFSET(DTM!$B$3,MATCH($F207,DTM!$C$3:$C$50,0)-1,0)="Quente"),25.847,IF(AND($G207="Dnit",OFFSET(DTM!$B$3,MATCH($F207,DTM!$C$3:$C$50,0)-1,0)="Frio"),23.263,0)))</f>
        <v>0</v>
      </c>
      <c r="AA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IF($F207="",0,IF(AND($G207="Dnit",OFFSET(DTM!$B$3,MATCH($F207,DTM!$C$3:$C$50,0)-1,0)="Quente"),25.847,IF(AND($G207="Dnit",OFFSET(DTM!$B$3,MATCH($F207,DTM!$C$3:$C$50,0)-1,0)="Frio"),23.263,0)))</f>
        <v>0</v>
      </c>
      <c r="AH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3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4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IF($F208="",0,IF(AND($G208="Dnit",OFFSET(DTM!$B$3,MATCH($F208,DTM!$C$3:$C$50,0)-1,0)="Quente"),25.847,IF(AND($G208="Dnit",OFFSET(DTM!$B$3,MATCH($F208,DTM!$C$3:$C$50,0)-1,0)="Frio"),23.263,0)))</f>
        <v>0</v>
      </c>
      <c r="T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IF($F208="",0,IF(AND($G208="Dnit",OFFSET(DTM!$B$3,MATCH($F208,DTM!$C$3:$C$50,0)-1,0)="Quente"),25.847,IF(AND($G208="Dnit",OFFSET(DTM!$B$3,MATCH($F208,DTM!$C$3:$C$50,0)-1,0)="Frio"),23.263,0)))</f>
        <v>0</v>
      </c>
      <c r="AA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IF($F208="",0,IF(AND($G208="Dnit",OFFSET(DTM!$B$3,MATCH($F208,DTM!$C$3:$C$50,0)-1,0)="Quente"),25.847,IF(AND($G208="Dnit",OFFSET(DTM!$B$3,MATCH($F208,DTM!$C$3:$C$50,0)-1,0)="Frio"),23.263,0)))</f>
        <v>0</v>
      </c>
      <c r="AH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3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4"/>
        <v/>
      </c>
      <c r="Q209" s="5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IF($F209="",0,IF(AND($G209="Dnit",OFFSET(DTM!$B$3,MATCH($F209,DTM!$C$3:$C$50,0)-1,0)="Quente"),25.847,IF(AND($G209="Dnit",OFFSET(DTM!$B$3,MATCH($F209,DTM!$C$3:$C$50,0)-1,0)="Frio"),23.263,0)))</f>
        <v>0</v>
      </c>
      <c r="T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IF($F209="",0,IF(AND($G209="Dnit",OFFSET(DTM!$B$3,MATCH($F209,DTM!$C$3:$C$50,0)-1,0)="Quente"),25.847,IF(AND($G209="Dnit",OFFSET(DTM!$B$3,MATCH($F209,DTM!$C$3:$C$50,0)-1,0)="Frio"),23.263,0)))</f>
        <v>0</v>
      </c>
      <c r="AA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IF($F209="",0,IF(AND($G209="Dnit",OFFSET(DTM!$B$3,MATCH($F209,DTM!$C$3:$C$50,0)-1,0)="Quente"),25.847,IF(AND($G209="Dnit",OFFSET(DTM!$B$3,MATCH($F209,DTM!$C$3:$C$50,0)-1,0)="Frio"),23.263,0)))</f>
        <v>0</v>
      </c>
      <c r="AH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3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4"/>
        <v/>
      </c>
      <c r="Q210" s="5"/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IF($F210="",0,IF(AND($G210="Dnit",OFFSET(DTM!$B$3,MATCH($F210,DTM!$C$3:$C$50,0)-1,0)="Quente"),25.847,IF(AND($G210="Dnit",OFFSET(DTM!$B$3,MATCH($F210,DTM!$C$3:$C$50,0)-1,0)="Frio"),23.263,0)))</f>
        <v>0</v>
      </c>
      <c r="T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IF($F210="",0,IF(AND($G210="Dnit",OFFSET(DTM!$B$3,MATCH($F210,DTM!$C$3:$C$50,0)-1,0)="Quente"),25.847,IF(AND($G210="Dnit",OFFSET(DTM!$B$3,MATCH($F210,DTM!$C$3:$C$50,0)-1,0)="Frio"),23.263,0)))</f>
        <v>0</v>
      </c>
      <c r="AA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IF($F210="",0,IF(AND($G210="Dnit",OFFSET(DTM!$B$3,MATCH($F210,DTM!$C$3:$C$50,0)-1,0)="Quente"),25.847,IF(AND($G210="Dnit",OFFSET(DTM!$B$3,MATCH($F210,DTM!$C$3:$C$50,0)-1,0)="Frio"),23.263,0)))</f>
        <v>0</v>
      </c>
      <c r="AH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Q211" s="5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Q212" s="5"/>
      <c r="R212" s="424"/>
      <c r="S212" s="425"/>
      <c r="T212" s="425"/>
      <c r="U212" s="425"/>
      <c r="V212" s="425"/>
      <c r="W212" s="426">
        <f ca="1">SUM(W189:W210)</f>
        <v>6.6781036</v>
      </c>
      <c r="X212" s="422"/>
      <c r="Y212" s="424"/>
      <c r="Z212" s="425"/>
      <c r="AA212" s="425"/>
      <c r="AB212" s="425"/>
      <c r="AC212" s="425"/>
      <c r="AD212" s="426">
        <f ca="1">SUM(AD189:AD210)</f>
        <v>0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Q213" s="5"/>
      <c r="R213" s="427"/>
      <c r="S213" s="428"/>
      <c r="T213" s="428"/>
      <c r="U213" s="429"/>
      <c r="V213" s="429"/>
      <c r="W213" s="430">
        <f ca="1">$P213*W212</f>
        <v>0.133562072</v>
      </c>
      <c r="X213" s="422"/>
      <c r="Y213" s="427"/>
      <c r="Z213" s="428"/>
      <c r="AA213" s="428"/>
      <c r="AB213" s="429"/>
      <c r="AC213" s="429"/>
      <c r="AD213" s="430">
        <f ca="1">$P213*AD212</f>
        <v>0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Q214" s="5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664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Q215" s="5"/>
      <c r="R215" s="436"/>
      <c r="S215" s="394"/>
      <c r="T215" s="394"/>
      <c r="U215" s="394"/>
      <c r="V215" s="394"/>
      <c r="W215" s="437">
        <f ca="1">SUM(W212:W213)</f>
        <v>6.8116656720000002</v>
      </c>
      <c r="X215" s="422"/>
      <c r="Y215" s="436"/>
      <c r="Z215" s="394"/>
      <c r="AA215" s="394"/>
      <c r="AB215" s="394"/>
      <c r="AC215" s="394"/>
      <c r="AD215" s="437">
        <f ca="1">SUM(AD212:AD213)</f>
        <v>0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396"/>
      <c r="C216" s="396"/>
      <c r="D216" s="396"/>
      <c r="E216" s="396"/>
      <c r="F216" s="396"/>
      <c r="G216" s="397"/>
      <c r="H216" s="397"/>
      <c r="I216" s="397"/>
      <c r="J216" s="396"/>
      <c r="K216" s="396"/>
      <c r="L216" s="396"/>
      <c r="M216" s="396"/>
      <c r="N216" s="396"/>
      <c r="O216" s="396"/>
      <c r="P216" s="396"/>
      <c r="R216" s="174"/>
      <c r="S216" s="174"/>
      <c r="T216" s="174"/>
      <c r="U216" s="174"/>
      <c r="V216" s="174"/>
      <c r="W216" s="174"/>
      <c r="Y216" s="174"/>
      <c r="Z216" s="174"/>
      <c r="AA216" s="174"/>
      <c r="AB216" s="174"/>
      <c r="AC216" s="174"/>
      <c r="AD216" s="174"/>
      <c r="AF216" s="174"/>
      <c r="AG216" s="174"/>
      <c r="AH216" s="174"/>
      <c r="AI216" s="174"/>
      <c r="AJ216" s="174"/>
      <c r="AK216" s="174"/>
    </row>
    <row r="217" spans="2:37" x14ac:dyDescent="0.2">
      <c r="B217" s="398" t="s">
        <v>300</v>
      </c>
      <c r="C217" s="399"/>
      <c r="D217" s="399"/>
      <c r="E217" s="399"/>
      <c r="F217" s="399"/>
      <c r="G217" s="400"/>
      <c r="H217" s="400"/>
      <c r="I217" s="400"/>
      <c r="J217" s="399"/>
      <c r="K217" s="399"/>
      <c r="L217" s="399"/>
      <c r="M217" s="399"/>
      <c r="N217" s="399"/>
      <c r="O217" s="399"/>
      <c r="P217" s="401"/>
      <c r="R217" s="176"/>
      <c r="S217" s="176"/>
      <c r="T217" s="176"/>
      <c r="U217" s="176"/>
      <c r="V217" s="176"/>
      <c r="W217" s="176"/>
      <c r="X217" s="173"/>
      <c r="Y217" s="176"/>
      <c r="Z217" s="176"/>
      <c r="AA217" s="176"/>
      <c r="AB217" s="176"/>
      <c r="AC217" s="176"/>
      <c r="AD217" s="176"/>
      <c r="AE217" s="173"/>
      <c r="AF217" s="176"/>
      <c r="AG217" s="176"/>
      <c r="AH217" s="176"/>
      <c r="AI217" s="176"/>
      <c r="AJ217" s="176"/>
      <c r="AK217" s="176"/>
    </row>
    <row r="218" spans="2:37" x14ac:dyDescent="0.2">
      <c r="B218" s="402"/>
      <c r="C218" s="403"/>
      <c r="D218" s="403"/>
      <c r="E218" s="403"/>
      <c r="F218" s="403"/>
      <c r="G218" s="404"/>
      <c r="H218" s="404"/>
      <c r="I218" s="404"/>
      <c r="J218" s="403"/>
      <c r="K218" s="403"/>
      <c r="L218" s="405"/>
      <c r="M218" s="403"/>
      <c r="N218" s="403"/>
      <c r="O218" s="403"/>
      <c r="P218" s="406"/>
      <c r="R218" s="176"/>
      <c r="S218" s="176"/>
      <c r="T218" s="176"/>
      <c r="U218" s="176"/>
      <c r="V218" s="176"/>
      <c r="W218" s="176"/>
      <c r="X218" s="173"/>
      <c r="Y218" s="176"/>
      <c r="Z218" s="176"/>
      <c r="AA218" s="176"/>
      <c r="AB218" s="176"/>
      <c r="AC218" s="176"/>
      <c r="AD218" s="176"/>
      <c r="AE218" s="173"/>
      <c r="AF218" s="176"/>
      <c r="AG218" s="176"/>
      <c r="AH218" s="176"/>
      <c r="AI218" s="176"/>
      <c r="AJ218" s="176"/>
      <c r="AK218" s="176"/>
    </row>
    <row r="219" spans="2:37" x14ac:dyDescent="0.2">
      <c r="B219" s="402"/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R219" s="176"/>
      <c r="S219" s="176"/>
      <c r="T219" s="176"/>
      <c r="U219" s="176"/>
      <c r="V219" s="176"/>
      <c r="W219" s="176"/>
      <c r="X219" s="173"/>
      <c r="Y219" s="176"/>
      <c r="Z219" s="176"/>
      <c r="AA219" s="176"/>
      <c r="AB219" s="176"/>
      <c r="AC219" s="176"/>
      <c r="AD219" s="176"/>
      <c r="AE219" s="173"/>
      <c r="AF219" s="176"/>
      <c r="AG219" s="176"/>
      <c r="AH219" s="176"/>
      <c r="AI219" s="176"/>
      <c r="AJ219" s="176"/>
      <c r="AK219" s="17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R220" s="176"/>
      <c r="S220" s="176"/>
      <c r="T220" s="176"/>
      <c r="U220" s="176"/>
      <c r="V220" s="176"/>
      <c r="W220" s="176"/>
      <c r="X220" s="173"/>
      <c r="Y220" s="176"/>
      <c r="Z220" s="176"/>
      <c r="AA220" s="176"/>
      <c r="AB220" s="176"/>
      <c r="AC220" s="176"/>
      <c r="AD220" s="176"/>
      <c r="AE220" s="173"/>
      <c r="AF220" s="176"/>
      <c r="AG220" s="176"/>
      <c r="AH220" s="176"/>
      <c r="AI220" s="176"/>
      <c r="AJ220" s="176"/>
      <c r="AK220" s="17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R221" s="176"/>
      <c r="S221" s="176"/>
      <c r="T221" s="176"/>
      <c r="U221" s="176"/>
      <c r="V221" s="176"/>
      <c r="W221" s="176"/>
      <c r="X221" s="173"/>
      <c r="Y221" s="176"/>
      <c r="Z221" s="176"/>
      <c r="AA221" s="176"/>
      <c r="AB221" s="176"/>
      <c r="AC221" s="176"/>
      <c r="AD221" s="176"/>
      <c r="AE221" s="173"/>
      <c r="AF221" s="176"/>
      <c r="AG221" s="176"/>
      <c r="AH221" s="176"/>
      <c r="AI221" s="176"/>
      <c r="AJ221" s="176"/>
      <c r="AK221" s="17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R222" s="176"/>
      <c r="S222" s="176"/>
      <c r="T222" s="176"/>
      <c r="U222" s="176"/>
      <c r="V222" s="176"/>
      <c r="W222" s="176"/>
      <c r="X222" s="173"/>
      <c r="Y222" s="176"/>
      <c r="Z222" s="176"/>
      <c r="AA222" s="176"/>
      <c r="AB222" s="176"/>
      <c r="AC222" s="176"/>
      <c r="AD222" s="176"/>
      <c r="AE222" s="173"/>
      <c r="AF222" s="176"/>
      <c r="AG222" s="176"/>
      <c r="AH222" s="176"/>
      <c r="AI222" s="176"/>
      <c r="AJ222" s="176"/>
      <c r="AK222" s="17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R223" s="176"/>
      <c r="S223" s="176"/>
      <c r="T223" s="176"/>
      <c r="U223" s="176"/>
      <c r="V223" s="176"/>
      <c r="W223" s="176"/>
      <c r="X223" s="173"/>
      <c r="Y223" s="176"/>
      <c r="Z223" s="176"/>
      <c r="AA223" s="176"/>
      <c r="AB223" s="176"/>
      <c r="AC223" s="176"/>
      <c r="AD223" s="176"/>
      <c r="AE223" s="173"/>
      <c r="AF223" s="176"/>
      <c r="AG223" s="176"/>
      <c r="AH223" s="176"/>
      <c r="AI223" s="176"/>
      <c r="AJ223" s="176"/>
      <c r="AK223" s="17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R224" s="176"/>
      <c r="S224" s="176"/>
      <c r="T224" s="176"/>
      <c r="U224" s="176"/>
      <c r="V224" s="176"/>
      <c r="W224" s="176"/>
      <c r="X224" s="173"/>
      <c r="Y224" s="176"/>
      <c r="Z224" s="176"/>
      <c r="AA224" s="176"/>
      <c r="AB224" s="176"/>
      <c r="AC224" s="176"/>
      <c r="AD224" s="176"/>
      <c r="AE224" s="173"/>
      <c r="AF224" s="176"/>
      <c r="AG224" s="176"/>
      <c r="AH224" s="176"/>
      <c r="AI224" s="176"/>
      <c r="AJ224" s="176"/>
      <c r="AK224" s="17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R225" s="176"/>
      <c r="S225" s="176"/>
      <c r="T225" s="176"/>
      <c r="U225" s="176"/>
      <c r="V225" s="176"/>
      <c r="W225" s="176"/>
      <c r="X225" s="173"/>
      <c r="Y225" s="176"/>
      <c r="Z225" s="176"/>
      <c r="AA225" s="176"/>
      <c r="AB225" s="176"/>
      <c r="AC225" s="176"/>
      <c r="AD225" s="176"/>
      <c r="AE225" s="173"/>
      <c r="AF225" s="176"/>
      <c r="AG225" s="176"/>
      <c r="AH225" s="176"/>
      <c r="AI225" s="176"/>
      <c r="AJ225" s="176"/>
      <c r="AK225" s="176"/>
    </row>
    <row r="226" spans="2:37" x14ac:dyDescent="0.2">
      <c r="B226" s="407"/>
      <c r="C226" s="408"/>
      <c r="D226" s="408"/>
      <c r="E226" s="408"/>
      <c r="F226" s="408"/>
      <c r="G226" s="409"/>
      <c r="H226" s="409"/>
      <c r="I226" s="409"/>
      <c r="J226" s="408"/>
      <c r="K226" s="408"/>
      <c r="L226" s="410"/>
      <c r="M226" s="408"/>
      <c r="N226" s="408"/>
      <c r="O226" s="408"/>
      <c r="P226" s="411"/>
      <c r="R226" s="176"/>
      <c r="S226" s="176"/>
      <c r="T226" s="176"/>
      <c r="U226" s="176"/>
      <c r="V226" s="176"/>
      <c r="W226" s="176"/>
      <c r="X226" s="173"/>
      <c r="Y226" s="176"/>
      <c r="Z226" s="176"/>
      <c r="AA226" s="176"/>
      <c r="AB226" s="176"/>
      <c r="AC226" s="176"/>
      <c r="AD226" s="176"/>
      <c r="AE226" s="173"/>
      <c r="AF226" s="176"/>
      <c r="AG226" s="176"/>
      <c r="AH226" s="176"/>
      <c r="AI226" s="176"/>
      <c r="AJ226" s="176"/>
      <c r="AK226" s="176"/>
    </row>
    <row r="227" spans="2:37" x14ac:dyDescent="0.2">
      <c r="B227" s="174"/>
      <c r="C227" s="174"/>
      <c r="D227" s="174"/>
      <c r="E227" s="174"/>
      <c r="F227" s="174"/>
      <c r="G227" s="175"/>
      <c r="H227" s="175"/>
      <c r="I227" s="175"/>
      <c r="J227" s="174"/>
      <c r="K227" s="174"/>
      <c r="L227" s="174"/>
      <c r="M227" s="174"/>
      <c r="N227" s="174"/>
      <c r="O227" s="174"/>
      <c r="P227" s="174"/>
      <c r="R227" s="177"/>
      <c r="S227" s="177"/>
      <c r="T227" s="177"/>
      <c r="U227" s="177"/>
      <c r="V227" s="177"/>
      <c r="W227" s="177"/>
      <c r="X227" s="173"/>
      <c r="Y227" s="177"/>
      <c r="Z227" s="177"/>
      <c r="AA227" s="177"/>
      <c r="AB227" s="177"/>
      <c r="AC227" s="177"/>
      <c r="AD227" s="177"/>
      <c r="AE227" s="173"/>
      <c r="AF227" s="177"/>
      <c r="AG227" s="177"/>
      <c r="AH227" s="177"/>
      <c r="AI227" s="177"/>
      <c r="AJ227" s="177"/>
      <c r="AK227" s="177"/>
    </row>
    <row r="228" spans="2:37" x14ac:dyDescent="0.2">
      <c r="B228" s="338" t="s">
        <v>381</v>
      </c>
      <c r="C228" s="339" t="s">
        <v>494</v>
      </c>
      <c r="D228" s="340"/>
      <c r="E228" s="341" t="s">
        <v>382</v>
      </c>
      <c r="F228" s="591"/>
      <c r="G228" s="342"/>
      <c r="H228" s="342"/>
      <c r="I228" s="342"/>
      <c r="J228" s="342"/>
      <c r="K228" s="342"/>
      <c r="L228" s="342"/>
      <c r="M228" s="342"/>
      <c r="N228" s="593" t="s">
        <v>85</v>
      </c>
      <c r="O228" s="342" t="s">
        <v>316</v>
      </c>
      <c r="P228" s="343"/>
      <c r="R228" s="180"/>
      <c r="S228" s="180"/>
      <c r="T228" s="180"/>
      <c r="U228" s="180"/>
      <c r="V228" s="180"/>
      <c r="W228" s="412"/>
      <c r="X228" s="173"/>
      <c r="Y228" s="180"/>
      <c r="Z228" s="180"/>
      <c r="AA228" s="180"/>
      <c r="AB228" s="180"/>
      <c r="AC228" s="180"/>
      <c r="AD228" s="412"/>
      <c r="AE228" s="173"/>
      <c r="AF228" s="180"/>
      <c r="AG228" s="180"/>
      <c r="AH228" s="180"/>
      <c r="AI228" s="180"/>
      <c r="AJ228" s="180"/>
      <c r="AK228" s="412"/>
    </row>
    <row r="229" spans="2:37" x14ac:dyDescent="0.2">
      <c r="B229" s="344"/>
      <c r="C229" s="344"/>
      <c r="D229" s="344"/>
      <c r="E229" s="345"/>
      <c r="F229" s="345"/>
      <c r="G229" s="346"/>
      <c r="H229" s="347"/>
      <c r="I229" s="347"/>
      <c r="J229" s="347"/>
      <c r="K229" s="347"/>
      <c r="L229" s="347"/>
      <c r="M229" s="347"/>
      <c r="N229" s="347"/>
      <c r="O229" s="347"/>
      <c r="P229" s="347"/>
      <c r="R229" s="180"/>
      <c r="S229" s="180"/>
      <c r="T229" s="180"/>
      <c r="U229" s="180"/>
      <c r="V229" s="180"/>
      <c r="W229" s="180"/>
      <c r="Y229" s="180"/>
      <c r="Z229" s="180"/>
      <c r="AA229" s="180"/>
      <c r="AB229" s="180"/>
      <c r="AC229" s="180"/>
      <c r="AD229" s="180"/>
      <c r="AF229" s="180"/>
      <c r="AG229" s="180"/>
      <c r="AH229" s="180"/>
      <c r="AI229" s="180"/>
      <c r="AJ229" s="180"/>
      <c r="AK229" s="180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4481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Q230" s="5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Q231" s="5"/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Q232" s="5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>
        <v>1</v>
      </c>
      <c r="C233" s="362" t="str">
        <f>IFERROR(IF($G233&lt;&gt;"ANP",VLOOKUP($H233,'P. U. SICRO'!$A:$C,2,0),VLOOKUP($H233,'P.U. Cotados'!$B$12:$D$18,2,0)),"")</f>
        <v>Esc. carga transp. solos moles DMT 400 a 600m</v>
      </c>
      <c r="D233" s="363"/>
      <c r="E233" s="364"/>
      <c r="F233" s="364"/>
      <c r="G233" s="580" t="s">
        <v>543</v>
      </c>
      <c r="H233" s="581" t="s">
        <v>104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m3</v>
      </c>
      <c r="K233" s="583">
        <v>1</v>
      </c>
      <c r="L233" s="584"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IF($F233="",0,IF(AND($G233="Dnit",OFFSET(DTM!$B$3,MATCH($F233,DTM!$C$3:$C$50,0)-1,0)="Quente"),25.847,IF(AND($G233="Dnit",OFFSET(DTM!$B$3,MATCH($F233,DTM!$C$3:$C$50,0)-1,0)="Frio"),23.263,0)))</f>
        <v>0</v>
      </c>
      <c r="T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17.68732</v>
      </c>
      <c r="V233" s="419"/>
      <c r="W233" s="420">
        <f t="shared" ref="W233:W254" si="25">IFERROR(U233*$P233,"")</f>
        <v>17.68732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IF($F233="",0,IF(AND($G233="Dnit",OFFSET(DTM!$B$3,MATCH($F233,DTM!$C$3:$C$50,0)-1,0)="Quente"),25.847,IF(AND($G233="Dnit",OFFSET(DTM!$B$3,MATCH($F233,DTM!$C$3:$C$50,0)-1,0)="Frio"),23.263,0)))</f>
        <v>0</v>
      </c>
      <c r="AA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SICRO'!$A$1:$A$2000,0),MATCH(Y$8,'P. U. SICRO'!$A$1:$R$1,0)+1))))</f>
        <v>0</v>
      </c>
      <c r="AB233" s="419" t="e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#N/A</v>
      </c>
      <c r="AC233" s="419"/>
      <c r="AD233" s="420" t="str">
        <f t="shared" ref="AD233:AD254" si="26">IFERROR(AB233*$P233,"")</f>
        <v/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IF($F233="",0,IF(AND($G233="Dnit",OFFSET(DTM!$B$3,MATCH($F233,DTM!$C$3:$C$50,0)-1,0)="Quente"),25.847,IF(AND($G233="Dnit",OFFSET(DTM!$B$3,MATCH($F233,DTM!$C$3:$C$50,0)-1,0)="Frio"),23.263,0)))</f>
        <v>0</v>
      </c>
      <c r="AH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/>
      <c r="C234" s="367" t="str">
        <f>IFERROR(IF($G234&lt;&gt;"ANP",VLOOKUP($H234,'P. U. SICRO'!$A:$C,2,0),VLOOKUP($H234,'P.U. Cotados'!$B$12:$D$18,2,0)),"")</f>
        <v/>
      </c>
      <c r="D234" s="368"/>
      <c r="E234" s="369"/>
      <c r="F234" s="369"/>
      <c r="G234" s="370"/>
      <c r="H234" s="370"/>
      <c r="I234" s="371" t="str">
        <f>IF($H234&lt;&gt;"",41030,"")</f>
        <v/>
      </c>
      <c r="J234" s="587" t="str">
        <f>IFERROR(IF($G234&lt;&gt;"ANP",VLOOKUP($H234,'P. U. SICRO'!$A:$C,3,0),VLOOKUP($H234,'P.U. Cotados'!$B$12:$D$18,3,0)),"")</f>
        <v/>
      </c>
      <c r="K234" s="588">
        <v>1</v>
      </c>
      <c r="L234" s="372"/>
      <c r="M234" s="372"/>
      <c r="N234" s="372"/>
      <c r="O234" s="372"/>
      <c r="P234" s="373" t="str">
        <f t="shared" ref="P234:P254" si="28">IF($L234&lt;&gt;"",PRODUCT($K234:$O234),"")</f>
        <v/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IF($F234="",0,IF(AND($G234="Dnit",OFFSET(DTM!$B$3,MATCH($F234,DTM!$C$3:$C$50,0)-1,0)="Quente"),25.847,IF(AND($G234="Dnit",OFFSET(DTM!$B$3,MATCH($F234,DTM!$C$3:$C$50,0)-1,0)="Frio"),23.263,0)))</f>
        <v>0</v>
      </c>
      <c r="T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0</v>
      </c>
      <c r="V234" s="419"/>
      <c r="W234" s="420" t="str">
        <f t="shared" si="25"/>
        <v/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IF($F234="",0,IF(AND($G234="Dnit",OFFSET(DTM!$B$3,MATCH($F234,DTM!$C$3:$C$50,0)-1,0)="Quente"),25.847,IF(AND($G234="Dnit",OFFSET(DTM!$B$3,MATCH($F234,DTM!$C$3:$C$50,0)-1,0)="Frio"),23.263,0)))</f>
        <v>0</v>
      </c>
      <c r="AA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0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IF($F234="",0,IF(AND($G234="Dnit",OFFSET(DTM!$B$3,MATCH($F234,DTM!$C$3:$C$50,0)-1,0)="Quente"),25.847,IF(AND($G234="Dnit",OFFSET(DTM!$B$3,MATCH($F234,DTM!$C$3:$C$50,0)-1,0)="Frio"),23.263,0)))</f>
        <v>0</v>
      </c>
      <c r="AH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SICRO'!$A$1:$A$2000,0),MATCH(AF$8,'P. U. SICRO'!$A$1:$R$1,0)+1))))</f>
        <v>0</v>
      </c>
      <c r="AI234" s="419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0</v>
      </c>
      <c r="AJ234" s="419"/>
      <c r="AK234" s="420" t="str">
        <f t="shared" si="27"/>
        <v/>
      </c>
    </row>
    <row r="235" spans="2:37" x14ac:dyDescent="0.2">
      <c r="B235" s="366"/>
      <c r="C235" s="367" t="str">
        <f>IFERROR(IF($G235&lt;&gt;"ANP",VLOOKUP($H235,'P. U. SICRO'!$A:$C,2,0),VLOOKUP($H235,'P.U. Cotados'!$B$12:$D$18,2,0)),"")</f>
        <v/>
      </c>
      <c r="D235" s="368"/>
      <c r="E235" s="369"/>
      <c r="F235" s="369"/>
      <c r="G235" s="370"/>
      <c r="H235" s="370"/>
      <c r="I235" s="371" t="str">
        <f t="shared" ref="I235:I254" si="29">IF($H235&lt;&gt;"",41030,"")</f>
        <v/>
      </c>
      <c r="J235" s="587" t="str">
        <f>IFERROR(IF($G235&lt;&gt;"ANP",VLOOKUP($H235,'P. U. SICRO'!$A:$C,3,0),VLOOKUP($H235,'P.U. Cotados'!$B$12:$D$18,3,0)),"")</f>
        <v/>
      </c>
      <c r="K235" s="588">
        <v>1</v>
      </c>
      <c r="L235" s="372"/>
      <c r="M235" s="372"/>
      <c r="N235" s="372"/>
      <c r="O235" s="372"/>
      <c r="P235" s="373" t="str">
        <f t="shared" si="28"/>
        <v/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IF($F235="",0,IF(AND($G235="Dnit",OFFSET(DTM!$B$3,MATCH($F235,DTM!$C$3:$C$50,0)-1,0)="Quente"),25.847,IF(AND($G235="Dnit",OFFSET(DTM!$B$3,MATCH($F235,DTM!$C$3:$C$50,0)-1,0)="Frio"),23.263,0)))</f>
        <v>0</v>
      </c>
      <c r="T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0</v>
      </c>
      <c r="V235" s="419"/>
      <c r="W235" s="420" t="str">
        <f t="shared" si="25"/>
        <v/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IF($F235="",0,IF(AND($G235="Dnit",OFFSET(DTM!$B$3,MATCH($F235,DTM!$C$3:$C$50,0)-1,0)="Quente"),25.847,IF(AND($G235="Dnit",OFFSET(DTM!$B$3,MATCH($F235,DTM!$C$3:$C$50,0)-1,0)="Frio"),23.263,0)))</f>
        <v>0</v>
      </c>
      <c r="AA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SICRO'!$A$1:$A$2000,0),MATCH(Y$8,'P. U. SICRO'!$A$1:$R$1,0)+1))))</f>
        <v>0</v>
      </c>
      <c r="AB235" s="419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0</v>
      </c>
      <c r="AC235" s="419"/>
      <c r="AD235" s="420" t="str">
        <f t="shared" si="26"/>
        <v/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IF($F235="",0,IF(AND($G235="Dnit",OFFSET(DTM!$B$3,MATCH($F235,DTM!$C$3:$C$50,0)-1,0)="Quente"),25.847,IF(AND($G235="Dnit",OFFSET(DTM!$B$3,MATCH($F235,DTM!$C$3:$C$50,0)-1,0)="Frio"),23.263,0)))</f>
        <v>0</v>
      </c>
      <c r="AH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SICRO'!$A$1:$A$2000,0),MATCH(AF$8,'P. U. SICRO'!$A$1:$R$1,0)+1))))</f>
        <v>0</v>
      </c>
      <c r="AI235" s="419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0</v>
      </c>
      <c r="AJ235" s="419"/>
      <c r="AK235" s="420" t="str">
        <f t="shared" si="27"/>
        <v/>
      </c>
    </row>
    <row r="236" spans="2:37" x14ac:dyDescent="0.2">
      <c r="B236" s="366"/>
      <c r="C236" s="367" t="str">
        <f>IFERROR(IF($G236&lt;&gt;"ANP",VLOOKUP($H236,'P. U. SICRO'!$A:$C,2,0),VLOOKUP($H236,'P.U. Cotados'!$B$12:$D$18,2,0)),"")</f>
        <v/>
      </c>
      <c r="D236" s="368"/>
      <c r="E236" s="369"/>
      <c r="F236" s="369"/>
      <c r="G236" s="370"/>
      <c r="H236" s="370"/>
      <c r="I236" s="371" t="str">
        <f t="shared" si="29"/>
        <v/>
      </c>
      <c r="J236" s="587" t="str">
        <f>IFERROR(IF($G236&lt;&gt;"ANP",VLOOKUP($H236,'P. U. SICRO'!$A:$C,3,0),VLOOKUP($H236,'P.U. Cotados'!$B$12:$D$18,3,0)),"")</f>
        <v/>
      </c>
      <c r="K236" s="588">
        <v>1</v>
      </c>
      <c r="L236" s="372"/>
      <c r="M236" s="372"/>
      <c r="N236" s="372"/>
      <c r="O236" s="372"/>
      <c r="P236" s="373" t="str">
        <f t="shared" si="28"/>
        <v/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IF($F236="",0,IF(AND($G236="Dnit",OFFSET(DTM!$B$3,MATCH($F236,DTM!$C$3:$C$50,0)-1,0)="Quente"),25.847,IF(AND($G236="Dnit",OFFSET(DTM!$B$3,MATCH($F236,DTM!$C$3:$C$50,0)-1,0)="Frio"),23.263,0)))</f>
        <v>0</v>
      </c>
      <c r="T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0</v>
      </c>
      <c r="V236" s="419"/>
      <c r="W236" s="420" t="str">
        <f t="shared" si="25"/>
        <v/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IF($F236="",0,IF(AND($G236="Dnit",OFFSET(DTM!$B$3,MATCH($F236,DTM!$C$3:$C$50,0)-1,0)="Quente"),25.847,IF(AND($G236="Dnit",OFFSET(DTM!$B$3,MATCH($F236,DTM!$C$3:$C$50,0)-1,0)="Frio"),23.263,0)))</f>
        <v>0</v>
      </c>
      <c r="AA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SICRO'!$A$1:$A$2000,0),MATCH(Y$8,'P. U. SICRO'!$A$1:$R$1,0)+1))))</f>
        <v>0</v>
      </c>
      <c r="AB236" s="419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0</v>
      </c>
      <c r="AC236" s="419"/>
      <c r="AD236" s="420" t="str">
        <f t="shared" si="26"/>
        <v/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IF($F236="",0,IF(AND($G236="Dnit",OFFSET(DTM!$B$3,MATCH($F236,DTM!$C$3:$C$50,0)-1,0)="Quente"),25.847,IF(AND($G236="Dnit",OFFSET(DTM!$B$3,MATCH($F236,DTM!$C$3:$C$50,0)-1,0)="Frio"),23.263,0)))</f>
        <v>0</v>
      </c>
      <c r="AH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SICRO'!$A$1:$A$2000,0),MATCH(AF$8,'P. U. SICRO'!$A$1:$R$1,0)+1))))</f>
        <v>0</v>
      </c>
      <c r="AI236" s="419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0</v>
      </c>
      <c r="AJ236" s="419"/>
      <c r="AK236" s="420" t="str">
        <f t="shared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IF($F237="",0,IF(AND($G237="Dnit",OFFSET(DTM!$B$3,MATCH($F237,DTM!$C$3:$C$50,0)-1,0)="Quente"),25.847,IF(AND($G237="Dnit",OFFSET(DTM!$B$3,MATCH($F237,DTM!$C$3:$C$50,0)-1,0)="Frio"),23.263,0)))</f>
        <v>0</v>
      </c>
      <c r="T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IF($F237="",0,IF(AND($G237="Dnit",OFFSET(DTM!$B$3,MATCH($F237,DTM!$C$3:$C$50,0)-1,0)="Quente"),25.847,IF(AND($G237="Dnit",OFFSET(DTM!$B$3,MATCH($F237,DTM!$C$3:$C$50,0)-1,0)="Frio"),23.263,0)))</f>
        <v>0</v>
      </c>
      <c r="AA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IF($F237="",0,IF(AND($G237="Dnit",OFFSET(DTM!$B$3,MATCH($F237,DTM!$C$3:$C$50,0)-1,0)="Quente"),25.847,IF(AND($G237="Dnit",OFFSET(DTM!$B$3,MATCH($F237,DTM!$C$3:$C$50,0)-1,0)="Frio"),23.263,0)))</f>
        <v>0</v>
      </c>
      <c r="AH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IF($F238="",0,IF(AND($G238="Dnit",OFFSET(DTM!$B$3,MATCH($F238,DTM!$C$3:$C$50,0)-1,0)="Quente"),25.847,IF(AND($G238="Dnit",OFFSET(DTM!$B$3,MATCH($F238,DTM!$C$3:$C$50,0)-1,0)="Frio"),23.263,0)))</f>
        <v>0</v>
      </c>
      <c r="T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IF($F238="",0,IF(AND($G238="Dnit",OFFSET(DTM!$B$3,MATCH($F238,DTM!$C$3:$C$50,0)-1,0)="Quente"),25.847,IF(AND($G238="Dnit",OFFSET(DTM!$B$3,MATCH($F238,DTM!$C$3:$C$50,0)-1,0)="Frio"),23.263,0)))</f>
        <v>0</v>
      </c>
      <c r="AA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IF($F238="",0,IF(AND($G238="Dnit",OFFSET(DTM!$B$3,MATCH($F238,DTM!$C$3:$C$50,0)-1,0)="Quente"),25.847,IF(AND($G238="Dnit",OFFSET(DTM!$B$3,MATCH($F238,DTM!$C$3:$C$50,0)-1,0)="Frio"),23.263,0)))</f>
        <v>0</v>
      </c>
      <c r="AH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IF($F239="",0,IF(AND($G239="Dnit",OFFSET(DTM!$B$3,MATCH($F239,DTM!$C$3:$C$50,0)-1,0)="Quente"),25.847,IF(AND($G239="Dnit",OFFSET(DTM!$B$3,MATCH($F239,DTM!$C$3:$C$50,0)-1,0)="Frio"),23.263,0)))</f>
        <v>0</v>
      </c>
      <c r="T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IF($F239="",0,IF(AND($G239="Dnit",OFFSET(DTM!$B$3,MATCH($F239,DTM!$C$3:$C$50,0)-1,0)="Quente"),25.847,IF(AND($G239="Dnit",OFFSET(DTM!$B$3,MATCH($F239,DTM!$C$3:$C$50,0)-1,0)="Frio"),23.263,0)))</f>
        <v>0</v>
      </c>
      <c r="AA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IF($F239="",0,IF(AND($G239="Dnit",OFFSET(DTM!$B$3,MATCH($F239,DTM!$C$3:$C$50,0)-1,0)="Quente"),25.847,IF(AND($G239="Dnit",OFFSET(DTM!$B$3,MATCH($F239,DTM!$C$3:$C$50,0)-1,0)="Frio"),23.263,0)))</f>
        <v>0</v>
      </c>
      <c r="AH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IF($F240="",0,IF(AND($G240="Dnit",OFFSET(DTM!$B$3,MATCH($F240,DTM!$C$3:$C$50,0)-1,0)="Quente"),25.847,IF(AND($G240="Dnit",OFFSET(DTM!$B$3,MATCH($F240,DTM!$C$3:$C$50,0)-1,0)="Frio"),23.263,0)))</f>
        <v>0</v>
      </c>
      <c r="T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IF($F240="",0,IF(AND($G240="Dnit",OFFSET(DTM!$B$3,MATCH($F240,DTM!$C$3:$C$50,0)-1,0)="Quente"),25.847,IF(AND($G240="Dnit",OFFSET(DTM!$B$3,MATCH($F240,DTM!$C$3:$C$50,0)-1,0)="Frio"),23.263,0)))</f>
        <v>0</v>
      </c>
      <c r="AA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IF($F240="",0,IF(AND($G240="Dnit",OFFSET(DTM!$B$3,MATCH($F240,DTM!$C$3:$C$50,0)-1,0)="Quente"),25.847,IF(AND($G240="Dnit",OFFSET(DTM!$B$3,MATCH($F240,DTM!$C$3:$C$50,0)-1,0)="Frio"),23.263,0)))</f>
        <v>0</v>
      </c>
      <c r="AH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IF($F241="",0,IF(AND($G241="Dnit",OFFSET(DTM!$B$3,MATCH($F241,DTM!$C$3:$C$50,0)-1,0)="Quente"),25.847,IF(AND($G241="Dnit",OFFSET(DTM!$B$3,MATCH($F241,DTM!$C$3:$C$50,0)-1,0)="Frio"),23.263,0)))</f>
        <v>0</v>
      </c>
      <c r="T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IF($F241="",0,IF(AND($G241="Dnit",OFFSET(DTM!$B$3,MATCH($F241,DTM!$C$3:$C$50,0)-1,0)="Quente"),25.847,IF(AND($G241="Dnit",OFFSET(DTM!$B$3,MATCH($F241,DTM!$C$3:$C$50,0)-1,0)="Frio"),23.263,0)))</f>
        <v>0</v>
      </c>
      <c r="AA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IF($F241="",0,IF(AND($G241="Dnit",OFFSET(DTM!$B$3,MATCH($F241,DTM!$C$3:$C$50,0)-1,0)="Quente"),25.847,IF(AND($G241="Dnit",OFFSET(DTM!$B$3,MATCH($F241,DTM!$C$3:$C$50,0)-1,0)="Frio"),23.263,0)))</f>
        <v>0</v>
      </c>
      <c r="AH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IF($F242="",0,IF(AND($G242="Dnit",OFFSET(DTM!$B$3,MATCH($F242,DTM!$C$3:$C$50,0)-1,0)="Quente"),25.847,IF(AND($G242="Dnit",OFFSET(DTM!$B$3,MATCH($F242,DTM!$C$3:$C$50,0)-1,0)="Frio"),23.263,0)))</f>
        <v>0</v>
      </c>
      <c r="T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IF($F242="",0,IF(AND($G242="Dnit",OFFSET(DTM!$B$3,MATCH($F242,DTM!$C$3:$C$50,0)-1,0)="Quente"),25.847,IF(AND($G242="Dnit",OFFSET(DTM!$B$3,MATCH($F242,DTM!$C$3:$C$50,0)-1,0)="Frio"),23.263,0)))</f>
        <v>0</v>
      </c>
      <c r="AA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IF($F242="",0,IF(AND($G242="Dnit",OFFSET(DTM!$B$3,MATCH($F242,DTM!$C$3:$C$50,0)-1,0)="Quente"),25.847,IF(AND($G242="Dnit",OFFSET(DTM!$B$3,MATCH($F242,DTM!$C$3:$C$50,0)-1,0)="Frio"),23.263,0)))</f>
        <v>0</v>
      </c>
      <c r="AH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IF($F243="",0,IF(AND($G243="Dnit",OFFSET(DTM!$B$3,MATCH($F243,DTM!$C$3:$C$50,0)-1,0)="Quente"),25.847,IF(AND($G243="Dnit",OFFSET(DTM!$B$3,MATCH($F243,DTM!$C$3:$C$50,0)-1,0)="Frio"),23.263,0)))</f>
        <v>0</v>
      </c>
      <c r="T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IF($F243="",0,IF(AND($G243="Dnit",OFFSET(DTM!$B$3,MATCH($F243,DTM!$C$3:$C$50,0)-1,0)="Quente"),25.847,IF(AND($G243="Dnit",OFFSET(DTM!$B$3,MATCH($F243,DTM!$C$3:$C$50,0)-1,0)="Frio"),23.263,0)))</f>
        <v>0</v>
      </c>
      <c r="AA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IF($F243="",0,IF(AND($G243="Dnit",OFFSET(DTM!$B$3,MATCH($F243,DTM!$C$3:$C$50,0)-1,0)="Quente"),25.847,IF(AND($G243="Dnit",OFFSET(DTM!$B$3,MATCH($F243,DTM!$C$3:$C$50,0)-1,0)="Frio"),23.263,0)))</f>
        <v>0</v>
      </c>
      <c r="AH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IF($F244="",0,IF(AND($G244="Dnit",OFFSET(DTM!$B$3,MATCH($F244,DTM!$C$3:$C$50,0)-1,0)="Quente"),25.847,IF(AND($G244="Dnit",OFFSET(DTM!$B$3,MATCH($F244,DTM!$C$3:$C$50,0)-1,0)="Frio"),23.263,0)))</f>
        <v>0</v>
      </c>
      <c r="T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IF($F244="",0,IF(AND($G244="Dnit",OFFSET(DTM!$B$3,MATCH($F244,DTM!$C$3:$C$50,0)-1,0)="Quente"),25.847,IF(AND($G244="Dnit",OFFSET(DTM!$B$3,MATCH($F244,DTM!$C$3:$C$50,0)-1,0)="Frio"),23.263,0)))</f>
        <v>0</v>
      </c>
      <c r="AA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IF($F244="",0,IF(AND($G244="Dnit",OFFSET(DTM!$B$3,MATCH($F244,DTM!$C$3:$C$50,0)-1,0)="Quente"),25.847,IF(AND($G244="Dnit",OFFSET(DTM!$B$3,MATCH($F244,DTM!$C$3:$C$50,0)-1,0)="Frio"),23.263,0)))</f>
        <v>0</v>
      </c>
      <c r="AH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IF($F245="",0,IF(AND($G245="Dnit",OFFSET(DTM!$B$3,MATCH($F245,DTM!$C$3:$C$50,0)-1,0)="Quente"),25.847,IF(AND($G245="Dnit",OFFSET(DTM!$B$3,MATCH($F245,DTM!$C$3:$C$50,0)-1,0)="Frio"),23.263,0)))</f>
        <v>0</v>
      </c>
      <c r="T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IF($F245="",0,IF(AND($G245="Dnit",OFFSET(DTM!$B$3,MATCH($F245,DTM!$C$3:$C$50,0)-1,0)="Quente"),25.847,IF(AND($G245="Dnit",OFFSET(DTM!$B$3,MATCH($F245,DTM!$C$3:$C$50,0)-1,0)="Frio"),23.263,0)))</f>
        <v>0</v>
      </c>
      <c r="AA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IF($F245="",0,IF(AND($G245="Dnit",OFFSET(DTM!$B$3,MATCH($F245,DTM!$C$3:$C$50,0)-1,0)="Quente"),25.847,IF(AND($G245="Dnit",OFFSET(DTM!$B$3,MATCH($F245,DTM!$C$3:$C$50,0)-1,0)="Frio"),23.263,0)))</f>
        <v>0</v>
      </c>
      <c r="AH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IF($F246="",0,IF(AND($G246="Dnit",OFFSET(DTM!$B$3,MATCH($F246,DTM!$C$3:$C$50,0)-1,0)="Quente"),25.847,IF(AND($G246="Dnit",OFFSET(DTM!$B$3,MATCH($F246,DTM!$C$3:$C$50,0)-1,0)="Frio"),23.263,0)))</f>
        <v>0</v>
      </c>
      <c r="T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IF($F246="",0,IF(AND($G246="Dnit",OFFSET(DTM!$B$3,MATCH($F246,DTM!$C$3:$C$50,0)-1,0)="Quente"),25.847,IF(AND($G246="Dnit",OFFSET(DTM!$B$3,MATCH($F246,DTM!$C$3:$C$50,0)-1,0)="Frio"),23.263,0)))</f>
        <v>0</v>
      </c>
      <c r="AA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IF($F246="",0,IF(AND($G246="Dnit",OFFSET(DTM!$B$3,MATCH($F246,DTM!$C$3:$C$50,0)-1,0)="Quente"),25.847,IF(AND($G246="Dnit",OFFSET(DTM!$B$3,MATCH($F246,DTM!$C$3:$C$50,0)-1,0)="Frio"),23.263,0)))</f>
        <v>0</v>
      </c>
      <c r="AH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IF($F247="",0,IF(AND($G247="Dnit",OFFSET(DTM!$B$3,MATCH($F247,DTM!$C$3:$C$50,0)-1,0)="Quente"),25.847,IF(AND($G247="Dnit",OFFSET(DTM!$B$3,MATCH($F247,DTM!$C$3:$C$50,0)-1,0)="Frio"),23.263,0)))</f>
        <v>0</v>
      </c>
      <c r="T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IF($F247="",0,IF(AND($G247="Dnit",OFFSET(DTM!$B$3,MATCH($F247,DTM!$C$3:$C$50,0)-1,0)="Quente"),25.847,IF(AND($G247="Dnit",OFFSET(DTM!$B$3,MATCH($F247,DTM!$C$3:$C$50,0)-1,0)="Frio"),23.263,0)))</f>
        <v>0</v>
      </c>
      <c r="AA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IF($F247="",0,IF(AND($G247="Dnit",OFFSET(DTM!$B$3,MATCH($F247,DTM!$C$3:$C$50,0)-1,0)="Quente"),25.847,IF(AND($G247="Dnit",OFFSET(DTM!$B$3,MATCH($F247,DTM!$C$3:$C$50,0)-1,0)="Frio"),23.263,0)))</f>
        <v>0</v>
      </c>
      <c r="AH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IF($F248="",0,IF(AND($G248="Dnit",OFFSET(DTM!$B$3,MATCH($F248,DTM!$C$3:$C$50,0)-1,0)="Quente"),25.847,IF(AND($G248="Dnit",OFFSET(DTM!$B$3,MATCH($F248,DTM!$C$3:$C$50,0)-1,0)="Frio"),23.263,0)))</f>
        <v>0</v>
      </c>
      <c r="T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IF($F248="",0,IF(AND($G248="Dnit",OFFSET(DTM!$B$3,MATCH($F248,DTM!$C$3:$C$50,0)-1,0)="Quente"),25.847,IF(AND($G248="Dnit",OFFSET(DTM!$B$3,MATCH($F248,DTM!$C$3:$C$50,0)-1,0)="Frio"),23.263,0)))</f>
        <v>0</v>
      </c>
      <c r="AA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IF($F248="",0,IF(AND($G248="Dnit",OFFSET(DTM!$B$3,MATCH($F248,DTM!$C$3:$C$50,0)-1,0)="Quente"),25.847,IF(AND($G248="Dnit",OFFSET(DTM!$B$3,MATCH($F248,DTM!$C$3:$C$50,0)-1,0)="Frio"),23.263,0)))</f>
        <v>0</v>
      </c>
      <c r="AH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IF($F249="",0,IF(AND($G249="Dnit",OFFSET(DTM!$B$3,MATCH($F249,DTM!$C$3:$C$50,0)-1,0)="Quente"),25.847,IF(AND($G249="Dnit",OFFSET(DTM!$B$3,MATCH($F249,DTM!$C$3:$C$50,0)-1,0)="Frio"),23.263,0)))</f>
        <v>0</v>
      </c>
      <c r="T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IF($F249="",0,IF(AND($G249="Dnit",OFFSET(DTM!$B$3,MATCH($F249,DTM!$C$3:$C$50,0)-1,0)="Quente"),25.847,IF(AND($G249="Dnit",OFFSET(DTM!$B$3,MATCH($F249,DTM!$C$3:$C$50,0)-1,0)="Frio"),23.263,0)))</f>
        <v>0</v>
      </c>
      <c r="AA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IF($F249="",0,IF(AND($G249="Dnit",OFFSET(DTM!$B$3,MATCH($F249,DTM!$C$3:$C$50,0)-1,0)="Quente"),25.847,IF(AND($G249="Dnit",OFFSET(DTM!$B$3,MATCH($F249,DTM!$C$3:$C$50,0)-1,0)="Frio"),23.263,0)))</f>
        <v>0</v>
      </c>
      <c r="AH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IF($F250="",0,IF(AND($G250="Dnit",OFFSET(DTM!$B$3,MATCH($F250,DTM!$C$3:$C$50,0)-1,0)="Quente"),25.847,IF(AND($G250="Dnit",OFFSET(DTM!$B$3,MATCH($F250,DTM!$C$3:$C$50,0)-1,0)="Frio"),23.263,0)))</f>
        <v>0</v>
      </c>
      <c r="T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IF($F250="",0,IF(AND($G250="Dnit",OFFSET(DTM!$B$3,MATCH($F250,DTM!$C$3:$C$50,0)-1,0)="Quente"),25.847,IF(AND($G250="Dnit",OFFSET(DTM!$B$3,MATCH($F250,DTM!$C$3:$C$50,0)-1,0)="Frio"),23.263,0)))</f>
        <v>0</v>
      </c>
      <c r="AA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IF($F250="",0,IF(AND($G250="Dnit",OFFSET(DTM!$B$3,MATCH($F250,DTM!$C$3:$C$50,0)-1,0)="Quente"),25.847,IF(AND($G250="Dnit",OFFSET(DTM!$B$3,MATCH($F250,DTM!$C$3:$C$50,0)-1,0)="Frio"),23.263,0)))</f>
        <v>0</v>
      </c>
      <c r="AH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IF($F251="",0,IF(AND($G251="Dnit",OFFSET(DTM!$B$3,MATCH($F251,DTM!$C$3:$C$50,0)-1,0)="Quente"),25.847,IF(AND($G251="Dnit",OFFSET(DTM!$B$3,MATCH($F251,DTM!$C$3:$C$50,0)-1,0)="Frio"),23.263,0)))</f>
        <v>0</v>
      </c>
      <c r="T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IF($F251="",0,IF(AND($G251="Dnit",OFFSET(DTM!$B$3,MATCH($F251,DTM!$C$3:$C$50,0)-1,0)="Quente"),25.847,IF(AND($G251="Dnit",OFFSET(DTM!$B$3,MATCH($F251,DTM!$C$3:$C$50,0)-1,0)="Frio"),23.263,0)))</f>
        <v>0</v>
      </c>
      <c r="AA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IF($F251="",0,IF(AND($G251="Dnit",OFFSET(DTM!$B$3,MATCH($F251,DTM!$C$3:$C$50,0)-1,0)="Quente"),25.847,IF(AND($G251="Dnit",OFFSET(DTM!$B$3,MATCH($F251,DTM!$C$3:$C$50,0)-1,0)="Frio"),23.263,0)))</f>
        <v>0</v>
      </c>
      <c r="AH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IF($F252="",0,IF(AND($G252="Dnit",OFFSET(DTM!$B$3,MATCH($F252,DTM!$C$3:$C$50,0)-1,0)="Quente"),25.847,IF(AND($G252="Dnit",OFFSET(DTM!$B$3,MATCH($F252,DTM!$C$3:$C$50,0)-1,0)="Frio"),23.263,0)))</f>
        <v>0</v>
      </c>
      <c r="T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IF($F252="",0,IF(AND($G252="Dnit",OFFSET(DTM!$B$3,MATCH($F252,DTM!$C$3:$C$50,0)-1,0)="Quente"),25.847,IF(AND($G252="Dnit",OFFSET(DTM!$B$3,MATCH($F252,DTM!$C$3:$C$50,0)-1,0)="Frio"),23.263,0)))</f>
        <v>0</v>
      </c>
      <c r="AA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IF($F252="",0,IF(AND($G252="Dnit",OFFSET(DTM!$B$3,MATCH($F252,DTM!$C$3:$C$50,0)-1,0)="Quente"),25.847,IF(AND($G252="Dnit",OFFSET(DTM!$B$3,MATCH($F252,DTM!$C$3:$C$50,0)-1,0)="Frio"),23.263,0)))</f>
        <v>0</v>
      </c>
      <c r="AH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5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IF($F253="",0,IF(AND($G253="Dnit",OFFSET(DTM!$B$3,MATCH($F253,DTM!$C$3:$C$50,0)-1,0)="Quente"),25.847,IF(AND($G253="Dnit",OFFSET(DTM!$B$3,MATCH($F253,DTM!$C$3:$C$50,0)-1,0)="Frio"),23.263,0)))</f>
        <v>0</v>
      </c>
      <c r="T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IF($F253="",0,IF(AND($G253="Dnit",OFFSET(DTM!$B$3,MATCH($F253,DTM!$C$3:$C$50,0)-1,0)="Quente"),25.847,IF(AND($G253="Dnit",OFFSET(DTM!$B$3,MATCH($F253,DTM!$C$3:$C$50,0)-1,0)="Frio"),23.263,0)))</f>
        <v>0</v>
      </c>
      <c r="AA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IF($F253="",0,IF(AND($G253="Dnit",OFFSET(DTM!$B$3,MATCH($F253,DTM!$C$3:$C$50,0)-1,0)="Quente"),25.847,IF(AND($G253="Dnit",OFFSET(DTM!$B$3,MATCH($F253,DTM!$C$3:$C$50,0)-1,0)="Frio"),23.263,0)))</f>
        <v>0</v>
      </c>
      <c r="AH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Q254" s="5"/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IF($F254="",0,IF(AND($G254="Dnit",OFFSET(DTM!$B$3,MATCH($F254,DTM!$C$3:$C$50,0)-1,0)="Quente"),25.847,IF(AND($G254="Dnit",OFFSET(DTM!$B$3,MATCH($F254,DTM!$C$3:$C$50,0)-1,0)="Frio"),23.263,0)))</f>
        <v>0</v>
      </c>
      <c r="T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IF($F254="",0,IF(AND($G254="Dnit",OFFSET(DTM!$B$3,MATCH($F254,DTM!$C$3:$C$50,0)-1,0)="Quente"),25.847,IF(AND($G254="Dnit",OFFSET(DTM!$B$3,MATCH($F254,DTM!$C$3:$C$50,0)-1,0)="Frio"),23.263,0)))</f>
        <v>0</v>
      </c>
      <c r="AA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IF($F254="",0,IF(AND($G254="Dnit",OFFSET(DTM!$B$3,MATCH($F254,DTM!$C$3:$C$50,0)-1,0)="Quente"),25.847,IF(AND($G254="Dnit",OFFSET(DTM!$B$3,MATCH($F254,DTM!$C$3:$C$50,0)-1,0)="Frio"),23.263,0)))</f>
        <v>0</v>
      </c>
      <c r="AH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Q255" s="5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Q256" s="5"/>
      <c r="R256" s="424"/>
      <c r="S256" s="425"/>
      <c r="T256" s="425"/>
      <c r="U256" s="425"/>
      <c r="V256" s="425"/>
      <c r="W256" s="426">
        <f>SUM(W233:W254)</f>
        <v>17.68732</v>
      </c>
      <c r="X256" s="422"/>
      <c r="Y256" s="424"/>
      <c r="Z256" s="425"/>
      <c r="AA256" s="425"/>
      <c r="AB256" s="425"/>
      <c r="AC256" s="425"/>
      <c r="AD256" s="426">
        <f>SUM(AD233:AD254)</f>
        <v>0</v>
      </c>
      <c r="AE256" s="422"/>
      <c r="AF256" s="424"/>
      <c r="AG256" s="425"/>
      <c r="AH256" s="425"/>
      <c r="AI256" s="425"/>
      <c r="AJ256" s="425"/>
      <c r="AK256" s="426">
        <f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Q257" s="5"/>
      <c r="R257" s="427"/>
      <c r="S257" s="428"/>
      <c r="T257" s="428"/>
      <c r="U257" s="429"/>
      <c r="V257" s="429"/>
      <c r="W257" s="430">
        <f>$P257*W256</f>
        <v>0.35374640000000002</v>
      </c>
      <c r="X257" s="422"/>
      <c r="Y257" s="427"/>
      <c r="Z257" s="428"/>
      <c r="AA257" s="428"/>
      <c r="AB257" s="429"/>
      <c r="AC257" s="429"/>
      <c r="AD257" s="430">
        <f>$P257*AD256</f>
        <v>0</v>
      </c>
      <c r="AE257" s="422"/>
      <c r="AF257" s="427"/>
      <c r="AG257" s="428"/>
      <c r="AH257" s="428"/>
      <c r="AI257" s="429"/>
      <c r="AJ257" s="429"/>
      <c r="AK257" s="430">
        <f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Q258" s="5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664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Q259" s="5"/>
      <c r="R259" s="436"/>
      <c r="S259" s="394"/>
      <c r="T259" s="394"/>
      <c r="U259" s="394"/>
      <c r="V259" s="394"/>
      <c r="W259" s="437">
        <f>SUM(W256:W257)</f>
        <v>18.041066399999998</v>
      </c>
      <c r="X259" s="422"/>
      <c r="Y259" s="436"/>
      <c r="Z259" s="394"/>
      <c r="AA259" s="394"/>
      <c r="AB259" s="394"/>
      <c r="AC259" s="394"/>
      <c r="AD259" s="437">
        <f>SUM(AD256:AD257)</f>
        <v>0</v>
      </c>
      <c r="AE259" s="422"/>
      <c r="AF259" s="436"/>
      <c r="AG259" s="394"/>
      <c r="AH259" s="394"/>
      <c r="AI259" s="394"/>
      <c r="AJ259" s="394"/>
      <c r="AK259" s="437">
        <f>SUM(AK256:AK257)</f>
        <v>0</v>
      </c>
    </row>
    <row r="260" spans="2:37" x14ac:dyDescent="0.2">
      <c r="B260" s="396"/>
      <c r="C260" s="396"/>
      <c r="D260" s="396"/>
      <c r="E260" s="396"/>
      <c r="F260" s="396"/>
      <c r="G260" s="397"/>
      <c r="H260" s="397"/>
      <c r="I260" s="397"/>
      <c r="J260" s="396"/>
      <c r="K260" s="396"/>
      <c r="L260" s="396"/>
      <c r="M260" s="396"/>
      <c r="N260" s="396"/>
      <c r="O260" s="396"/>
      <c r="P260" s="396"/>
      <c r="R260" s="174"/>
      <c r="S260" s="174"/>
      <c r="T260" s="174"/>
      <c r="U260" s="174"/>
      <c r="V260" s="174"/>
      <c r="W260" s="174"/>
      <c r="Y260" s="174"/>
      <c r="Z260" s="174"/>
      <c r="AA260" s="174"/>
      <c r="AB260" s="174"/>
      <c r="AC260" s="174"/>
      <c r="AD260" s="174"/>
      <c r="AF260" s="174"/>
      <c r="AG260" s="174"/>
      <c r="AH260" s="174"/>
      <c r="AI260" s="174"/>
      <c r="AJ260" s="174"/>
      <c r="AK260" s="174"/>
    </row>
    <row r="261" spans="2:37" x14ac:dyDescent="0.2">
      <c r="B261" s="398" t="s">
        <v>300</v>
      </c>
      <c r="C261" s="399"/>
      <c r="D261" s="399"/>
      <c r="E261" s="399"/>
      <c r="F261" s="399"/>
      <c r="G261" s="400"/>
      <c r="H261" s="400"/>
      <c r="I261" s="400"/>
      <c r="J261" s="399"/>
      <c r="K261" s="399"/>
      <c r="L261" s="399"/>
      <c r="M261" s="399"/>
      <c r="N261" s="399"/>
      <c r="O261" s="399"/>
      <c r="P261" s="401"/>
      <c r="R261" s="176"/>
      <c r="S261" s="176"/>
      <c r="T261" s="176"/>
      <c r="U261" s="176"/>
      <c r="V261" s="176"/>
      <c r="W261" s="176"/>
      <c r="X261" s="173"/>
      <c r="Y261" s="176"/>
      <c r="Z261" s="176"/>
      <c r="AA261" s="176"/>
      <c r="AB261" s="176"/>
      <c r="AC261" s="176"/>
      <c r="AD261" s="176"/>
      <c r="AE261" s="173"/>
      <c r="AF261" s="176"/>
      <c r="AG261" s="176"/>
      <c r="AH261" s="176"/>
      <c r="AI261" s="176"/>
      <c r="AJ261" s="176"/>
      <c r="AK261" s="176"/>
    </row>
  </sheetData>
  <mergeCells count="1">
    <mergeCell ref="B5:P5"/>
  </mergeCells>
  <phoneticPr fontId="0" type="noConversion"/>
  <conditionalFormatting sqref="K13:K34">
    <cfRule type="cellIs" dxfId="1100" priority="173" operator="equal">
      <formula>1</formula>
    </cfRule>
  </conditionalFormatting>
  <conditionalFormatting sqref="R13:W13">
    <cfRule type="expression" dxfId="1099" priority="171">
      <formula>$F13&lt;&gt;""</formula>
    </cfRule>
    <cfRule type="expression" dxfId="1098" priority="172">
      <formula>$G13="ANP"</formula>
    </cfRule>
  </conditionalFormatting>
  <conditionalFormatting sqref="R14:W14">
    <cfRule type="expression" dxfId="1097" priority="169">
      <formula>$F14&lt;&gt;""</formula>
    </cfRule>
    <cfRule type="expression" dxfId="1096" priority="170">
      <formula>$G14="ANP"</formula>
    </cfRule>
  </conditionalFormatting>
  <conditionalFormatting sqref="R13:W34">
    <cfRule type="expression" dxfId="1095" priority="167">
      <formula>$F13&lt;&gt;""</formula>
    </cfRule>
    <cfRule type="expression" dxfId="1094" priority="168">
      <formula>$G13="ANP"</formula>
    </cfRule>
  </conditionalFormatting>
  <conditionalFormatting sqref="R34:W34">
    <cfRule type="expression" dxfId="1093" priority="165">
      <formula>$F34&lt;&gt;""</formula>
    </cfRule>
    <cfRule type="expression" dxfId="1092" priority="166">
      <formula>$G34="ANP"</formula>
    </cfRule>
  </conditionalFormatting>
  <conditionalFormatting sqref="R13:W34">
    <cfRule type="cellIs" dxfId="1091" priority="164" operator="equal">
      <formula>0</formula>
    </cfRule>
  </conditionalFormatting>
  <conditionalFormatting sqref="Y13 AB13:AD13">
    <cfRule type="expression" dxfId="1090" priority="162">
      <formula>$F13&lt;&gt;""</formula>
    </cfRule>
    <cfRule type="expression" dxfId="1089" priority="163">
      <formula>$G13="ANP"</formula>
    </cfRule>
  </conditionalFormatting>
  <conditionalFormatting sqref="Y14:AD14">
    <cfRule type="expression" dxfId="1088" priority="160">
      <formula>$F14&lt;&gt;""</formula>
    </cfRule>
    <cfRule type="expression" dxfId="1087" priority="161">
      <formula>$G14="ANP"</formula>
    </cfRule>
  </conditionalFormatting>
  <conditionalFormatting sqref="Y14:AD34 Y13 AB13:AD13">
    <cfRule type="expression" dxfId="1086" priority="158">
      <formula>$F13&lt;&gt;""</formula>
    </cfRule>
    <cfRule type="expression" dxfId="1085" priority="159">
      <formula>$G13="ANP"</formula>
    </cfRule>
  </conditionalFormatting>
  <conditionalFormatting sqref="Y34:AD34">
    <cfRule type="expression" dxfId="1084" priority="156">
      <formula>$F34&lt;&gt;""</formula>
    </cfRule>
    <cfRule type="expression" dxfId="1083" priority="157">
      <formula>$G34="ANP"</formula>
    </cfRule>
  </conditionalFormatting>
  <conditionalFormatting sqref="Y14:AD34 Y13 AB13:AD13">
    <cfRule type="cellIs" dxfId="1082" priority="155" operator="equal">
      <formula>0</formula>
    </cfRule>
  </conditionalFormatting>
  <conditionalFormatting sqref="AF13:AK13">
    <cfRule type="expression" dxfId="1081" priority="153">
      <formula>$F13&lt;&gt;""</formula>
    </cfRule>
    <cfRule type="expression" dxfId="1080" priority="154">
      <formula>$G13="ANP"</formula>
    </cfRule>
  </conditionalFormatting>
  <conditionalFormatting sqref="AF14:AK14">
    <cfRule type="expression" dxfId="1079" priority="151">
      <formula>$F14&lt;&gt;""</formula>
    </cfRule>
    <cfRule type="expression" dxfId="1078" priority="152">
      <formula>$G14="ANP"</formula>
    </cfRule>
  </conditionalFormatting>
  <conditionalFormatting sqref="AF13:AK34">
    <cfRule type="expression" dxfId="1077" priority="149">
      <formula>$F13&lt;&gt;""</formula>
    </cfRule>
    <cfRule type="expression" dxfId="1076" priority="150">
      <formula>$G13="ANP"</formula>
    </cfRule>
  </conditionalFormatting>
  <conditionalFormatting sqref="AF34:AK34">
    <cfRule type="expression" dxfId="1075" priority="147">
      <formula>$F34&lt;&gt;""</formula>
    </cfRule>
    <cfRule type="expression" dxfId="1074" priority="148">
      <formula>$G34="ANP"</formula>
    </cfRule>
  </conditionalFormatting>
  <conditionalFormatting sqref="AF13:AK34">
    <cfRule type="cellIs" dxfId="1073" priority="146" operator="equal">
      <formula>0</formula>
    </cfRule>
  </conditionalFormatting>
  <conditionalFormatting sqref="K57:K78">
    <cfRule type="cellIs" dxfId="1072" priority="145" operator="equal">
      <formula>1</formula>
    </cfRule>
  </conditionalFormatting>
  <conditionalFormatting sqref="R57:W57">
    <cfRule type="expression" dxfId="1071" priority="143">
      <formula>$F57&lt;&gt;""</formula>
    </cfRule>
    <cfRule type="expression" dxfId="1070" priority="144">
      <formula>$G57="ANP"</formula>
    </cfRule>
  </conditionalFormatting>
  <conditionalFormatting sqref="R58:W58">
    <cfRule type="expression" dxfId="1069" priority="141">
      <formula>$F58&lt;&gt;""</formula>
    </cfRule>
    <cfRule type="expression" dxfId="1068" priority="142">
      <formula>$G58="ANP"</formula>
    </cfRule>
  </conditionalFormatting>
  <conditionalFormatting sqref="R57:W78">
    <cfRule type="expression" dxfId="1067" priority="139">
      <formula>$F57&lt;&gt;""</formula>
    </cfRule>
    <cfRule type="expression" dxfId="1066" priority="140">
      <formula>$G57="ANP"</formula>
    </cfRule>
  </conditionalFormatting>
  <conditionalFormatting sqref="R78:W78">
    <cfRule type="expression" dxfId="1065" priority="137">
      <formula>$F78&lt;&gt;""</formula>
    </cfRule>
    <cfRule type="expression" dxfId="1064" priority="138">
      <formula>$G78="ANP"</formula>
    </cfRule>
  </conditionalFormatting>
  <conditionalFormatting sqref="R57:W78">
    <cfRule type="cellIs" dxfId="1063" priority="136" operator="equal">
      <formula>0</formula>
    </cfRule>
  </conditionalFormatting>
  <conditionalFormatting sqref="Y57:AD57">
    <cfRule type="expression" dxfId="1062" priority="134">
      <formula>$F57&lt;&gt;""</formula>
    </cfRule>
    <cfRule type="expression" dxfId="1061" priority="135">
      <formula>$G57="ANP"</formula>
    </cfRule>
  </conditionalFormatting>
  <conditionalFormatting sqref="Y58:AD58">
    <cfRule type="expression" dxfId="1060" priority="132">
      <formula>$F58&lt;&gt;""</formula>
    </cfRule>
    <cfRule type="expression" dxfId="1059" priority="133">
      <formula>$G58="ANP"</formula>
    </cfRule>
  </conditionalFormatting>
  <conditionalFormatting sqref="Y57:AD78">
    <cfRule type="expression" dxfId="1058" priority="130">
      <formula>$F57&lt;&gt;""</formula>
    </cfRule>
    <cfRule type="expression" dxfId="1057" priority="131">
      <formula>$G57="ANP"</formula>
    </cfRule>
  </conditionalFormatting>
  <conditionalFormatting sqref="Y78:AD78">
    <cfRule type="expression" dxfId="1056" priority="128">
      <formula>$F78&lt;&gt;""</formula>
    </cfRule>
    <cfRule type="expression" dxfId="1055" priority="129">
      <formula>$G78="ANP"</formula>
    </cfRule>
  </conditionalFormatting>
  <conditionalFormatting sqref="Y57:AD78">
    <cfRule type="cellIs" dxfId="1054" priority="127" operator="equal">
      <formula>0</formula>
    </cfRule>
  </conditionalFormatting>
  <conditionalFormatting sqref="AF57:AK57">
    <cfRule type="expression" dxfId="1053" priority="125">
      <formula>$F57&lt;&gt;""</formula>
    </cfRule>
    <cfRule type="expression" dxfId="1052" priority="126">
      <formula>$G57="ANP"</formula>
    </cfRule>
  </conditionalFormatting>
  <conditionalFormatting sqref="AF58:AK58">
    <cfRule type="expression" dxfId="1051" priority="123">
      <formula>$F58&lt;&gt;""</formula>
    </cfRule>
    <cfRule type="expression" dxfId="1050" priority="124">
      <formula>$G58="ANP"</formula>
    </cfRule>
  </conditionalFormatting>
  <conditionalFormatting sqref="AF57:AK78">
    <cfRule type="expression" dxfId="1049" priority="121">
      <formula>$F57&lt;&gt;""</formula>
    </cfRule>
    <cfRule type="expression" dxfId="1048" priority="122">
      <formula>$G57="ANP"</formula>
    </cfRule>
  </conditionalFormatting>
  <conditionalFormatting sqref="AF78:AK78">
    <cfRule type="expression" dxfId="1047" priority="119">
      <formula>$F78&lt;&gt;""</formula>
    </cfRule>
    <cfRule type="expression" dxfId="1046" priority="120">
      <formula>$G78="ANP"</formula>
    </cfRule>
  </conditionalFormatting>
  <conditionalFormatting sqref="AF57:AK78">
    <cfRule type="cellIs" dxfId="1045" priority="118" operator="equal">
      <formula>0</formula>
    </cfRule>
  </conditionalFormatting>
  <conditionalFormatting sqref="K101:K122">
    <cfRule type="cellIs" dxfId="1044" priority="117" operator="equal">
      <formula>1</formula>
    </cfRule>
  </conditionalFormatting>
  <conditionalFormatting sqref="R101:W101">
    <cfRule type="expression" dxfId="1043" priority="115">
      <formula>$F101&lt;&gt;""</formula>
    </cfRule>
    <cfRule type="expression" dxfId="1042" priority="116">
      <formula>$G101="ANP"</formula>
    </cfRule>
  </conditionalFormatting>
  <conditionalFormatting sqref="R102:W102">
    <cfRule type="expression" dxfId="1041" priority="113">
      <formula>$F102&lt;&gt;""</formula>
    </cfRule>
    <cfRule type="expression" dxfId="1040" priority="114">
      <formula>$G102="ANP"</formula>
    </cfRule>
  </conditionalFormatting>
  <conditionalFormatting sqref="R101:W122">
    <cfRule type="expression" dxfId="1039" priority="111">
      <formula>$F101&lt;&gt;""</formula>
    </cfRule>
    <cfRule type="expression" dxfId="1038" priority="112">
      <formula>$G101="ANP"</formula>
    </cfRule>
  </conditionalFormatting>
  <conditionalFormatting sqref="R122:W122">
    <cfRule type="expression" dxfId="1037" priority="109">
      <formula>$F122&lt;&gt;""</formula>
    </cfRule>
    <cfRule type="expression" dxfId="1036" priority="110">
      <formula>$G122="ANP"</formula>
    </cfRule>
  </conditionalFormatting>
  <conditionalFormatting sqref="R101:W122">
    <cfRule type="cellIs" dxfId="1035" priority="108" operator="equal">
      <formula>0</formula>
    </cfRule>
  </conditionalFormatting>
  <conditionalFormatting sqref="Y101:AD101">
    <cfRule type="expression" dxfId="1034" priority="106">
      <formula>$F101&lt;&gt;""</formula>
    </cfRule>
    <cfRule type="expression" dxfId="1033" priority="107">
      <formula>$G101="ANP"</formula>
    </cfRule>
  </conditionalFormatting>
  <conditionalFormatting sqref="Y102:AD102">
    <cfRule type="expression" dxfId="1032" priority="104">
      <formula>$F102&lt;&gt;""</formula>
    </cfRule>
    <cfRule type="expression" dxfId="1031" priority="105">
      <formula>$G102="ANP"</formula>
    </cfRule>
  </conditionalFormatting>
  <conditionalFormatting sqref="Y101:AD122">
    <cfRule type="expression" dxfId="1030" priority="102">
      <formula>$F101&lt;&gt;""</formula>
    </cfRule>
    <cfRule type="expression" dxfId="1029" priority="103">
      <formula>$G101="ANP"</formula>
    </cfRule>
  </conditionalFormatting>
  <conditionalFormatting sqref="Y122:AD122">
    <cfRule type="expression" dxfId="1028" priority="100">
      <formula>$F122&lt;&gt;""</formula>
    </cfRule>
    <cfRule type="expression" dxfId="1027" priority="101">
      <formula>$G122="ANP"</formula>
    </cfRule>
  </conditionalFormatting>
  <conditionalFormatting sqref="Y101:AD122">
    <cfRule type="cellIs" dxfId="1026" priority="99" operator="equal">
      <formula>0</formula>
    </cfRule>
  </conditionalFormatting>
  <conditionalFormatting sqref="AF101:AK101">
    <cfRule type="expression" dxfId="1025" priority="97">
      <formula>$F101&lt;&gt;""</formula>
    </cfRule>
    <cfRule type="expression" dxfId="1024" priority="98">
      <formula>$G101="ANP"</formula>
    </cfRule>
  </conditionalFormatting>
  <conditionalFormatting sqref="AF102:AK102">
    <cfRule type="expression" dxfId="1023" priority="95">
      <formula>$F102&lt;&gt;""</formula>
    </cfRule>
    <cfRule type="expression" dxfId="1022" priority="96">
      <formula>$G102="ANP"</formula>
    </cfRule>
  </conditionalFormatting>
  <conditionalFormatting sqref="AF101:AK122">
    <cfRule type="expression" dxfId="1021" priority="93">
      <formula>$F101&lt;&gt;""</formula>
    </cfRule>
    <cfRule type="expression" dxfId="1020" priority="94">
      <formula>$G101="ANP"</formula>
    </cfRule>
  </conditionalFormatting>
  <conditionalFormatting sqref="AF122:AK122">
    <cfRule type="expression" dxfId="1019" priority="91">
      <formula>$F122&lt;&gt;""</formula>
    </cfRule>
    <cfRule type="expression" dxfId="1018" priority="92">
      <formula>$G122="ANP"</formula>
    </cfRule>
  </conditionalFormatting>
  <conditionalFormatting sqref="AF101:AK122">
    <cfRule type="cellIs" dxfId="1017" priority="90" operator="equal">
      <formula>0</formula>
    </cfRule>
  </conditionalFormatting>
  <conditionalFormatting sqref="K145:K166">
    <cfRule type="cellIs" dxfId="1016" priority="89" operator="equal">
      <formula>1</formula>
    </cfRule>
  </conditionalFormatting>
  <conditionalFormatting sqref="R145:W145">
    <cfRule type="expression" dxfId="1015" priority="87">
      <formula>$F145&lt;&gt;""</formula>
    </cfRule>
    <cfRule type="expression" dxfId="1014" priority="88">
      <formula>$G145="ANP"</formula>
    </cfRule>
  </conditionalFormatting>
  <conditionalFormatting sqref="R146:W146">
    <cfRule type="expression" dxfId="1013" priority="85">
      <formula>$F146&lt;&gt;""</formula>
    </cfRule>
    <cfRule type="expression" dxfId="1012" priority="86">
      <formula>$G146="ANP"</formula>
    </cfRule>
  </conditionalFormatting>
  <conditionalFormatting sqref="R145:W166">
    <cfRule type="expression" dxfId="1011" priority="83">
      <formula>$F145&lt;&gt;""</formula>
    </cfRule>
    <cfRule type="expression" dxfId="1010" priority="84">
      <formula>$G145="ANP"</formula>
    </cfRule>
  </conditionalFormatting>
  <conditionalFormatting sqref="R166:W166">
    <cfRule type="expression" dxfId="1009" priority="81">
      <formula>$F166&lt;&gt;""</formula>
    </cfRule>
    <cfRule type="expression" dxfId="1008" priority="82">
      <formula>$G166="ANP"</formula>
    </cfRule>
  </conditionalFormatting>
  <conditionalFormatting sqref="R145:W166">
    <cfRule type="cellIs" dxfId="1007" priority="80" operator="equal">
      <formula>0</formula>
    </cfRule>
  </conditionalFormatting>
  <conditionalFormatting sqref="Y145:AD145">
    <cfRule type="expression" dxfId="1006" priority="78">
      <formula>$F145&lt;&gt;""</formula>
    </cfRule>
    <cfRule type="expression" dxfId="1005" priority="79">
      <formula>$G145="ANP"</formula>
    </cfRule>
  </conditionalFormatting>
  <conditionalFormatting sqref="Y146:AD146">
    <cfRule type="expression" dxfId="1004" priority="76">
      <formula>$F146&lt;&gt;""</formula>
    </cfRule>
    <cfRule type="expression" dxfId="1003" priority="77">
      <formula>$G146="ANP"</formula>
    </cfRule>
  </conditionalFormatting>
  <conditionalFormatting sqref="Y145:AD166">
    <cfRule type="expression" dxfId="1002" priority="74">
      <formula>$F145&lt;&gt;""</formula>
    </cfRule>
    <cfRule type="expression" dxfId="1001" priority="75">
      <formula>$G145="ANP"</formula>
    </cfRule>
  </conditionalFormatting>
  <conditionalFormatting sqref="Y166:AD166">
    <cfRule type="expression" dxfId="1000" priority="72">
      <formula>$F166&lt;&gt;""</formula>
    </cfRule>
    <cfRule type="expression" dxfId="999" priority="73">
      <formula>$G166="ANP"</formula>
    </cfRule>
  </conditionalFormatting>
  <conditionalFormatting sqref="Y145:AD166">
    <cfRule type="cellIs" dxfId="998" priority="71" operator="equal">
      <formula>0</formula>
    </cfRule>
  </conditionalFormatting>
  <conditionalFormatting sqref="AF145:AK145">
    <cfRule type="expression" dxfId="997" priority="69">
      <formula>$F145&lt;&gt;""</formula>
    </cfRule>
    <cfRule type="expression" dxfId="996" priority="70">
      <formula>$G145="ANP"</formula>
    </cfRule>
  </conditionalFormatting>
  <conditionalFormatting sqref="AF146:AK146">
    <cfRule type="expression" dxfId="995" priority="67">
      <formula>$F146&lt;&gt;""</formula>
    </cfRule>
    <cfRule type="expression" dxfId="994" priority="68">
      <formula>$G146="ANP"</formula>
    </cfRule>
  </conditionalFormatting>
  <conditionalFormatting sqref="AF145:AK166">
    <cfRule type="expression" dxfId="993" priority="65">
      <formula>$F145&lt;&gt;""</formula>
    </cfRule>
    <cfRule type="expression" dxfId="992" priority="66">
      <formula>$G145="ANP"</formula>
    </cfRule>
  </conditionalFormatting>
  <conditionalFormatting sqref="AF166:AK166">
    <cfRule type="expression" dxfId="991" priority="63">
      <formula>$F166&lt;&gt;""</formula>
    </cfRule>
    <cfRule type="expression" dxfId="990" priority="64">
      <formula>$G166="ANP"</formula>
    </cfRule>
  </conditionalFormatting>
  <conditionalFormatting sqref="AF145:AK166">
    <cfRule type="cellIs" dxfId="989" priority="62" operator="equal">
      <formula>0</formula>
    </cfRule>
  </conditionalFormatting>
  <conditionalFormatting sqref="K189:K210">
    <cfRule type="cellIs" dxfId="988" priority="61" operator="equal">
      <formula>1</formula>
    </cfRule>
  </conditionalFormatting>
  <conditionalFormatting sqref="R189:W189">
    <cfRule type="expression" dxfId="987" priority="59">
      <formula>$F189&lt;&gt;""</formula>
    </cfRule>
    <cfRule type="expression" dxfId="986" priority="60">
      <formula>$G189="ANP"</formula>
    </cfRule>
  </conditionalFormatting>
  <conditionalFormatting sqref="R190:W190">
    <cfRule type="expression" dxfId="985" priority="57">
      <formula>$F190&lt;&gt;""</formula>
    </cfRule>
    <cfRule type="expression" dxfId="984" priority="58">
      <formula>$G190="ANP"</formula>
    </cfRule>
  </conditionalFormatting>
  <conditionalFormatting sqref="R189:W210">
    <cfRule type="expression" dxfId="983" priority="55">
      <formula>$F189&lt;&gt;""</formula>
    </cfRule>
    <cfRule type="expression" dxfId="982" priority="56">
      <formula>$G189="ANP"</formula>
    </cfRule>
  </conditionalFormatting>
  <conditionalFormatting sqref="R210:W210">
    <cfRule type="expression" dxfId="981" priority="53">
      <formula>$F210&lt;&gt;""</formula>
    </cfRule>
    <cfRule type="expression" dxfId="980" priority="54">
      <formula>$G210="ANP"</formula>
    </cfRule>
  </conditionalFormatting>
  <conditionalFormatting sqref="R189:W210">
    <cfRule type="cellIs" dxfId="979" priority="52" operator="equal">
      <formula>0</formula>
    </cfRule>
  </conditionalFormatting>
  <conditionalFormatting sqref="Y189:AD189">
    <cfRule type="expression" dxfId="978" priority="50">
      <formula>$F189&lt;&gt;""</formula>
    </cfRule>
    <cfRule type="expression" dxfId="977" priority="51">
      <formula>$G189="ANP"</formula>
    </cfRule>
  </conditionalFormatting>
  <conditionalFormatting sqref="Y190:AD190">
    <cfRule type="expression" dxfId="976" priority="48">
      <formula>$F190&lt;&gt;""</formula>
    </cfRule>
    <cfRule type="expression" dxfId="975" priority="49">
      <formula>$G190="ANP"</formula>
    </cfRule>
  </conditionalFormatting>
  <conditionalFormatting sqref="Y189:AD210">
    <cfRule type="expression" dxfId="974" priority="46">
      <formula>$F189&lt;&gt;""</formula>
    </cfRule>
    <cfRule type="expression" dxfId="973" priority="47">
      <formula>$G189="ANP"</formula>
    </cfRule>
  </conditionalFormatting>
  <conditionalFormatting sqref="Y210:AD210">
    <cfRule type="expression" dxfId="972" priority="44">
      <formula>$F210&lt;&gt;""</formula>
    </cfRule>
    <cfRule type="expression" dxfId="971" priority="45">
      <formula>$G210="ANP"</formula>
    </cfRule>
  </conditionalFormatting>
  <conditionalFormatting sqref="Y189:AD210">
    <cfRule type="cellIs" dxfId="970" priority="43" operator="equal">
      <formula>0</formula>
    </cfRule>
  </conditionalFormatting>
  <conditionalFormatting sqref="AF189:AK189">
    <cfRule type="expression" dxfId="969" priority="41">
      <formula>$F189&lt;&gt;""</formula>
    </cfRule>
    <cfRule type="expression" dxfId="968" priority="42">
      <formula>$G189="ANP"</formula>
    </cfRule>
  </conditionalFormatting>
  <conditionalFormatting sqref="AF190:AK190">
    <cfRule type="expression" dxfId="967" priority="39">
      <formula>$F190&lt;&gt;""</formula>
    </cfRule>
    <cfRule type="expression" dxfId="966" priority="40">
      <formula>$G190="ANP"</formula>
    </cfRule>
  </conditionalFormatting>
  <conditionalFormatting sqref="AF189:AK210">
    <cfRule type="expression" dxfId="965" priority="37">
      <formula>$F189&lt;&gt;""</formula>
    </cfRule>
    <cfRule type="expression" dxfId="964" priority="38">
      <formula>$G189="ANP"</formula>
    </cfRule>
  </conditionalFormatting>
  <conditionalFormatting sqref="AF210:AK210">
    <cfRule type="expression" dxfId="963" priority="35">
      <formula>$F210&lt;&gt;""</formula>
    </cfRule>
    <cfRule type="expression" dxfId="962" priority="36">
      <formula>$G210="ANP"</formula>
    </cfRule>
  </conditionalFormatting>
  <conditionalFormatting sqref="AF189:AK210">
    <cfRule type="cellIs" dxfId="961" priority="34" operator="equal">
      <formula>0</formula>
    </cfRule>
  </conditionalFormatting>
  <conditionalFormatting sqref="K233:K254">
    <cfRule type="cellIs" dxfId="960" priority="33" operator="equal">
      <formula>1</formula>
    </cfRule>
  </conditionalFormatting>
  <conditionalFormatting sqref="R233:W233">
    <cfRule type="expression" dxfId="959" priority="31">
      <formula>$F233&lt;&gt;""</formula>
    </cfRule>
    <cfRule type="expression" dxfId="958" priority="32">
      <formula>$G233="ANP"</formula>
    </cfRule>
  </conditionalFormatting>
  <conditionalFormatting sqref="R234:W234">
    <cfRule type="expression" dxfId="957" priority="29">
      <formula>$F234&lt;&gt;""</formula>
    </cfRule>
    <cfRule type="expression" dxfId="956" priority="30">
      <formula>$G234="ANP"</formula>
    </cfRule>
  </conditionalFormatting>
  <conditionalFormatting sqref="R233:W254">
    <cfRule type="expression" dxfId="955" priority="27">
      <formula>$F233&lt;&gt;""</formula>
    </cfRule>
    <cfRule type="expression" dxfId="954" priority="28">
      <formula>$G233="ANP"</formula>
    </cfRule>
  </conditionalFormatting>
  <conditionalFormatting sqref="R254:W254">
    <cfRule type="expression" dxfId="953" priority="25">
      <formula>$F254&lt;&gt;""</formula>
    </cfRule>
    <cfRule type="expression" dxfId="952" priority="26">
      <formula>$G254="ANP"</formula>
    </cfRule>
  </conditionalFormatting>
  <conditionalFormatting sqref="R233:W254">
    <cfRule type="cellIs" dxfId="951" priority="24" operator="equal">
      <formula>0</formula>
    </cfRule>
  </conditionalFormatting>
  <conditionalFormatting sqref="Y233:AD233">
    <cfRule type="expression" dxfId="950" priority="22">
      <formula>$F233&lt;&gt;""</formula>
    </cfRule>
    <cfRule type="expression" dxfId="949" priority="23">
      <formula>$G233="ANP"</formula>
    </cfRule>
  </conditionalFormatting>
  <conditionalFormatting sqref="Y234:AD234">
    <cfRule type="expression" dxfId="948" priority="20">
      <formula>$F234&lt;&gt;""</formula>
    </cfRule>
    <cfRule type="expression" dxfId="947" priority="21">
      <formula>$G234="ANP"</formula>
    </cfRule>
  </conditionalFormatting>
  <conditionalFormatting sqref="Y233:AD254">
    <cfRule type="expression" dxfId="946" priority="18">
      <formula>$F233&lt;&gt;""</formula>
    </cfRule>
    <cfRule type="expression" dxfId="945" priority="19">
      <formula>$G233="ANP"</formula>
    </cfRule>
  </conditionalFormatting>
  <conditionalFormatting sqref="Y254:AD254">
    <cfRule type="expression" dxfId="944" priority="16">
      <formula>$F254&lt;&gt;""</formula>
    </cfRule>
    <cfRule type="expression" dxfId="943" priority="17">
      <formula>$G254="ANP"</formula>
    </cfRule>
  </conditionalFormatting>
  <conditionalFormatting sqref="Y233:AD254">
    <cfRule type="cellIs" dxfId="942" priority="15" operator="equal">
      <formula>0</formula>
    </cfRule>
  </conditionalFormatting>
  <conditionalFormatting sqref="AF233:AK233">
    <cfRule type="expression" dxfId="941" priority="13">
      <formula>$F233&lt;&gt;""</formula>
    </cfRule>
    <cfRule type="expression" dxfId="940" priority="14">
      <formula>$G233="ANP"</formula>
    </cfRule>
  </conditionalFormatting>
  <conditionalFormatting sqref="AF234:AK234">
    <cfRule type="expression" dxfId="939" priority="11">
      <formula>$F234&lt;&gt;""</formula>
    </cfRule>
    <cfRule type="expression" dxfId="938" priority="12">
      <formula>$G234="ANP"</formula>
    </cfRule>
  </conditionalFormatting>
  <conditionalFormatting sqref="AF233:AK254">
    <cfRule type="expression" dxfId="937" priority="9">
      <formula>$F233&lt;&gt;""</formula>
    </cfRule>
    <cfRule type="expression" dxfId="936" priority="10">
      <formula>$G233="ANP"</formula>
    </cfRule>
  </conditionalFormatting>
  <conditionalFormatting sqref="AF254:AK254">
    <cfRule type="expression" dxfId="935" priority="7">
      <formula>$F254&lt;&gt;""</formula>
    </cfRule>
    <cfRule type="expression" dxfId="934" priority="8">
      <formula>$G254="ANP"</formula>
    </cfRule>
  </conditionalFormatting>
  <conditionalFormatting sqref="AF233:AK254">
    <cfRule type="cellIs" dxfId="933" priority="6" operator="equal">
      <formula>0</formula>
    </cfRule>
  </conditionalFormatting>
  <conditionalFormatting sqref="Z13:AA13">
    <cfRule type="expression" dxfId="932" priority="4">
      <formula>$F13&lt;&gt;""</formula>
    </cfRule>
    <cfRule type="expression" dxfId="931" priority="5">
      <formula>$G13="ANP"</formula>
    </cfRule>
  </conditionalFormatting>
  <conditionalFormatting sqref="Z13:AA13">
    <cfRule type="expression" dxfId="930" priority="2">
      <formula>$F13&lt;&gt;""</formula>
    </cfRule>
    <cfRule type="expression" dxfId="929" priority="3">
      <formula>$G13="ANP"</formula>
    </cfRule>
  </conditionalFormatting>
  <conditionalFormatting sqref="Z13:AA13">
    <cfRule type="cellIs" dxfId="928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">
      <formula1>Fonte</formula1>
    </dataValidation>
    <dataValidation type="list" allowBlank="1" showInputMessage="1" showErrorMessage="1" sqref="F13:F34 F57:F78 F101:F122 F145:F166 F189:F210 F233:F254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3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rgb="FFFFFF00"/>
    <pageSetUpPr fitToPage="1"/>
  </sheetPr>
  <dimension ref="A1:AK351"/>
  <sheetViews>
    <sheetView showGridLines="0" topLeftCell="A292" zoomScale="70" zoomScaleNormal="70" workbookViewId="0">
      <selection activeCell="G195" sqref="G195"/>
    </sheetView>
  </sheetViews>
  <sheetFormatPr defaultRowHeight="14.25" customHeight="1" x14ac:dyDescent="0.2"/>
  <cols>
    <col min="1" max="1" width="9.140625" style="117"/>
    <col min="2" max="2" width="9.140625" style="5"/>
    <col min="3" max="5" width="15.85546875" style="5" customWidth="1"/>
    <col min="6" max="6" width="25.140625" style="5" bestFit="1" customWidth="1"/>
    <col min="7" max="7" width="10.42578125" style="5" bestFit="1" customWidth="1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3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15"/>
      <c r="M2" s="54"/>
      <c r="N2" s="54"/>
      <c r="O2" s="54"/>
      <c r="P2" s="54"/>
      <c r="R2" s="413" t="s">
        <v>541</v>
      </c>
      <c r="S2" s="414">
        <f>RESUMO!$J$6</f>
        <v>1</v>
      </c>
      <c r="T2" s="415"/>
      <c r="U2" s="415"/>
      <c r="V2" s="415"/>
      <c r="W2" s="415"/>
      <c r="X2" s="415"/>
      <c r="Y2" s="413" t="s">
        <v>541</v>
      </c>
      <c r="Z2" s="414">
        <f>RESUMO!$J$6</f>
        <v>1</v>
      </c>
      <c r="AA2" s="415"/>
      <c r="AB2" s="415"/>
      <c r="AC2" s="415"/>
      <c r="AD2" s="415"/>
      <c r="AE2" s="415"/>
      <c r="AF2" s="413" t="s">
        <v>541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6" t="s">
        <v>504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15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3" t="s">
        <v>275</v>
      </c>
      <c r="C5" s="663"/>
      <c r="D5" s="663"/>
      <c r="E5" s="663"/>
      <c r="F5" s="663"/>
      <c r="G5" s="663"/>
      <c r="H5" s="663"/>
      <c r="I5" s="663"/>
      <c r="J5" s="663"/>
      <c r="K5" s="663"/>
      <c r="L5" s="663"/>
      <c r="M5" s="663"/>
      <c r="N5" s="663"/>
      <c r="O5" s="663"/>
      <c r="P5" s="663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57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57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356</v>
      </c>
      <c r="C8" s="339" t="s">
        <v>494</v>
      </c>
      <c r="D8" s="340"/>
      <c r="E8" s="341" t="s">
        <v>4502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370</v>
      </c>
      <c r="C13" s="362" t="str">
        <f>IFERROR(IF($G13&lt;&gt;"ANP",VLOOKUP($H13,'P. U. SICRO'!$A:$C,2,0),VLOOKUP($H13,'P.U. Cotados'!$B$12:$D$18,2,0)),"")</f>
        <v>Regularização do subleito</v>
      </c>
      <c r="D13" s="363"/>
      <c r="E13" s="364"/>
      <c r="F13" s="364"/>
      <c r="G13" s="580" t="s">
        <v>543</v>
      </c>
      <c r="H13" s="620" t="s">
        <v>105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0.79820999999999998</v>
      </c>
      <c r="V13" s="419"/>
      <c r="W13" s="420">
        <f t="shared" ref="W13:W34" si="0">IFERROR(U13*$P13,"")</f>
        <v>0.79820999999999998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1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0.79820999999999998</v>
      </c>
      <c r="X36" s="422"/>
      <c r="Y36" s="424"/>
      <c r="Z36" s="425"/>
      <c r="AA36" s="425"/>
      <c r="AB36" s="425"/>
      <c r="AC36" s="425"/>
      <c r="AD36" s="426">
        <f>SUM(AD13:AD34)</f>
        <v>0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1.5964200000000001E-2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0.81417419999999996</v>
      </c>
      <c r="X39" s="422"/>
      <c r="Y39" s="436"/>
      <c r="Z39" s="394"/>
      <c r="AA39" s="394"/>
      <c r="AB39" s="394"/>
      <c r="AC39" s="394"/>
      <c r="AD39" s="437">
        <f>SUM(AD36:AD37)</f>
        <v>0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398"/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02" t="s">
        <v>300</v>
      </c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Q42" s="25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Q43" s="25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Q44" s="25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Q45" s="25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Q46" s="25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Q47" s="25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Q48" s="25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Q49" s="25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Q50" s="25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44"/>
      <c r="M51" s="26"/>
      <c r="N51" s="26"/>
      <c r="O51" s="26"/>
      <c r="P51" s="26"/>
      <c r="Q51" s="25"/>
      <c r="R51" s="44"/>
      <c r="S51" s="26"/>
      <c r="T51" s="26"/>
      <c r="U51" s="26"/>
      <c r="V51" s="26"/>
      <c r="W51" s="26"/>
      <c r="Y51" s="44"/>
      <c r="Z51" s="26"/>
      <c r="AA51" s="26"/>
      <c r="AB51" s="26"/>
      <c r="AC51" s="26"/>
      <c r="AD51" s="26"/>
      <c r="AF51" s="44"/>
      <c r="AG51" s="26"/>
      <c r="AH51" s="26"/>
      <c r="AI51" s="26"/>
      <c r="AJ51" s="26"/>
      <c r="AK51" s="26"/>
    </row>
    <row r="52" spans="2:37" x14ac:dyDescent="0.2">
      <c r="B52" s="23"/>
      <c r="C52" s="23"/>
      <c r="D52" s="23"/>
      <c r="E52" s="23"/>
      <c r="F52" s="23"/>
      <c r="G52" s="24"/>
      <c r="H52" s="24"/>
      <c r="I52" s="24"/>
      <c r="J52" s="23"/>
      <c r="K52" s="23"/>
      <c r="L52" s="39"/>
      <c r="M52" s="23"/>
      <c r="N52" s="23"/>
      <c r="O52" s="23"/>
      <c r="P52" s="23"/>
      <c r="Q52" s="25"/>
      <c r="R52" s="27"/>
      <c r="S52" s="25"/>
      <c r="T52" s="25"/>
      <c r="U52" s="25"/>
      <c r="V52" s="25"/>
      <c r="W52" s="25"/>
      <c r="Y52" s="27"/>
      <c r="Z52" s="25"/>
      <c r="AA52" s="25"/>
      <c r="AB52" s="25"/>
      <c r="AC52" s="25"/>
      <c r="AD52" s="25"/>
      <c r="AF52" s="27"/>
      <c r="AG52" s="25"/>
      <c r="AH52" s="25"/>
      <c r="AI52" s="25"/>
      <c r="AJ52" s="25"/>
      <c r="AK52" s="25"/>
    </row>
    <row r="53" spans="2:37" x14ac:dyDescent="0.2">
      <c r="B53" s="338" t="s">
        <v>357</v>
      </c>
      <c r="C53" s="339" t="s">
        <v>494</v>
      </c>
      <c r="D53" s="340"/>
      <c r="E53" s="341" t="s">
        <v>4532</v>
      </c>
      <c r="F53" s="591"/>
      <c r="G53" s="342"/>
      <c r="H53" s="342"/>
      <c r="I53" s="342"/>
      <c r="J53" s="342"/>
      <c r="K53" s="342"/>
      <c r="L53" s="342"/>
      <c r="M53" s="342"/>
      <c r="N53" s="593" t="s">
        <v>85</v>
      </c>
      <c r="O53" s="342" t="s">
        <v>316</v>
      </c>
      <c r="P53" s="343"/>
      <c r="Q53" s="25"/>
      <c r="R53" s="53"/>
      <c r="S53" s="53"/>
      <c r="T53" s="53"/>
      <c r="U53" s="53"/>
      <c r="V53" s="53"/>
      <c r="W53" s="480"/>
      <c r="Y53" s="53"/>
      <c r="Z53" s="53"/>
      <c r="AA53" s="53"/>
      <c r="AB53" s="53"/>
      <c r="AC53" s="53"/>
      <c r="AD53" s="480"/>
      <c r="AF53" s="53"/>
      <c r="AG53" s="53"/>
      <c r="AH53" s="53"/>
      <c r="AI53" s="53"/>
      <c r="AJ53" s="53"/>
      <c r="AK53" s="480"/>
    </row>
    <row r="54" spans="2:37" x14ac:dyDescent="0.2">
      <c r="B54" s="344"/>
      <c r="C54" s="344"/>
      <c r="D54" s="344"/>
      <c r="E54" s="345"/>
      <c r="F54" s="345"/>
      <c r="G54" s="346"/>
      <c r="H54" s="347"/>
      <c r="I54" s="347"/>
      <c r="J54" s="347"/>
      <c r="K54" s="347"/>
      <c r="L54" s="347"/>
      <c r="M54" s="347"/>
      <c r="N54" s="347"/>
      <c r="O54" s="347"/>
      <c r="P54" s="347"/>
      <c r="Q54" s="25"/>
      <c r="R54" s="53"/>
      <c r="S54" s="53"/>
      <c r="T54" s="53"/>
      <c r="U54" s="53"/>
      <c r="V54" s="53"/>
      <c r="W54" s="53"/>
      <c r="Y54" s="53"/>
      <c r="Z54" s="53"/>
      <c r="AA54" s="53"/>
      <c r="AB54" s="53"/>
      <c r="AC54" s="53"/>
      <c r="AD54" s="53"/>
      <c r="AF54" s="53"/>
      <c r="AG54" s="53"/>
      <c r="AH54" s="53"/>
      <c r="AI54" s="53"/>
      <c r="AJ54" s="53"/>
      <c r="AK54" s="53"/>
    </row>
    <row r="55" spans="2:37" ht="24" x14ac:dyDescent="0.2">
      <c r="B55" s="348" t="s">
        <v>279</v>
      </c>
      <c r="C55" s="573" t="s">
        <v>17</v>
      </c>
      <c r="D55" s="349"/>
      <c r="E55" s="350"/>
      <c r="F55" s="574" t="s">
        <v>4481</v>
      </c>
      <c r="G55" s="339" t="s">
        <v>280</v>
      </c>
      <c r="H55" s="351"/>
      <c r="I55" s="340"/>
      <c r="J55" s="348" t="s">
        <v>85</v>
      </c>
      <c r="K55" s="352" t="s">
        <v>281</v>
      </c>
      <c r="L55" s="353" t="s">
        <v>282</v>
      </c>
      <c r="M55" s="340"/>
      <c r="N55" s="340"/>
      <c r="O55" s="340"/>
      <c r="P55" s="340"/>
      <c r="R55" s="352" t="s">
        <v>283</v>
      </c>
      <c r="S55" s="575" t="s">
        <v>284</v>
      </c>
      <c r="T55" s="576"/>
      <c r="U55" s="575" t="s">
        <v>285</v>
      </c>
      <c r="V55" s="577"/>
      <c r="W55" s="576"/>
      <c r="X55" s="422"/>
      <c r="Y55" s="352" t="s">
        <v>283</v>
      </c>
      <c r="Z55" s="575" t="s">
        <v>284</v>
      </c>
      <c r="AA55" s="576"/>
      <c r="AB55" s="575" t="s">
        <v>285</v>
      </c>
      <c r="AC55" s="577"/>
      <c r="AD55" s="576"/>
      <c r="AE55" s="422"/>
      <c r="AF55" s="352" t="s">
        <v>283</v>
      </c>
      <c r="AG55" s="575" t="s">
        <v>284</v>
      </c>
      <c r="AH55" s="576"/>
      <c r="AI55" s="575" t="s">
        <v>285</v>
      </c>
      <c r="AJ55" s="577"/>
      <c r="AK55" s="576"/>
    </row>
    <row r="56" spans="2:37" x14ac:dyDescent="0.2">
      <c r="B56" s="354"/>
      <c r="C56" s="355"/>
      <c r="D56" s="356"/>
      <c r="E56" s="357"/>
      <c r="F56" s="578"/>
      <c r="G56" s="354" t="s">
        <v>287</v>
      </c>
      <c r="H56" s="354" t="s">
        <v>288</v>
      </c>
      <c r="I56" s="354" t="s">
        <v>289</v>
      </c>
      <c r="J56" s="354"/>
      <c r="K56" s="358"/>
      <c r="L56" s="359" t="s">
        <v>290</v>
      </c>
      <c r="M56" s="359" t="s">
        <v>327</v>
      </c>
      <c r="N56" s="359" t="s">
        <v>291</v>
      </c>
      <c r="O56" s="359" t="s">
        <v>292</v>
      </c>
      <c r="P56" s="359" t="s">
        <v>293</v>
      </c>
      <c r="R56" s="358"/>
      <c r="S56" s="579" t="s">
        <v>294</v>
      </c>
      <c r="T56" s="579" t="s">
        <v>295</v>
      </c>
      <c r="U56" s="579" t="s">
        <v>296</v>
      </c>
      <c r="V56" s="579" t="s">
        <v>286</v>
      </c>
      <c r="W56" s="579" t="s">
        <v>293</v>
      </c>
      <c r="X56" s="422"/>
      <c r="Y56" s="358"/>
      <c r="Z56" s="579" t="s">
        <v>294</v>
      </c>
      <c r="AA56" s="579" t="s">
        <v>295</v>
      </c>
      <c r="AB56" s="579" t="s">
        <v>296</v>
      </c>
      <c r="AC56" s="579" t="s">
        <v>286</v>
      </c>
      <c r="AD56" s="579" t="s">
        <v>293</v>
      </c>
      <c r="AE56" s="422"/>
      <c r="AF56" s="358"/>
      <c r="AG56" s="579" t="s">
        <v>294</v>
      </c>
      <c r="AH56" s="579" t="s">
        <v>295</v>
      </c>
      <c r="AI56" s="579" t="s">
        <v>296</v>
      </c>
      <c r="AJ56" s="579" t="s">
        <v>286</v>
      </c>
      <c r="AK56" s="579" t="s">
        <v>293</v>
      </c>
    </row>
    <row r="57" spans="2:37" x14ac:dyDescent="0.2">
      <c r="B57" s="344"/>
      <c r="C57" s="344"/>
      <c r="D57" s="344"/>
      <c r="E57" s="344"/>
      <c r="F57" s="344"/>
      <c r="G57" s="360"/>
      <c r="H57" s="360"/>
      <c r="I57" s="360"/>
      <c r="J57" s="344"/>
      <c r="K57" s="344"/>
      <c r="L57" s="344"/>
      <c r="M57" s="344"/>
      <c r="N57" s="344"/>
      <c r="O57" s="344"/>
      <c r="P57" s="344"/>
      <c r="R57" s="360"/>
      <c r="S57" s="360"/>
      <c r="T57" s="360"/>
      <c r="U57" s="360"/>
      <c r="V57" s="360"/>
      <c r="W57" s="360"/>
      <c r="X57" s="422"/>
      <c r="Y57" s="360"/>
      <c r="Z57" s="360"/>
      <c r="AA57" s="360"/>
      <c r="AB57" s="360"/>
      <c r="AC57" s="360"/>
      <c r="AD57" s="360"/>
      <c r="AE57" s="422"/>
      <c r="AF57" s="360"/>
      <c r="AG57" s="360"/>
      <c r="AH57" s="360"/>
      <c r="AI57" s="360"/>
      <c r="AJ57" s="360"/>
      <c r="AK57" s="360"/>
    </row>
    <row r="58" spans="2:37" x14ac:dyDescent="0.2">
      <c r="B58" s="361" t="s">
        <v>370</v>
      </c>
      <c r="C58" s="362" t="str">
        <f>IFERROR(IF($G58&lt;&gt;"ANP",VLOOKUP($H58,'P. U. SICRO'!$A:$C,2,0),VLOOKUP($H58,'P.U. Cotados'!$B$12:$D$18,2,0)),"")</f>
        <v>Sub-base solo estabilizado granul. s/ mistura</v>
      </c>
      <c r="D58" s="363"/>
      <c r="E58" s="364"/>
      <c r="F58" s="364"/>
      <c r="G58" s="580" t="s">
        <v>543</v>
      </c>
      <c r="H58" s="365" t="s">
        <v>251</v>
      </c>
      <c r="I58" s="625">
        <f>IF($H58&lt;&gt;"",41030,"")</f>
        <v>41030</v>
      </c>
      <c r="J58" s="365" t="str">
        <f>IFERROR(IF($G58&lt;&gt;"ANP",VLOOKUP($H58,'P. U. SICRO'!$A:$C,3,0),VLOOKUP($H58,'P.U. Cotados'!$B$12:$D$18,3,0)),"")</f>
        <v>m3</v>
      </c>
      <c r="K58" s="583">
        <v>1</v>
      </c>
      <c r="L58" s="584">
        <v>1</v>
      </c>
      <c r="M58" s="584">
        <v>1</v>
      </c>
      <c r="N58" s="584">
        <v>1</v>
      </c>
      <c r="O58" s="584">
        <v>1</v>
      </c>
      <c r="P58" s="585">
        <f t="shared" ref="P58:P60" si="5">IF($L58&lt;&gt;"",PRODUCT($K58:$O58),"")</f>
        <v>1</v>
      </c>
      <c r="Q58" s="58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11.07358</v>
      </c>
      <c r="V58" s="419"/>
      <c r="W58" s="420">
        <f t="shared" ref="W58" si="6">IFERROR(U58*$P58,"")</f>
        <v>11.07358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ref="AD58:AD79" si="7">IFERROR(AB58*$P58,"")</f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ref="AK58:AK79" si="8">IFERROR(AI58*$P58,"")</f>
        <v/>
      </c>
    </row>
    <row r="59" spans="2:37" x14ac:dyDescent="0.2">
      <c r="B59" s="366" t="s">
        <v>372</v>
      </c>
      <c r="C59" s="367" t="str">
        <f>IFERROR(IF($G59&lt;&gt;"ANP",VLOOKUP($H59,'P. U. SICRO'!$A:$C,2,0),VLOOKUP($H59,'P.U. Cotados'!$B$12:$D$18,2,0)),"")</f>
        <v>Transp. local c/ basc. 10m3 rodov. pav. (consv)</v>
      </c>
      <c r="D59" s="368"/>
      <c r="E59" s="369"/>
      <c r="F59" s="369" t="s">
        <v>892</v>
      </c>
      <c r="G59" s="370" t="s">
        <v>543</v>
      </c>
      <c r="H59" s="370" t="str">
        <f>INDEX(DTM!$K$17:$K$50,MATCH(F59,DTM!$L$17:$L$50,0))</f>
        <v>1 A 00 002 06</v>
      </c>
      <c r="I59" s="371">
        <f t="shared" ref="I59:I60" si="9">IF($H59&lt;&gt;"",41030,"")</f>
        <v>41030</v>
      </c>
      <c r="J59" s="587" t="str">
        <f>IFERROR(IF($G59&lt;&gt;"ANP",VLOOKUP($H59,'P. U. SICRO'!$A:$C,3,0),VLOOKUP($H59,'P.U. Cotados'!$B$12:$D$18,3,0)),"")</f>
        <v>tkm</v>
      </c>
      <c r="K59" s="588"/>
      <c r="L59" s="372">
        <v>1.84</v>
      </c>
      <c r="M59" s="372">
        <v>1</v>
      </c>
      <c r="N59" s="372">
        <v>1</v>
      </c>
      <c r="O59" s="372">
        <v>1</v>
      </c>
      <c r="P59" s="373">
        <f t="shared" si="5"/>
        <v>1.84</v>
      </c>
      <c r="Q59" s="396"/>
      <c r="R59" s="421">
        <f>IF($F59&lt;&gt;"",INDEX(DTM!$C$3:$F$100,MATCH($F59,DTM!$C$3:$C$100,0),MATCH(R$8,DTM!$C$3:$F$3,0)),"")</f>
        <v>15</v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0.73485999999999996</v>
      </c>
      <c r="U59" s="419">
        <f ca="1"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11.0229</v>
      </c>
      <c r="V59" s="419"/>
      <c r="W59" s="420">
        <f t="shared" ref="W59:W79" ca="1" si="10">IFERROR(U59*$P59,"")</f>
        <v>20.282136000000001</v>
      </c>
      <c r="X59" s="397"/>
      <c r="Y59" s="421" t="e">
        <f>IF($F59&lt;&gt;"",INDEX(DTM!$C$3:$F$100,MATCH($F59,DTM!$C$3:$C$100,0),MATCH(Y$8,DTM!$C$3:$F$3,0)),"")</f>
        <v>#N/A</v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 t="e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#N/A</v>
      </c>
      <c r="AB59" s="419" t="e">
        <f ca="1"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ca="1" si="7"/>
        <v/>
      </c>
      <c r="AE59" s="397"/>
      <c r="AF59" s="421" t="e">
        <f>IF($F59&lt;&gt;"",INDEX(DTM!$C$3:$F$100,MATCH($F59,DTM!$C$3:$C$100,0),MATCH(AF$8,DTM!$C$3:$F$3,0)),"")</f>
        <v>#N/A</v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 t="e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#N/A</v>
      </c>
      <c r="AI59" s="419" t="e">
        <f ca="1"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ca="1" si="8"/>
        <v/>
      </c>
    </row>
    <row r="60" spans="2:37" x14ac:dyDescent="0.2">
      <c r="B60" s="366" t="s">
        <v>374</v>
      </c>
      <c r="C60" s="367" t="str">
        <f>IFERROR(IF($G60&lt;&gt;"ANP",VLOOKUP($H60,'P. U. SICRO'!$A:$C,2,0),VLOOKUP($H60,'P.U. Cotados'!$B$12:$D$18,2,0)),"")</f>
        <v>Transp. local c/ basc. 10m3 rodov. pav. (consv)</v>
      </c>
      <c r="D60" s="368"/>
      <c r="E60" s="369"/>
      <c r="F60" s="369" t="s">
        <v>4533</v>
      </c>
      <c r="G60" s="370" t="s">
        <v>543</v>
      </c>
      <c r="H60" s="370" t="str">
        <f>INDEX(DTM!$K$17:$K$50,MATCH(F60,DTM!$L$17:$L$50,0))</f>
        <v>1 A 00 002 06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/>
      <c r="L60" s="372">
        <v>1.84</v>
      </c>
      <c r="M60" s="372">
        <v>1</v>
      </c>
      <c r="N60" s="372">
        <v>1</v>
      </c>
      <c r="O60" s="372">
        <v>1</v>
      </c>
      <c r="P60" s="373">
        <f t="shared" si="5"/>
        <v>1.84</v>
      </c>
      <c r="Q60" s="396"/>
      <c r="R60" s="421">
        <f>IF($F60&lt;&gt;"",INDEX(DTM!$C$3:$F$100,MATCH($F60,DTM!$C$3:$C$100,0),MATCH(R$8,DTM!$C$3:$F$3,0)),"")</f>
        <v>25</v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0.73485999999999996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18.371499999999997</v>
      </c>
      <c r="V60" s="419"/>
      <c r="W60" s="420">
        <f t="shared" ca="1" si="10"/>
        <v>33.803559999999997</v>
      </c>
      <c r="X60" s="397"/>
      <c r="Y60" s="421" t="e">
        <f>IF($F60&lt;&gt;"",INDEX(DTM!$C$3:$F$100,MATCH($F60,DTM!$C$3:$C$100,0),MATCH(Y$8,DTM!$C$3:$F$3,0)),"")</f>
        <v>#N/A</v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#N/A</v>
      </c>
      <c r="AB60" s="419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ca="1" si="7"/>
        <v/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8"/>
        <v/>
      </c>
    </row>
    <row r="61" spans="2:37" x14ac:dyDescent="0.2">
      <c r="B61" s="366"/>
      <c r="C61" s="367"/>
      <c r="D61" s="368"/>
      <c r="E61" s="369"/>
      <c r="F61" s="369"/>
      <c r="G61" s="370"/>
      <c r="H61" s="370"/>
      <c r="I61" s="371"/>
      <c r="J61" s="587"/>
      <c r="K61" s="588"/>
      <c r="L61" s="372"/>
      <c r="M61" s="372"/>
      <c r="N61" s="372"/>
      <c r="O61" s="372"/>
      <c r="P61" s="373"/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>
        <f t="shared" si="10"/>
        <v>0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>
        <f t="shared" si="7"/>
        <v>0</v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>
        <f t="shared" si="8"/>
        <v>0</v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ref="I62:I79" si="11">IF($H62&lt;&gt;"",41030,"")</f>
        <v/>
      </c>
      <c r="J62" s="587" t="str">
        <f>IFERROR(IF($G62&lt;&gt;"ANP",VLOOKUP($H62,'P. U. SICRO'!$A:$C,3,0),VLOOKUP($H62,'P.U. Cotados'!$B$12:$D$18,3,0)),"")</f>
        <v/>
      </c>
      <c r="K62" s="588"/>
      <c r="L62" s="372"/>
      <c r="M62" s="372"/>
      <c r="N62" s="372"/>
      <c r="O62" s="372"/>
      <c r="P62" s="373"/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>
        <f t="shared" si="10"/>
        <v>0</v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>
        <f t="shared" si="7"/>
        <v>0</v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>
        <f t="shared" si="8"/>
        <v>0</v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11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ref="P63:P79" si="12">IF($L63&lt;&gt;"",PRODUCT($K63:$O63),"")</f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10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7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8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11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12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10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7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8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11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12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10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7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8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11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12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10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7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8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11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12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10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7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8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11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12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10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7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8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11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12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10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7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8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11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12"/>
        <v/>
      </c>
      <c r="Q70" s="396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10"/>
        <v/>
      </c>
      <c r="X70" s="397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7"/>
        <v/>
      </c>
      <c r="AE70" s="397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8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11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12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10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7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8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11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12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10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7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8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11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12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10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7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8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11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12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10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7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8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11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12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10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7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8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11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12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10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7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8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11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12"/>
        <v/>
      </c>
      <c r="Q77" s="112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10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7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8"/>
        <v/>
      </c>
    </row>
    <row r="78" spans="2:37" x14ac:dyDescent="0.2">
      <c r="B78" s="366"/>
      <c r="C78" s="367" t="str">
        <f>IFERROR(IF($G78&lt;&gt;"ANP",VLOOKUP($H78,'P. U. SICRO'!$A:$C,2,0),VLOOKUP($H78,'P.U. Cotados'!$B$12:$D$18,2,0)),"")</f>
        <v/>
      </c>
      <c r="D78" s="368"/>
      <c r="E78" s="369"/>
      <c r="F78" s="369"/>
      <c r="G78" s="370"/>
      <c r="H78" s="370"/>
      <c r="I78" s="371" t="str">
        <f t="shared" si="11"/>
        <v/>
      </c>
      <c r="J78" s="587" t="str">
        <f>IFERROR(IF($G78&lt;&gt;"ANP",VLOOKUP($H78,'P. U. SICRO'!$A:$C,3,0),VLOOKUP($H78,'P.U. Cotados'!$B$12:$D$18,3,0)),"")</f>
        <v/>
      </c>
      <c r="K78" s="588">
        <v>1</v>
      </c>
      <c r="L78" s="372"/>
      <c r="M78" s="372"/>
      <c r="N78" s="372"/>
      <c r="O78" s="372"/>
      <c r="P78" s="373" t="str">
        <f t="shared" si="12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10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7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8"/>
        <v/>
      </c>
    </row>
    <row r="79" spans="2:37" x14ac:dyDescent="0.2">
      <c r="B79" s="438"/>
      <c r="C79" s="439" t="str">
        <f>IFERROR(IF($G79&lt;&gt;"ANP",VLOOKUP($H79,'P. U. SICRO'!$A:$C,2,0),VLOOKUP($H79,'P.U. Cotados'!$B$12:$D$18,2,0)),"")</f>
        <v/>
      </c>
      <c r="D79" s="440"/>
      <c r="E79" s="441"/>
      <c r="F79" s="441"/>
      <c r="G79" s="442"/>
      <c r="H79" s="442"/>
      <c r="I79" s="443" t="str">
        <f t="shared" si="11"/>
        <v/>
      </c>
      <c r="J79" s="589" t="str">
        <f>IFERROR(IF($G79&lt;&gt;"ANP",VLOOKUP($H79,'P. U. SICRO'!$A:$C,3,0),VLOOKUP($H79,'P.U. Cotados'!$B$12:$D$18,3,0)),"")</f>
        <v/>
      </c>
      <c r="K79" s="590">
        <v>1</v>
      </c>
      <c r="L79" s="444"/>
      <c r="M79" s="444"/>
      <c r="N79" s="444"/>
      <c r="O79" s="444"/>
      <c r="P79" s="445" t="str">
        <f t="shared" si="12"/>
        <v/>
      </c>
      <c r="R79" s="421" t="str">
        <f>IF($F79&lt;&gt;"",INDEX(DTM!$C$3:$F$100,MATCH($F79,DTM!$C$3:$C$100,0),MATCH(R$8,DTM!$C$3:$F$3,0)),"")</f>
        <v/>
      </c>
      <c r="S79" s="419">
        <f ca="1">IF($F79="",0,IF(AND($G79="Dnit",OFFSET(DTM!$B$3,MATCH($F79,DTM!$C$3:$C$50,0)-1,0)="Quente"),25.847,IF(AND($G79="Dnit",OFFSET(DTM!$B$3,MATCH($F79,DTM!$C$3:$C$50,0)-1,0)="Frio"),23.263,0)))</f>
        <v>0</v>
      </c>
      <c r="T79" s="419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419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419"/>
      <c r="W79" s="420" t="str">
        <f t="shared" si="10"/>
        <v/>
      </c>
      <c r="X79" s="422"/>
      <c r="Y79" s="421" t="str">
        <f>IF($F79&lt;&gt;"",INDEX(DTM!$C$3:$F$100,MATCH($F79,DTM!$C$3:$C$100,0),MATCH(Y$8,DTM!$C$3:$F$3,0)),"")</f>
        <v/>
      </c>
      <c r="Z79" s="419">
        <f ca="1">IF($F79="",0,IF(AND($G79="Dnit",OFFSET(DTM!$B$3,MATCH($F79,DTM!$C$3:$C$50,0)-1,0)="Quente"),25.847,IF(AND($G79="Dnit",OFFSET(DTM!$B$3,MATCH($F79,DTM!$C$3:$C$50,0)-1,0)="Frio"),23.263,0)))</f>
        <v>0</v>
      </c>
      <c r="AA79" s="419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419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419"/>
      <c r="AD79" s="420" t="str">
        <f t="shared" si="7"/>
        <v/>
      </c>
      <c r="AE79" s="422"/>
      <c r="AF79" s="421" t="str">
        <f>IF($F79&lt;&gt;"",INDEX(DTM!$C$3:$F$100,MATCH($F79,DTM!$C$3:$C$100,0),MATCH(AF$8,DTM!$C$3:$F$3,0)),"")</f>
        <v/>
      </c>
      <c r="AG79" s="419">
        <f ca="1">IF($F79="",0,IF(AND($G79="Dnit",OFFSET(DTM!$B$3,MATCH($F79,DTM!$C$3:$C$50,0)-1,0)="Quente"),25.847,IF(AND($G79="Dnit",OFFSET(DTM!$B$3,MATCH($F79,DTM!$C$3:$C$50,0)-1,0)="Frio"),23.263,0)))</f>
        <v>0</v>
      </c>
      <c r="AH79" s="419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419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419"/>
      <c r="AK79" s="420" t="str">
        <f t="shared" si="8"/>
        <v/>
      </c>
    </row>
    <row r="80" spans="2:37" x14ac:dyDescent="0.2">
      <c r="B80" s="360"/>
      <c r="C80" s="344"/>
      <c r="D80" s="344"/>
      <c r="E80" s="344"/>
      <c r="F80" s="344"/>
      <c r="G80" s="360"/>
      <c r="H80" s="375"/>
      <c r="I80" s="376"/>
      <c r="J80" s="360"/>
      <c r="K80" s="377"/>
      <c r="L80" s="377"/>
      <c r="M80" s="377"/>
      <c r="N80" s="377"/>
      <c r="O80" s="377"/>
      <c r="P80" s="377"/>
      <c r="R80" s="423"/>
      <c r="S80" s="423"/>
      <c r="T80" s="423"/>
      <c r="U80" s="423"/>
      <c r="V80" s="423"/>
      <c r="W80" s="423"/>
      <c r="X80" s="422"/>
      <c r="Y80" s="423"/>
      <c r="Z80" s="423"/>
      <c r="AA80" s="423"/>
      <c r="AB80" s="423"/>
      <c r="AC80" s="423"/>
      <c r="AD80" s="423"/>
      <c r="AE80" s="422"/>
      <c r="AF80" s="423"/>
      <c r="AG80" s="423"/>
      <c r="AH80" s="423"/>
      <c r="AI80" s="423"/>
      <c r="AJ80" s="423"/>
      <c r="AK80" s="423"/>
    </row>
    <row r="81" spans="2:37" x14ac:dyDescent="0.2">
      <c r="B81" s="378" t="s">
        <v>299</v>
      </c>
      <c r="C81" s="379"/>
      <c r="D81" s="379"/>
      <c r="E81" s="379"/>
      <c r="F81" s="379"/>
      <c r="G81" s="380"/>
      <c r="H81" s="381"/>
      <c r="I81" s="382"/>
      <c r="J81" s="380"/>
      <c r="K81" s="383"/>
      <c r="L81" s="383"/>
      <c r="M81" s="383"/>
      <c r="N81" s="383"/>
      <c r="O81" s="383"/>
      <c r="P81" s="384"/>
      <c r="R81" s="424"/>
      <c r="S81" s="425"/>
      <c r="T81" s="425"/>
      <c r="U81" s="425"/>
      <c r="V81" s="425"/>
      <c r="W81" s="426">
        <f ca="1">SUM(W58:W79)</f>
        <v>65.159276000000006</v>
      </c>
      <c r="X81" s="422"/>
      <c r="Y81" s="424"/>
      <c r="Z81" s="425"/>
      <c r="AA81" s="425"/>
      <c r="AB81" s="425"/>
      <c r="AC81" s="425"/>
      <c r="AD81" s="426">
        <f ca="1">SUM(AD58:AD79)</f>
        <v>0</v>
      </c>
      <c r="AE81" s="422"/>
      <c r="AF81" s="424"/>
      <c r="AG81" s="425"/>
      <c r="AH81" s="425"/>
      <c r="AI81" s="425"/>
      <c r="AJ81" s="425"/>
      <c r="AK81" s="426">
        <f ca="1">SUM(AK58:AK79)</f>
        <v>0</v>
      </c>
    </row>
    <row r="82" spans="2:37" x14ac:dyDescent="0.2">
      <c r="B82" s="385" t="s">
        <v>298</v>
      </c>
      <c r="C82" s="368"/>
      <c r="D82" s="368"/>
      <c r="E82" s="368"/>
      <c r="F82" s="368"/>
      <c r="G82" s="386"/>
      <c r="H82" s="386"/>
      <c r="I82" s="386"/>
      <c r="J82" s="368"/>
      <c r="K82" s="387"/>
      <c r="L82" s="387"/>
      <c r="M82" s="387"/>
      <c r="N82" s="387"/>
      <c r="O82" s="387"/>
      <c r="P82" s="374">
        <v>0.02</v>
      </c>
      <c r="R82" s="427"/>
      <c r="S82" s="428"/>
      <c r="T82" s="428"/>
      <c r="U82" s="429"/>
      <c r="V82" s="429"/>
      <c r="W82" s="430">
        <f ca="1">$P82*W81</f>
        <v>1.3031855200000002</v>
      </c>
      <c r="X82" s="422"/>
      <c r="Y82" s="427"/>
      <c r="Z82" s="428"/>
      <c r="AA82" s="428"/>
      <c r="AB82" s="429"/>
      <c r="AC82" s="429"/>
      <c r="AD82" s="430">
        <f ca="1">$P82*AD81</f>
        <v>0</v>
      </c>
      <c r="AE82" s="422"/>
      <c r="AF82" s="427"/>
      <c r="AG82" s="428"/>
      <c r="AH82" s="428"/>
      <c r="AI82" s="429"/>
      <c r="AJ82" s="429"/>
      <c r="AK82" s="430">
        <f ca="1">$P82*AK81</f>
        <v>0</v>
      </c>
    </row>
    <row r="83" spans="2:37" x14ac:dyDescent="0.2">
      <c r="B83" s="388"/>
      <c r="C83" s="389"/>
      <c r="D83" s="389"/>
      <c r="E83" s="389"/>
      <c r="F83" s="389"/>
      <c r="G83" s="390"/>
      <c r="H83" s="390"/>
      <c r="I83" s="390"/>
      <c r="J83" s="389"/>
      <c r="K83" s="391"/>
      <c r="L83" s="391"/>
      <c r="M83" s="391"/>
      <c r="N83" s="391"/>
      <c r="O83" s="391"/>
      <c r="P83" s="392"/>
      <c r="R83" s="431"/>
      <c r="S83" s="432"/>
      <c r="T83" s="432"/>
      <c r="U83" s="433"/>
      <c r="V83" s="434"/>
      <c r="W83" s="435"/>
      <c r="X83" s="422"/>
      <c r="Y83" s="431"/>
      <c r="Z83" s="432"/>
      <c r="AA83" s="432"/>
      <c r="AB83" s="433"/>
      <c r="AC83" s="434"/>
      <c r="AD83" s="435"/>
      <c r="AE83" s="422"/>
      <c r="AF83" s="431"/>
      <c r="AG83" s="432"/>
      <c r="AH83" s="432"/>
      <c r="AI83" s="433"/>
      <c r="AJ83" s="434"/>
      <c r="AK83" s="435"/>
    </row>
    <row r="84" spans="2:37" x14ac:dyDescent="0.2">
      <c r="B84" s="341" t="s">
        <v>664</v>
      </c>
      <c r="C84" s="393"/>
      <c r="D84" s="393"/>
      <c r="E84" s="393"/>
      <c r="F84" s="393"/>
      <c r="G84" s="394"/>
      <c r="H84" s="394"/>
      <c r="I84" s="394"/>
      <c r="J84" s="393"/>
      <c r="K84" s="393"/>
      <c r="L84" s="393"/>
      <c r="M84" s="393"/>
      <c r="N84" s="393"/>
      <c r="O84" s="393"/>
      <c r="P84" s="395"/>
      <c r="R84" s="436"/>
      <c r="S84" s="394"/>
      <c r="T84" s="394"/>
      <c r="U84" s="394"/>
      <c r="V84" s="394"/>
      <c r="W84" s="437">
        <f ca="1">SUM(W81:W82)</f>
        <v>66.462461520000005</v>
      </c>
      <c r="X84" s="422"/>
      <c r="Y84" s="436"/>
      <c r="Z84" s="394"/>
      <c r="AA84" s="394"/>
      <c r="AB84" s="394"/>
      <c r="AC84" s="394"/>
      <c r="AD84" s="437">
        <f ca="1">SUM(AD81:AD82)</f>
        <v>0</v>
      </c>
      <c r="AE84" s="422"/>
      <c r="AF84" s="436"/>
      <c r="AG84" s="394"/>
      <c r="AH84" s="394"/>
      <c r="AI84" s="394"/>
      <c r="AJ84" s="394"/>
      <c r="AK84" s="437">
        <f ca="1">SUM(AK81:AK82)</f>
        <v>0</v>
      </c>
    </row>
    <row r="85" spans="2:37" ht="15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x14ac:dyDescent="0.2">
      <c r="B86" s="398"/>
      <c r="C86" s="399"/>
      <c r="D86" s="399"/>
      <c r="E86" s="399"/>
      <c r="F86" s="399"/>
      <c r="G86" s="400"/>
      <c r="H86" s="400"/>
      <c r="I86" s="400"/>
      <c r="J86" s="399"/>
      <c r="K86" s="399"/>
      <c r="L86" s="399"/>
      <c r="M86" s="399"/>
      <c r="N86" s="399"/>
      <c r="O86" s="399"/>
      <c r="P86" s="401"/>
      <c r="Q86" s="25"/>
      <c r="R86" s="46"/>
      <c r="S86" s="46"/>
      <c r="T86" s="46"/>
      <c r="U86" s="46"/>
      <c r="V86" s="46"/>
      <c r="W86" s="46"/>
      <c r="Y86" s="46"/>
      <c r="Z86" s="46"/>
      <c r="AA86" s="46"/>
      <c r="AB86" s="46"/>
      <c r="AC86" s="46"/>
      <c r="AD86" s="46"/>
      <c r="AF86" s="46"/>
      <c r="AG86" s="46"/>
      <c r="AH86" s="46"/>
      <c r="AI86" s="46"/>
      <c r="AJ86" s="46"/>
      <c r="AK86" s="46"/>
    </row>
    <row r="87" spans="2:37" x14ac:dyDescent="0.2">
      <c r="B87" s="402" t="s">
        <v>300</v>
      </c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Q87" s="45"/>
      <c r="R87" s="46"/>
      <c r="S87" s="46"/>
      <c r="T87" s="46"/>
      <c r="U87" s="46"/>
      <c r="V87" s="46"/>
      <c r="W87" s="46"/>
      <c r="Y87" s="46"/>
      <c r="Z87" s="46"/>
      <c r="AA87" s="46"/>
      <c r="AB87" s="46"/>
      <c r="AC87" s="46"/>
      <c r="AD87" s="46"/>
      <c r="AF87" s="46"/>
      <c r="AG87" s="46"/>
      <c r="AH87" s="46"/>
      <c r="AI87" s="46"/>
      <c r="AJ87" s="46"/>
      <c r="AK87" s="4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Q88" s="45"/>
      <c r="R88" s="46"/>
      <c r="S88" s="46"/>
      <c r="T88" s="46"/>
      <c r="U88" s="46"/>
      <c r="V88" s="46"/>
      <c r="W88" s="46"/>
      <c r="Y88" s="46"/>
      <c r="Z88" s="46"/>
      <c r="AA88" s="46"/>
      <c r="AB88" s="46"/>
      <c r="AC88" s="46"/>
      <c r="AD88" s="46"/>
      <c r="AF88" s="46"/>
      <c r="AG88" s="46"/>
      <c r="AH88" s="46"/>
      <c r="AI88" s="46"/>
      <c r="AJ88" s="46"/>
      <c r="AK88" s="4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Q89" s="45"/>
      <c r="R89" s="46"/>
      <c r="S89" s="46"/>
      <c r="T89" s="46"/>
      <c r="U89" s="46"/>
      <c r="V89" s="46"/>
      <c r="W89" s="46"/>
      <c r="Y89" s="46"/>
      <c r="Z89" s="46"/>
      <c r="AA89" s="46"/>
      <c r="AB89" s="46"/>
      <c r="AC89" s="46"/>
      <c r="AD89" s="46"/>
      <c r="AF89" s="46"/>
      <c r="AG89" s="46"/>
      <c r="AH89" s="46"/>
      <c r="AI89" s="46"/>
      <c r="AJ89" s="46"/>
      <c r="AK89" s="4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Q90" s="45"/>
      <c r="R90" s="46"/>
      <c r="S90" s="46"/>
      <c r="T90" s="46"/>
      <c r="U90" s="46"/>
      <c r="V90" s="46"/>
      <c r="W90" s="46"/>
      <c r="Y90" s="46"/>
      <c r="Z90" s="46"/>
      <c r="AA90" s="46"/>
      <c r="AB90" s="46"/>
      <c r="AC90" s="46"/>
      <c r="AD90" s="46"/>
      <c r="AF90" s="46"/>
      <c r="AG90" s="46"/>
      <c r="AH90" s="46"/>
      <c r="AI90" s="46"/>
      <c r="AJ90" s="46"/>
      <c r="AK90" s="4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Q91" s="45"/>
      <c r="R91" s="46"/>
      <c r="S91" s="46"/>
      <c r="T91" s="46"/>
      <c r="U91" s="46"/>
      <c r="V91" s="46"/>
      <c r="W91" s="46"/>
      <c r="Y91" s="46"/>
      <c r="Z91" s="46"/>
      <c r="AA91" s="46"/>
      <c r="AB91" s="46"/>
      <c r="AC91" s="46"/>
      <c r="AD91" s="46"/>
      <c r="AF91" s="46"/>
      <c r="AG91" s="46"/>
      <c r="AH91" s="46"/>
      <c r="AI91" s="46"/>
      <c r="AJ91" s="46"/>
      <c r="AK91" s="4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Q92" s="45"/>
      <c r="R92" s="46"/>
      <c r="S92" s="46"/>
      <c r="T92" s="46"/>
      <c r="U92" s="46"/>
      <c r="V92" s="46"/>
      <c r="W92" s="46"/>
      <c r="Y92" s="46"/>
      <c r="Z92" s="46"/>
      <c r="AA92" s="46"/>
      <c r="AB92" s="46"/>
      <c r="AC92" s="46"/>
      <c r="AD92" s="46"/>
      <c r="AF92" s="46"/>
      <c r="AG92" s="46"/>
      <c r="AH92" s="46"/>
      <c r="AI92" s="46"/>
      <c r="AJ92" s="46"/>
      <c r="AK92" s="4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Q93" s="45"/>
      <c r="R93" s="46"/>
      <c r="S93" s="46"/>
      <c r="T93" s="46"/>
      <c r="U93" s="46"/>
      <c r="V93" s="46"/>
      <c r="W93" s="46"/>
      <c r="Y93" s="46"/>
      <c r="Z93" s="46"/>
      <c r="AA93" s="46"/>
      <c r="AB93" s="46"/>
      <c r="AC93" s="46"/>
      <c r="AD93" s="46"/>
      <c r="AF93" s="46"/>
      <c r="AG93" s="46"/>
      <c r="AH93" s="46"/>
      <c r="AI93" s="46"/>
      <c r="AJ93" s="46"/>
      <c r="AK93" s="46"/>
    </row>
    <row r="94" spans="2:37" x14ac:dyDescent="0.2">
      <c r="B94" s="402"/>
      <c r="C94" s="403"/>
      <c r="D94" s="403"/>
      <c r="E94" s="403"/>
      <c r="F94" s="403"/>
      <c r="G94" s="404"/>
      <c r="H94" s="404"/>
      <c r="I94" s="404"/>
      <c r="J94" s="403"/>
      <c r="K94" s="403"/>
      <c r="L94" s="405"/>
      <c r="M94" s="403"/>
      <c r="N94" s="403"/>
      <c r="O94" s="403"/>
      <c r="P94" s="406"/>
      <c r="Q94" s="45"/>
      <c r="R94" s="46"/>
      <c r="S94" s="46"/>
      <c r="T94" s="46"/>
      <c r="U94" s="46"/>
      <c r="V94" s="46"/>
      <c r="W94" s="46"/>
      <c r="Y94" s="46"/>
      <c r="Z94" s="46"/>
      <c r="AA94" s="46"/>
      <c r="AB94" s="46"/>
      <c r="AC94" s="46"/>
      <c r="AD94" s="46"/>
      <c r="AF94" s="46"/>
      <c r="AG94" s="46"/>
      <c r="AH94" s="46"/>
      <c r="AI94" s="46"/>
      <c r="AJ94" s="46"/>
      <c r="AK94" s="46"/>
    </row>
    <row r="95" spans="2:37" x14ac:dyDescent="0.2">
      <c r="B95" s="407"/>
      <c r="C95" s="408"/>
      <c r="D95" s="408"/>
      <c r="E95" s="408"/>
      <c r="F95" s="408"/>
      <c r="G95" s="409"/>
      <c r="H95" s="409"/>
      <c r="I95" s="409"/>
      <c r="J95" s="408"/>
      <c r="K95" s="408"/>
      <c r="L95" s="410"/>
      <c r="M95" s="408"/>
      <c r="N95" s="408"/>
      <c r="O95" s="408"/>
      <c r="P95" s="411"/>
      <c r="Q95" s="45"/>
      <c r="R95" s="46"/>
      <c r="S95" s="46"/>
      <c r="T95" s="46"/>
      <c r="U95" s="46"/>
      <c r="V95" s="46"/>
      <c r="W95" s="46"/>
      <c r="Y95" s="46"/>
      <c r="Z95" s="46"/>
      <c r="AA95" s="46"/>
      <c r="AB95" s="46"/>
      <c r="AC95" s="46"/>
      <c r="AD95" s="46"/>
      <c r="AF95" s="46"/>
      <c r="AG95" s="46"/>
      <c r="AH95" s="46"/>
      <c r="AI95" s="46"/>
      <c r="AJ95" s="46"/>
      <c r="AK95" s="46"/>
    </row>
    <row r="96" spans="2:37" x14ac:dyDescent="0.2">
      <c r="B96" s="28"/>
      <c r="C96" s="28"/>
      <c r="D96" s="28"/>
      <c r="E96" s="28"/>
      <c r="F96" s="28"/>
      <c r="G96" s="29"/>
      <c r="H96" s="29"/>
      <c r="I96" s="29"/>
      <c r="J96" s="28"/>
      <c r="K96" s="28"/>
      <c r="L96" s="50"/>
      <c r="M96" s="28"/>
      <c r="N96" s="28"/>
      <c r="O96" s="28"/>
      <c r="P96" s="28"/>
      <c r="Q96" s="45"/>
      <c r="R96" s="27"/>
      <c r="S96" s="25"/>
      <c r="T96" s="25"/>
      <c r="U96" s="25"/>
      <c r="V96" s="25"/>
      <c r="W96" s="25"/>
      <c r="Y96" s="27"/>
      <c r="Z96" s="25"/>
      <c r="AA96" s="25"/>
      <c r="AB96" s="25"/>
      <c r="AC96" s="25"/>
      <c r="AD96" s="25"/>
      <c r="AF96" s="27"/>
      <c r="AG96" s="25"/>
      <c r="AH96" s="25"/>
      <c r="AI96" s="25"/>
      <c r="AJ96" s="25"/>
      <c r="AK96" s="25"/>
    </row>
    <row r="97" spans="2:37" x14ac:dyDescent="0.2">
      <c r="B97" s="338" t="s">
        <v>358</v>
      </c>
      <c r="C97" s="339" t="s">
        <v>494</v>
      </c>
      <c r="D97" s="340"/>
      <c r="E97" s="341" t="s">
        <v>360</v>
      </c>
      <c r="F97" s="591"/>
      <c r="G97" s="342"/>
      <c r="H97" s="342"/>
      <c r="I97" s="342"/>
      <c r="J97" s="342"/>
      <c r="K97" s="342"/>
      <c r="L97" s="342"/>
      <c r="M97" s="342"/>
      <c r="N97" s="593" t="s">
        <v>85</v>
      </c>
      <c r="O97" s="342" t="s">
        <v>316</v>
      </c>
      <c r="P97" s="343"/>
      <c r="Q97" s="45"/>
      <c r="R97" s="36"/>
      <c r="S97" s="36"/>
      <c r="T97" s="36"/>
      <c r="U97" s="36"/>
      <c r="V97" s="36"/>
      <c r="W97" s="481"/>
      <c r="Y97" s="36"/>
      <c r="Z97" s="36"/>
      <c r="AA97" s="36"/>
      <c r="AB97" s="36"/>
      <c r="AC97" s="36"/>
      <c r="AD97" s="481"/>
      <c r="AF97" s="36"/>
      <c r="AG97" s="36"/>
      <c r="AH97" s="36"/>
      <c r="AI97" s="36"/>
      <c r="AJ97" s="36"/>
      <c r="AK97" s="481"/>
    </row>
    <row r="98" spans="2:37" x14ac:dyDescent="0.2">
      <c r="B98" s="344"/>
      <c r="C98" s="344"/>
      <c r="D98" s="344"/>
      <c r="E98" s="345"/>
      <c r="F98" s="345"/>
      <c r="G98" s="346"/>
      <c r="H98" s="347"/>
      <c r="I98" s="347"/>
      <c r="J98" s="347"/>
      <c r="K98" s="347"/>
      <c r="L98" s="347"/>
      <c r="M98" s="347"/>
      <c r="N98" s="347"/>
      <c r="O98" s="347"/>
      <c r="P98" s="347"/>
      <c r="Q98" s="45"/>
      <c r="R98" s="36"/>
      <c r="S98" s="36"/>
      <c r="T98" s="36"/>
      <c r="U98" s="36"/>
      <c r="V98" s="36"/>
      <c r="W98" s="36"/>
      <c r="Y98" s="36"/>
      <c r="Z98" s="36"/>
      <c r="AA98" s="36"/>
      <c r="AB98" s="36"/>
      <c r="AC98" s="36"/>
      <c r="AD98" s="36"/>
      <c r="AF98" s="36"/>
      <c r="AG98" s="36"/>
      <c r="AH98" s="36"/>
      <c r="AI98" s="36"/>
      <c r="AJ98" s="36"/>
      <c r="AK98" s="36"/>
    </row>
    <row r="99" spans="2:37" ht="24" x14ac:dyDescent="0.2">
      <c r="B99" s="348" t="s">
        <v>279</v>
      </c>
      <c r="C99" s="573" t="s">
        <v>17</v>
      </c>
      <c r="D99" s="349"/>
      <c r="E99" s="350"/>
      <c r="F99" s="574" t="s">
        <v>4481</v>
      </c>
      <c r="G99" s="339" t="s">
        <v>280</v>
      </c>
      <c r="H99" s="351"/>
      <c r="I99" s="340"/>
      <c r="J99" s="348" t="s">
        <v>85</v>
      </c>
      <c r="K99" s="352" t="s">
        <v>281</v>
      </c>
      <c r="L99" s="353" t="s">
        <v>282</v>
      </c>
      <c r="M99" s="340"/>
      <c r="N99" s="340"/>
      <c r="O99" s="340"/>
      <c r="P99" s="340"/>
      <c r="R99" s="352" t="s">
        <v>283</v>
      </c>
      <c r="S99" s="575" t="s">
        <v>284</v>
      </c>
      <c r="T99" s="576"/>
      <c r="U99" s="575" t="s">
        <v>285</v>
      </c>
      <c r="V99" s="577"/>
      <c r="W99" s="576"/>
      <c r="X99" s="422"/>
      <c r="Y99" s="352" t="s">
        <v>283</v>
      </c>
      <c r="Z99" s="575" t="s">
        <v>284</v>
      </c>
      <c r="AA99" s="576"/>
      <c r="AB99" s="575" t="s">
        <v>285</v>
      </c>
      <c r="AC99" s="577"/>
      <c r="AD99" s="576"/>
      <c r="AE99" s="422"/>
      <c r="AF99" s="352" t="s">
        <v>283</v>
      </c>
      <c r="AG99" s="575" t="s">
        <v>284</v>
      </c>
      <c r="AH99" s="576"/>
      <c r="AI99" s="575" t="s">
        <v>285</v>
      </c>
      <c r="AJ99" s="577"/>
      <c r="AK99" s="576"/>
    </row>
    <row r="100" spans="2:37" x14ac:dyDescent="0.2">
      <c r="B100" s="354"/>
      <c r="C100" s="355"/>
      <c r="D100" s="356"/>
      <c r="E100" s="357"/>
      <c r="F100" s="578"/>
      <c r="G100" s="354" t="s">
        <v>287</v>
      </c>
      <c r="H100" s="354" t="s">
        <v>288</v>
      </c>
      <c r="I100" s="354" t="s">
        <v>289</v>
      </c>
      <c r="J100" s="354"/>
      <c r="K100" s="358"/>
      <c r="L100" s="359" t="s">
        <v>290</v>
      </c>
      <c r="M100" s="359" t="s">
        <v>327</v>
      </c>
      <c r="N100" s="359" t="s">
        <v>291</v>
      </c>
      <c r="O100" s="359" t="s">
        <v>292</v>
      </c>
      <c r="P100" s="359" t="s">
        <v>293</v>
      </c>
      <c r="R100" s="358"/>
      <c r="S100" s="579" t="s">
        <v>294</v>
      </c>
      <c r="T100" s="579" t="s">
        <v>295</v>
      </c>
      <c r="U100" s="579" t="s">
        <v>296</v>
      </c>
      <c r="V100" s="579" t="s">
        <v>286</v>
      </c>
      <c r="W100" s="579" t="s">
        <v>293</v>
      </c>
      <c r="X100" s="422"/>
      <c r="Y100" s="358"/>
      <c r="Z100" s="579" t="s">
        <v>294</v>
      </c>
      <c r="AA100" s="579" t="s">
        <v>295</v>
      </c>
      <c r="AB100" s="579" t="s">
        <v>296</v>
      </c>
      <c r="AC100" s="579" t="s">
        <v>286</v>
      </c>
      <c r="AD100" s="579" t="s">
        <v>293</v>
      </c>
      <c r="AE100" s="422"/>
      <c r="AF100" s="358"/>
      <c r="AG100" s="579" t="s">
        <v>294</v>
      </c>
      <c r="AH100" s="579" t="s">
        <v>295</v>
      </c>
      <c r="AI100" s="579" t="s">
        <v>296</v>
      </c>
      <c r="AJ100" s="579" t="s">
        <v>286</v>
      </c>
      <c r="AK100" s="579" t="s">
        <v>293</v>
      </c>
    </row>
    <row r="101" spans="2:37" x14ac:dyDescent="0.2">
      <c r="B101" s="344"/>
      <c r="C101" s="344"/>
      <c r="D101" s="344"/>
      <c r="E101" s="344"/>
      <c r="F101" s="344"/>
      <c r="G101" s="360"/>
      <c r="H101" s="360"/>
      <c r="I101" s="360"/>
      <c r="J101" s="344"/>
      <c r="K101" s="344"/>
      <c r="L101" s="344"/>
      <c r="M101" s="344"/>
      <c r="N101" s="344"/>
      <c r="O101" s="344"/>
      <c r="P101" s="344"/>
      <c r="R101" s="360"/>
      <c r="S101" s="360"/>
      <c r="T101" s="360"/>
      <c r="U101" s="360"/>
      <c r="V101" s="360"/>
      <c r="W101" s="360"/>
      <c r="X101" s="422"/>
      <c r="Y101" s="360"/>
      <c r="Z101" s="360"/>
      <c r="AA101" s="360"/>
      <c r="AB101" s="360"/>
      <c r="AC101" s="360"/>
      <c r="AD101" s="360"/>
      <c r="AE101" s="422"/>
      <c r="AF101" s="360"/>
      <c r="AG101" s="360"/>
      <c r="AH101" s="360"/>
      <c r="AI101" s="360"/>
      <c r="AJ101" s="360"/>
      <c r="AK101" s="360"/>
    </row>
    <row r="102" spans="2:37" x14ac:dyDescent="0.2">
      <c r="B102" s="361" t="s">
        <v>370</v>
      </c>
      <c r="C102" s="362" t="str">
        <f>IFERROR(IF($G102&lt;&gt;"ANP",VLOOKUP($H102,'P. U. SICRO'!$A:$C,2,0),VLOOKUP($H102,'P.U. Cotados'!$B$12:$D$18,2,0)),"")</f>
        <v>Base de brita graduada BC</v>
      </c>
      <c r="D102" s="363"/>
      <c r="E102" s="364"/>
      <c r="F102" s="364"/>
      <c r="G102" s="580" t="s">
        <v>543</v>
      </c>
      <c r="H102" s="581" t="s">
        <v>208</v>
      </c>
      <c r="I102" s="582">
        <f>IF($H102&lt;&gt;"",41030,"")</f>
        <v>41030</v>
      </c>
      <c r="J102" s="580" t="str">
        <f>IFERROR(IF($G102&lt;&gt;"ANP",VLOOKUP($H102,'P. U. SICRO'!$A:$C,3,0),VLOOKUP($H102,'P.U. Cotados'!$B$12:$D$18,3,0)),"")</f>
        <v>m3</v>
      </c>
      <c r="K102" s="583">
        <v>1</v>
      </c>
      <c r="L102" s="584">
        <f>1*VLOOKUP(RESUMO!$J$9,RESUMO!$I$13:$K$15,2,0)</f>
        <v>0</v>
      </c>
      <c r="M102" s="584">
        <v>1</v>
      </c>
      <c r="N102" s="584">
        <v>1</v>
      </c>
      <c r="O102" s="584">
        <v>1</v>
      </c>
      <c r="P102" s="585">
        <f>IF($L102&lt;&gt;"",PRODUCT($K102:$O102),"")</f>
        <v>0</v>
      </c>
      <c r="Q102" s="58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IF($F102="",0,IF(AND($G102="Dnit",OFFSET(DTM!$B$3,MATCH($F102,DTM!$C$3:$C$50,0)-1,0)="Quente"),25.847,IF(AND($G102="Dnit",OFFSET(DTM!$B$3,MATCH($F102,DTM!$C$3:$C$50,0)-1,0)="Frio"),23.263,0)))</f>
        <v>0</v>
      </c>
      <c r="T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84.559579999999997</v>
      </c>
      <c r="V102" s="419"/>
      <c r="W102" s="420">
        <f t="shared" ref="W102:W123" si="13">IFERROR(U102*$P102,"")</f>
        <v>0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IF($F102="",0,IF(AND($G102="Dnit",OFFSET(DTM!$B$3,MATCH($F102,DTM!$C$3:$C$50,0)-1,0)="Quente"),25.847,IF(AND($G102="Dnit",OFFSET(DTM!$B$3,MATCH($F102,DTM!$C$3:$C$50,0)-1,0)="Frio"),23.263,0)))</f>
        <v>0</v>
      </c>
      <c r="AA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SICRO'!$A$1:$A$2000,0),MATCH(Y$8,'P. U. SICRO'!$A$1:$R$1,0)+1))))</f>
        <v>0</v>
      </c>
      <c r="AB102" s="419" t="e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#N/A</v>
      </c>
      <c r="AC102" s="419"/>
      <c r="AD102" s="420" t="str">
        <f t="shared" ref="AD102:AD123" si="14">IFERROR(AB102*$P102,"")</f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IF($F102="",0,IF(AND($G102="Dnit",OFFSET(DTM!$B$3,MATCH($F102,DTM!$C$3:$C$50,0)-1,0)="Quente"),25.847,IF(AND($G102="Dnit",OFFSET(DTM!$B$3,MATCH($F102,DTM!$C$3:$C$50,0)-1,0)="Frio"),23.263,0)))</f>
        <v>0</v>
      </c>
      <c r="AH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ref="AK102:AK123" si="15">IFERROR(AI102*$P102,"")</f>
        <v/>
      </c>
    </row>
    <row r="103" spans="2:37" x14ac:dyDescent="0.2">
      <c r="B103" s="366" t="s">
        <v>372</v>
      </c>
      <c r="C103" s="367" t="str">
        <f>IFERROR(IF($G103&lt;&gt;"ANP",VLOOKUP($H103,'P. U. SICRO'!$A:$C,2,0),VLOOKUP($H103,'P.U. Cotados'!$B$12:$D$18,2,0)),"")</f>
        <v>Base de brita graduada</v>
      </c>
      <c r="D103" s="368"/>
      <c r="E103" s="369"/>
      <c r="F103" s="369"/>
      <c r="G103" s="370" t="s">
        <v>543</v>
      </c>
      <c r="H103" s="370" t="s">
        <v>108</v>
      </c>
      <c r="I103" s="371">
        <f>IF($H103&lt;&gt;"",41030,"")</f>
        <v>41030</v>
      </c>
      <c r="J103" s="587" t="str">
        <f>IFERROR(IF($G103&lt;&gt;"ANP",VLOOKUP($H103,'P. U. SICRO'!$A:$C,3,0),VLOOKUP($H103,'P.U. Cotados'!$B$12:$D$18,3,0)),"")</f>
        <v>m3</v>
      </c>
      <c r="K103" s="588">
        <v>1</v>
      </c>
      <c r="L103" s="372">
        <f>1*VLOOKUP(RESUMO!$J$9,RESUMO!$I$13:$K$15,3,0)</f>
        <v>1</v>
      </c>
      <c r="M103" s="372">
        <v>1</v>
      </c>
      <c r="N103" s="372">
        <v>1</v>
      </c>
      <c r="O103" s="372">
        <v>1</v>
      </c>
      <c r="P103" s="373">
        <f t="shared" ref="P103:P123" si="16">IF($L103&lt;&gt;"",PRODUCT($K103:$O103),"")</f>
        <v>1</v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IF($F103="",0,IF(AND($G103="Dnit",OFFSET(DTM!$B$3,MATCH($F103,DTM!$C$3:$C$50,0)-1,0)="Quente"),25.847,IF(AND($G103="Dnit",OFFSET(DTM!$B$3,MATCH($F103,DTM!$C$3:$C$50,0)-1,0)="Frio"),23.263,0)))</f>
        <v>0</v>
      </c>
      <c r="T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69.393590000000003</v>
      </c>
      <c r="V103" s="419"/>
      <c r="W103" s="420">
        <f t="shared" si="13"/>
        <v>69.393590000000003</v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IF($F103="",0,IF(AND($G103="Dnit",OFFSET(DTM!$B$3,MATCH($F103,DTM!$C$3:$C$50,0)-1,0)="Quente"),25.847,IF(AND($G103="Dnit",OFFSET(DTM!$B$3,MATCH($F103,DTM!$C$3:$C$50,0)-1,0)="Frio"),23.263,0)))</f>
        <v>0</v>
      </c>
      <c r="AA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419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419"/>
      <c r="AD103" s="420" t="str">
        <f t="shared" si="14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IF($F103="",0,IF(AND($G103="Dnit",OFFSET(DTM!$B$3,MATCH($F103,DTM!$C$3:$C$50,0)-1,0)="Quente"),25.847,IF(AND($G103="Dnit",OFFSET(DTM!$B$3,MATCH($F103,DTM!$C$3:$C$50,0)-1,0)="Frio"),23.263,0)))</f>
        <v>0</v>
      </c>
      <c r="AH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419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si="15"/>
        <v/>
      </c>
    </row>
    <row r="104" spans="2:37" x14ac:dyDescent="0.2">
      <c r="B104" s="366" t="s">
        <v>374</v>
      </c>
      <c r="C104" s="367" t="str">
        <f>IFERROR(IF($G104&lt;&gt;"ANP",VLOOKUP($H104,'P. U. SICRO'!$A:$C,2,0),VLOOKUP($H104,'P.U. Cotados'!$B$12:$D$18,2,0)),"")</f>
        <v>Transporte comercial c/ basc. 10m3 rod. pav.</v>
      </c>
      <c r="D104" s="368"/>
      <c r="E104" s="369"/>
      <c r="F104" s="369" t="s">
        <v>880</v>
      </c>
      <c r="G104" s="370" t="s">
        <v>543</v>
      </c>
      <c r="H104" s="370" t="str">
        <f>INDEX(DTM!$K$17:$K$50,MATCH(F104,DTM!$L$17:$L$50,0))</f>
        <v>1 A 00 002 91</v>
      </c>
      <c r="I104" s="371">
        <f t="shared" ref="I104:I123" si="17">IF($H104&lt;&gt;"",41030,"")</f>
        <v>41030</v>
      </c>
      <c r="J104" s="587" t="str">
        <f>IFERROR(IF($G104&lt;&gt;"ANP",VLOOKUP($H104,'P. U. SICRO'!$A:$C,3,0),VLOOKUP($H104,'P.U. Cotados'!$B$12:$D$18,3,0)),"")</f>
        <v>tkm</v>
      </c>
      <c r="K104" s="588">
        <v>1</v>
      </c>
      <c r="L104" s="372">
        <v>2.4</v>
      </c>
      <c r="M104" s="372">
        <v>1</v>
      </c>
      <c r="N104" s="372">
        <v>1</v>
      </c>
      <c r="O104" s="372">
        <v>1</v>
      </c>
      <c r="P104" s="373">
        <f t="shared" si="16"/>
        <v>2.4</v>
      </c>
      <c r="Q104" s="396"/>
      <c r="R104" s="421">
        <f>IF($F104&lt;&gt;"",INDEX(DTM!$C$3:$F$100,MATCH($F104,DTM!$C$3:$C$100,0),MATCH(R$8,DTM!$C$3:$F$3,0)),"")</f>
        <v>33.565819759206796</v>
      </c>
      <c r="S104" s="419">
        <f ca="1">IF($F104="",0,IF(AND($G104="Dnit",OFFSET(DTM!$B$3,MATCH($F104,DTM!$C$3:$C$50,0)-1,0)="Quente"),25.847,IF(AND($G104="Dnit",OFFSET(DTM!$B$3,MATCH($F104,DTM!$C$3:$C$50,0)-1,0)="Frio"),23.263,0)))</f>
        <v>0</v>
      </c>
      <c r="T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0.43078000000000005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14.459483835871106</v>
      </c>
      <c r="V104" s="419"/>
      <c r="W104" s="420">
        <f t="shared" ca="1" si="13"/>
        <v>34.702761206090656</v>
      </c>
      <c r="X104" s="397"/>
      <c r="Y104" s="421" t="e">
        <f>IF($F104&lt;&gt;"",INDEX(DTM!$C$3:$F$100,MATCH($F104,DTM!$C$3:$C$100,0),MATCH(Y$8,DTM!$C$3:$F$3,0)),"")</f>
        <v>#N/A</v>
      </c>
      <c r="Z104" s="419">
        <f ca="1">IF($F104="",0,IF(AND($G104="Dnit",OFFSET(DTM!$B$3,MATCH($F104,DTM!$C$3:$C$50,0)-1,0)="Quente"),25.847,IF(AND($G104="Dnit",OFFSET(DTM!$B$3,MATCH($F104,DTM!$C$3:$C$50,0)-1,0)="Frio"),23.263,0)))</f>
        <v>0</v>
      </c>
      <c r="AA104" s="419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#N/A</v>
      </c>
      <c r="AB104" s="419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419"/>
      <c r="AD104" s="420" t="str">
        <f t="shared" ca="1" si="14"/>
        <v/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IF($F104="",0,IF(AND($G104="Dnit",OFFSET(DTM!$B$3,MATCH($F104,DTM!$C$3:$C$50,0)-1,0)="Quente"),25.847,IF(AND($G104="Dnit",OFFSET(DTM!$B$3,MATCH($F104,DTM!$C$3:$C$50,0)-1,0)="Frio"),23.263,0)))</f>
        <v>0</v>
      </c>
      <c r="AH104" s="419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5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7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6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IF($F105="",0,IF(AND($G105="Dnit",OFFSET(DTM!$B$3,MATCH($F105,DTM!$C$3:$C$50,0)-1,0)="Quente"),25.847,IF(AND($G105="Dnit",OFFSET(DTM!$B$3,MATCH($F105,DTM!$C$3:$C$50,0)-1,0)="Frio"),23.263,0)))</f>
        <v>0</v>
      </c>
      <c r="T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3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IF($F105="",0,IF(AND($G105="Dnit",OFFSET(DTM!$B$3,MATCH($F105,DTM!$C$3:$C$50,0)-1,0)="Quente"),25.847,IF(AND($G105="Dnit",OFFSET(DTM!$B$3,MATCH($F105,DTM!$C$3:$C$50,0)-1,0)="Frio"),23.263,0)))</f>
        <v>0</v>
      </c>
      <c r="AA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4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IF($F105="",0,IF(AND($G105="Dnit",OFFSET(DTM!$B$3,MATCH($F105,DTM!$C$3:$C$50,0)-1,0)="Quente"),25.847,IF(AND($G105="Dnit",OFFSET(DTM!$B$3,MATCH($F105,DTM!$C$3:$C$50,0)-1,0)="Frio"),23.263,0)))</f>
        <v>0</v>
      </c>
      <c r="AH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5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7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6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IF($F106="",0,IF(AND($G106="Dnit",OFFSET(DTM!$B$3,MATCH($F106,DTM!$C$3:$C$50,0)-1,0)="Quente"),25.847,IF(AND($G106="Dnit",OFFSET(DTM!$B$3,MATCH($F106,DTM!$C$3:$C$50,0)-1,0)="Frio"),23.263,0)))</f>
        <v>0</v>
      </c>
      <c r="T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3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IF($F106="",0,IF(AND($G106="Dnit",OFFSET(DTM!$B$3,MATCH($F106,DTM!$C$3:$C$50,0)-1,0)="Quente"),25.847,IF(AND($G106="Dnit",OFFSET(DTM!$B$3,MATCH($F106,DTM!$C$3:$C$50,0)-1,0)="Frio"),23.263,0)))</f>
        <v>0</v>
      </c>
      <c r="AA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4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IF($F106="",0,IF(AND($G106="Dnit",OFFSET(DTM!$B$3,MATCH($F106,DTM!$C$3:$C$50,0)-1,0)="Quente"),25.847,IF(AND($G106="Dnit",OFFSET(DTM!$B$3,MATCH($F106,DTM!$C$3:$C$50,0)-1,0)="Frio"),23.263,0)))</f>
        <v>0</v>
      </c>
      <c r="AH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5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7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6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IF($F107="",0,IF(AND($G107="Dnit",OFFSET(DTM!$B$3,MATCH($F107,DTM!$C$3:$C$50,0)-1,0)="Quente"),25.847,IF(AND($G107="Dnit",OFFSET(DTM!$B$3,MATCH($F107,DTM!$C$3:$C$50,0)-1,0)="Frio"),23.263,0)))</f>
        <v>0</v>
      </c>
      <c r="T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3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IF($F107="",0,IF(AND($G107="Dnit",OFFSET(DTM!$B$3,MATCH($F107,DTM!$C$3:$C$50,0)-1,0)="Quente"),25.847,IF(AND($G107="Dnit",OFFSET(DTM!$B$3,MATCH($F107,DTM!$C$3:$C$50,0)-1,0)="Frio"),23.263,0)))</f>
        <v>0</v>
      </c>
      <c r="AA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4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IF($F107="",0,IF(AND($G107="Dnit",OFFSET(DTM!$B$3,MATCH($F107,DTM!$C$3:$C$50,0)-1,0)="Quente"),25.847,IF(AND($G107="Dnit",OFFSET(DTM!$B$3,MATCH($F107,DTM!$C$3:$C$50,0)-1,0)="Frio"),23.263,0)))</f>
        <v>0</v>
      </c>
      <c r="AH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5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7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6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IF($F108="",0,IF(AND($G108="Dnit",OFFSET(DTM!$B$3,MATCH($F108,DTM!$C$3:$C$50,0)-1,0)="Quente"),25.847,IF(AND($G108="Dnit",OFFSET(DTM!$B$3,MATCH($F108,DTM!$C$3:$C$50,0)-1,0)="Frio"),23.263,0)))</f>
        <v>0</v>
      </c>
      <c r="T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3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IF($F108="",0,IF(AND($G108="Dnit",OFFSET(DTM!$B$3,MATCH($F108,DTM!$C$3:$C$50,0)-1,0)="Quente"),25.847,IF(AND($G108="Dnit",OFFSET(DTM!$B$3,MATCH($F108,DTM!$C$3:$C$50,0)-1,0)="Frio"),23.263,0)))</f>
        <v>0</v>
      </c>
      <c r="AA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4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IF($F108="",0,IF(AND($G108="Dnit",OFFSET(DTM!$B$3,MATCH($F108,DTM!$C$3:$C$50,0)-1,0)="Quente"),25.847,IF(AND($G108="Dnit",OFFSET(DTM!$B$3,MATCH($F108,DTM!$C$3:$C$50,0)-1,0)="Frio"),23.263,0)))</f>
        <v>0</v>
      </c>
      <c r="AH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5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7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6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IF($F109="",0,IF(AND($G109="Dnit",OFFSET(DTM!$B$3,MATCH($F109,DTM!$C$3:$C$50,0)-1,0)="Quente"),25.847,IF(AND($G109="Dnit",OFFSET(DTM!$B$3,MATCH($F109,DTM!$C$3:$C$50,0)-1,0)="Frio"),23.263,0)))</f>
        <v>0</v>
      </c>
      <c r="T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3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IF($F109="",0,IF(AND($G109="Dnit",OFFSET(DTM!$B$3,MATCH($F109,DTM!$C$3:$C$50,0)-1,0)="Quente"),25.847,IF(AND($G109="Dnit",OFFSET(DTM!$B$3,MATCH($F109,DTM!$C$3:$C$50,0)-1,0)="Frio"),23.263,0)))</f>
        <v>0</v>
      </c>
      <c r="AA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4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IF($F109="",0,IF(AND($G109="Dnit",OFFSET(DTM!$B$3,MATCH($F109,DTM!$C$3:$C$50,0)-1,0)="Quente"),25.847,IF(AND($G109="Dnit",OFFSET(DTM!$B$3,MATCH($F109,DTM!$C$3:$C$50,0)-1,0)="Frio"),23.263,0)))</f>
        <v>0</v>
      </c>
      <c r="AH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5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7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6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IF($F110="",0,IF(AND($G110="Dnit",OFFSET(DTM!$B$3,MATCH($F110,DTM!$C$3:$C$50,0)-1,0)="Quente"),25.847,IF(AND($G110="Dnit",OFFSET(DTM!$B$3,MATCH($F110,DTM!$C$3:$C$50,0)-1,0)="Frio"),23.263,0)))</f>
        <v>0</v>
      </c>
      <c r="T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3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IF($F110="",0,IF(AND($G110="Dnit",OFFSET(DTM!$B$3,MATCH($F110,DTM!$C$3:$C$50,0)-1,0)="Quente"),25.847,IF(AND($G110="Dnit",OFFSET(DTM!$B$3,MATCH($F110,DTM!$C$3:$C$50,0)-1,0)="Frio"),23.263,0)))</f>
        <v>0</v>
      </c>
      <c r="AA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4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IF($F110="",0,IF(AND($G110="Dnit",OFFSET(DTM!$B$3,MATCH($F110,DTM!$C$3:$C$50,0)-1,0)="Quente"),25.847,IF(AND($G110="Dnit",OFFSET(DTM!$B$3,MATCH($F110,DTM!$C$3:$C$50,0)-1,0)="Frio"),23.263,0)))</f>
        <v>0</v>
      </c>
      <c r="AH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5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7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6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IF($F111="",0,IF(AND($G111="Dnit",OFFSET(DTM!$B$3,MATCH($F111,DTM!$C$3:$C$50,0)-1,0)="Quente"),25.847,IF(AND($G111="Dnit",OFFSET(DTM!$B$3,MATCH($F111,DTM!$C$3:$C$50,0)-1,0)="Frio"),23.263,0)))</f>
        <v>0</v>
      </c>
      <c r="T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3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IF($F111="",0,IF(AND($G111="Dnit",OFFSET(DTM!$B$3,MATCH($F111,DTM!$C$3:$C$50,0)-1,0)="Quente"),25.847,IF(AND($G111="Dnit",OFFSET(DTM!$B$3,MATCH($F111,DTM!$C$3:$C$50,0)-1,0)="Frio"),23.263,0)))</f>
        <v>0</v>
      </c>
      <c r="AA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4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IF($F111="",0,IF(AND($G111="Dnit",OFFSET(DTM!$B$3,MATCH($F111,DTM!$C$3:$C$50,0)-1,0)="Quente"),25.847,IF(AND($G111="Dnit",OFFSET(DTM!$B$3,MATCH($F111,DTM!$C$3:$C$50,0)-1,0)="Frio"),23.263,0)))</f>
        <v>0</v>
      </c>
      <c r="AH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5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7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6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IF($F112="",0,IF(AND($G112="Dnit",OFFSET(DTM!$B$3,MATCH($F112,DTM!$C$3:$C$50,0)-1,0)="Quente"),25.847,IF(AND($G112="Dnit",OFFSET(DTM!$B$3,MATCH($F112,DTM!$C$3:$C$50,0)-1,0)="Frio"),23.263,0)))</f>
        <v>0</v>
      </c>
      <c r="T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3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IF($F112="",0,IF(AND($G112="Dnit",OFFSET(DTM!$B$3,MATCH($F112,DTM!$C$3:$C$50,0)-1,0)="Quente"),25.847,IF(AND($G112="Dnit",OFFSET(DTM!$B$3,MATCH($F112,DTM!$C$3:$C$50,0)-1,0)="Frio"),23.263,0)))</f>
        <v>0</v>
      </c>
      <c r="AA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4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IF($F112="",0,IF(AND($G112="Dnit",OFFSET(DTM!$B$3,MATCH($F112,DTM!$C$3:$C$50,0)-1,0)="Quente"),25.847,IF(AND($G112="Dnit",OFFSET(DTM!$B$3,MATCH($F112,DTM!$C$3:$C$50,0)-1,0)="Frio"),23.263,0)))</f>
        <v>0</v>
      </c>
      <c r="AH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5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7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6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IF($F113="",0,IF(AND($G113="Dnit",OFFSET(DTM!$B$3,MATCH($F113,DTM!$C$3:$C$50,0)-1,0)="Quente"),25.847,IF(AND($G113="Dnit",OFFSET(DTM!$B$3,MATCH($F113,DTM!$C$3:$C$50,0)-1,0)="Frio"),23.263,0)))</f>
        <v>0</v>
      </c>
      <c r="T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3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IF($F113="",0,IF(AND($G113="Dnit",OFFSET(DTM!$B$3,MATCH($F113,DTM!$C$3:$C$50,0)-1,0)="Quente"),25.847,IF(AND($G113="Dnit",OFFSET(DTM!$B$3,MATCH($F113,DTM!$C$3:$C$50,0)-1,0)="Frio"),23.263,0)))</f>
        <v>0</v>
      </c>
      <c r="AA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4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IF($F113="",0,IF(AND($G113="Dnit",OFFSET(DTM!$B$3,MATCH($F113,DTM!$C$3:$C$50,0)-1,0)="Quente"),25.847,IF(AND($G113="Dnit",OFFSET(DTM!$B$3,MATCH($F113,DTM!$C$3:$C$50,0)-1,0)="Frio"),23.263,0)))</f>
        <v>0</v>
      </c>
      <c r="AH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5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7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6"/>
        <v/>
      </c>
      <c r="Q114" s="396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IF($F114="",0,IF(AND($G114="Dnit",OFFSET(DTM!$B$3,MATCH($F114,DTM!$C$3:$C$50,0)-1,0)="Quente"),25.847,IF(AND($G114="Dnit",OFFSET(DTM!$B$3,MATCH($F114,DTM!$C$3:$C$50,0)-1,0)="Frio"),23.263,0)))</f>
        <v>0</v>
      </c>
      <c r="T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3"/>
        <v/>
      </c>
      <c r="X114" s="397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IF($F114="",0,IF(AND($G114="Dnit",OFFSET(DTM!$B$3,MATCH($F114,DTM!$C$3:$C$50,0)-1,0)="Quente"),25.847,IF(AND($G114="Dnit",OFFSET(DTM!$B$3,MATCH($F114,DTM!$C$3:$C$50,0)-1,0)="Frio"),23.263,0)))</f>
        <v>0</v>
      </c>
      <c r="AA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4"/>
        <v/>
      </c>
      <c r="AE114" s="397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IF($F114="",0,IF(AND($G114="Dnit",OFFSET(DTM!$B$3,MATCH($F114,DTM!$C$3:$C$50,0)-1,0)="Quente"),25.847,IF(AND($G114="Dnit",OFFSET(DTM!$B$3,MATCH($F114,DTM!$C$3:$C$50,0)-1,0)="Frio"),23.263,0)))</f>
        <v>0</v>
      </c>
      <c r="AH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5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7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6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IF($F115="",0,IF(AND($G115="Dnit",OFFSET(DTM!$B$3,MATCH($F115,DTM!$C$3:$C$50,0)-1,0)="Quente"),25.847,IF(AND($G115="Dnit",OFFSET(DTM!$B$3,MATCH($F115,DTM!$C$3:$C$50,0)-1,0)="Frio"),23.263,0)))</f>
        <v>0</v>
      </c>
      <c r="T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3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IF($F115="",0,IF(AND($G115="Dnit",OFFSET(DTM!$B$3,MATCH($F115,DTM!$C$3:$C$50,0)-1,0)="Quente"),25.847,IF(AND($G115="Dnit",OFFSET(DTM!$B$3,MATCH($F115,DTM!$C$3:$C$50,0)-1,0)="Frio"),23.263,0)))</f>
        <v>0</v>
      </c>
      <c r="AA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4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IF($F115="",0,IF(AND($G115="Dnit",OFFSET(DTM!$B$3,MATCH($F115,DTM!$C$3:$C$50,0)-1,0)="Quente"),25.847,IF(AND($G115="Dnit",OFFSET(DTM!$B$3,MATCH($F115,DTM!$C$3:$C$50,0)-1,0)="Frio"),23.263,0)))</f>
        <v>0</v>
      </c>
      <c r="AH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5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7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6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IF($F116="",0,IF(AND($G116="Dnit",OFFSET(DTM!$B$3,MATCH($F116,DTM!$C$3:$C$50,0)-1,0)="Quente"),25.847,IF(AND($G116="Dnit",OFFSET(DTM!$B$3,MATCH($F116,DTM!$C$3:$C$50,0)-1,0)="Frio"),23.263,0)))</f>
        <v>0</v>
      </c>
      <c r="T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3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IF($F116="",0,IF(AND($G116="Dnit",OFFSET(DTM!$B$3,MATCH($F116,DTM!$C$3:$C$50,0)-1,0)="Quente"),25.847,IF(AND($G116="Dnit",OFFSET(DTM!$B$3,MATCH($F116,DTM!$C$3:$C$50,0)-1,0)="Frio"),23.263,0)))</f>
        <v>0</v>
      </c>
      <c r="AA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4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IF($F116="",0,IF(AND($G116="Dnit",OFFSET(DTM!$B$3,MATCH($F116,DTM!$C$3:$C$50,0)-1,0)="Quente"),25.847,IF(AND($G116="Dnit",OFFSET(DTM!$B$3,MATCH($F116,DTM!$C$3:$C$50,0)-1,0)="Frio"),23.263,0)))</f>
        <v>0</v>
      </c>
      <c r="AH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5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7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6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IF($F117="",0,IF(AND($G117="Dnit",OFFSET(DTM!$B$3,MATCH($F117,DTM!$C$3:$C$50,0)-1,0)="Quente"),25.847,IF(AND($G117="Dnit",OFFSET(DTM!$B$3,MATCH($F117,DTM!$C$3:$C$50,0)-1,0)="Frio"),23.263,0)))</f>
        <v>0</v>
      </c>
      <c r="T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3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IF($F117="",0,IF(AND($G117="Dnit",OFFSET(DTM!$B$3,MATCH($F117,DTM!$C$3:$C$50,0)-1,0)="Quente"),25.847,IF(AND($G117="Dnit",OFFSET(DTM!$B$3,MATCH($F117,DTM!$C$3:$C$50,0)-1,0)="Frio"),23.263,0)))</f>
        <v>0</v>
      </c>
      <c r="AA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4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IF($F117="",0,IF(AND($G117="Dnit",OFFSET(DTM!$B$3,MATCH($F117,DTM!$C$3:$C$50,0)-1,0)="Quente"),25.847,IF(AND($G117="Dnit",OFFSET(DTM!$B$3,MATCH($F117,DTM!$C$3:$C$50,0)-1,0)="Frio"),23.263,0)))</f>
        <v>0</v>
      </c>
      <c r="AH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5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7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6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IF($F118="",0,IF(AND($G118="Dnit",OFFSET(DTM!$B$3,MATCH($F118,DTM!$C$3:$C$50,0)-1,0)="Quente"),25.847,IF(AND($G118="Dnit",OFFSET(DTM!$B$3,MATCH($F118,DTM!$C$3:$C$50,0)-1,0)="Frio"),23.263,0)))</f>
        <v>0</v>
      </c>
      <c r="T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3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IF($F118="",0,IF(AND($G118="Dnit",OFFSET(DTM!$B$3,MATCH($F118,DTM!$C$3:$C$50,0)-1,0)="Quente"),25.847,IF(AND($G118="Dnit",OFFSET(DTM!$B$3,MATCH($F118,DTM!$C$3:$C$50,0)-1,0)="Frio"),23.263,0)))</f>
        <v>0</v>
      </c>
      <c r="AA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4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IF($F118="",0,IF(AND($G118="Dnit",OFFSET(DTM!$B$3,MATCH($F118,DTM!$C$3:$C$50,0)-1,0)="Quente"),25.847,IF(AND($G118="Dnit",OFFSET(DTM!$B$3,MATCH($F118,DTM!$C$3:$C$50,0)-1,0)="Frio"),23.263,0)))</f>
        <v>0</v>
      </c>
      <c r="AH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5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7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6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IF($F119="",0,IF(AND($G119="Dnit",OFFSET(DTM!$B$3,MATCH($F119,DTM!$C$3:$C$50,0)-1,0)="Quente"),25.847,IF(AND($G119="Dnit",OFFSET(DTM!$B$3,MATCH($F119,DTM!$C$3:$C$50,0)-1,0)="Frio"),23.263,0)))</f>
        <v>0</v>
      </c>
      <c r="T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3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IF($F119="",0,IF(AND($G119="Dnit",OFFSET(DTM!$B$3,MATCH($F119,DTM!$C$3:$C$50,0)-1,0)="Quente"),25.847,IF(AND($G119="Dnit",OFFSET(DTM!$B$3,MATCH($F119,DTM!$C$3:$C$50,0)-1,0)="Frio"),23.263,0)))</f>
        <v>0</v>
      </c>
      <c r="AA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4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IF($F119="",0,IF(AND($G119="Dnit",OFFSET(DTM!$B$3,MATCH($F119,DTM!$C$3:$C$50,0)-1,0)="Quente"),25.847,IF(AND($G119="Dnit",OFFSET(DTM!$B$3,MATCH($F119,DTM!$C$3:$C$50,0)-1,0)="Frio"),23.263,0)))</f>
        <v>0</v>
      </c>
      <c r="AH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5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7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6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IF($F120="",0,IF(AND($G120="Dnit",OFFSET(DTM!$B$3,MATCH($F120,DTM!$C$3:$C$50,0)-1,0)="Quente"),25.847,IF(AND($G120="Dnit",OFFSET(DTM!$B$3,MATCH($F120,DTM!$C$3:$C$50,0)-1,0)="Frio"),23.263,0)))</f>
        <v>0</v>
      </c>
      <c r="T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3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IF($F120="",0,IF(AND($G120="Dnit",OFFSET(DTM!$B$3,MATCH($F120,DTM!$C$3:$C$50,0)-1,0)="Quente"),25.847,IF(AND($G120="Dnit",OFFSET(DTM!$B$3,MATCH($F120,DTM!$C$3:$C$50,0)-1,0)="Frio"),23.263,0)))</f>
        <v>0</v>
      </c>
      <c r="AA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4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IF($F120="",0,IF(AND($G120="Dnit",OFFSET(DTM!$B$3,MATCH($F120,DTM!$C$3:$C$50,0)-1,0)="Quente"),25.847,IF(AND($G120="Dnit",OFFSET(DTM!$B$3,MATCH($F120,DTM!$C$3:$C$50,0)-1,0)="Frio"),23.263,0)))</f>
        <v>0</v>
      </c>
      <c r="AH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5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7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6"/>
        <v/>
      </c>
      <c r="Q121" s="112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IF($F121="",0,IF(AND($G121="Dnit",OFFSET(DTM!$B$3,MATCH($F121,DTM!$C$3:$C$50,0)-1,0)="Quente"),25.847,IF(AND($G121="Dnit",OFFSET(DTM!$B$3,MATCH($F121,DTM!$C$3:$C$50,0)-1,0)="Frio"),23.263,0)))</f>
        <v>0</v>
      </c>
      <c r="T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3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IF($F121="",0,IF(AND($G121="Dnit",OFFSET(DTM!$B$3,MATCH($F121,DTM!$C$3:$C$50,0)-1,0)="Quente"),25.847,IF(AND($G121="Dnit",OFFSET(DTM!$B$3,MATCH($F121,DTM!$C$3:$C$50,0)-1,0)="Frio"),23.263,0)))</f>
        <v>0</v>
      </c>
      <c r="AA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4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IF($F121="",0,IF(AND($G121="Dnit",OFFSET(DTM!$B$3,MATCH($F121,DTM!$C$3:$C$50,0)-1,0)="Quente"),25.847,IF(AND($G121="Dnit",OFFSET(DTM!$B$3,MATCH($F121,DTM!$C$3:$C$50,0)-1,0)="Frio"),23.263,0)))</f>
        <v>0</v>
      </c>
      <c r="AH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5"/>
        <v/>
      </c>
    </row>
    <row r="122" spans="2:37" x14ac:dyDescent="0.2">
      <c r="B122" s="366"/>
      <c r="C122" s="367" t="str">
        <f>IFERROR(IF($G122&lt;&gt;"ANP",VLOOKUP($H122,'P. U. SICRO'!$A:$C,2,0),VLOOKUP($H122,'P.U. Cotados'!$B$12:$D$18,2,0)),"")</f>
        <v/>
      </c>
      <c r="D122" s="368"/>
      <c r="E122" s="369"/>
      <c r="F122" s="369"/>
      <c r="G122" s="370"/>
      <c r="H122" s="370"/>
      <c r="I122" s="371" t="str">
        <f t="shared" si="17"/>
        <v/>
      </c>
      <c r="J122" s="587" t="str">
        <f>IFERROR(IF($G122&lt;&gt;"ANP",VLOOKUP($H122,'P. U. SICRO'!$A:$C,3,0),VLOOKUP($H122,'P.U. Cotados'!$B$12:$D$18,3,0)),"")</f>
        <v/>
      </c>
      <c r="K122" s="588">
        <v>1</v>
      </c>
      <c r="L122" s="372"/>
      <c r="M122" s="372"/>
      <c r="N122" s="372"/>
      <c r="O122" s="372"/>
      <c r="P122" s="373" t="str">
        <f t="shared" si="16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IF($F122="",0,IF(AND($G122="Dnit",OFFSET(DTM!$B$3,MATCH($F122,DTM!$C$3:$C$50,0)-1,0)="Quente"),25.847,IF(AND($G122="Dnit",OFFSET(DTM!$B$3,MATCH($F122,DTM!$C$3:$C$50,0)-1,0)="Frio"),23.263,0)))</f>
        <v>0</v>
      </c>
      <c r="T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3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IF($F122="",0,IF(AND($G122="Dnit",OFFSET(DTM!$B$3,MATCH($F122,DTM!$C$3:$C$50,0)-1,0)="Quente"),25.847,IF(AND($G122="Dnit",OFFSET(DTM!$B$3,MATCH($F122,DTM!$C$3:$C$50,0)-1,0)="Frio"),23.263,0)))</f>
        <v>0</v>
      </c>
      <c r="AA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4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IF($F122="",0,IF(AND($G122="Dnit",OFFSET(DTM!$B$3,MATCH($F122,DTM!$C$3:$C$50,0)-1,0)="Quente"),25.847,IF(AND($G122="Dnit",OFFSET(DTM!$B$3,MATCH($F122,DTM!$C$3:$C$50,0)-1,0)="Frio"),23.263,0)))</f>
        <v>0</v>
      </c>
      <c r="AH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5"/>
        <v/>
      </c>
    </row>
    <row r="123" spans="2:37" x14ac:dyDescent="0.2">
      <c r="B123" s="438"/>
      <c r="C123" s="439" t="str">
        <f>IFERROR(IF($G123&lt;&gt;"ANP",VLOOKUP($H123,'P. U. SICRO'!$A:$C,2,0),VLOOKUP($H123,'P.U. Cotados'!$B$12:$D$18,2,0)),"")</f>
        <v/>
      </c>
      <c r="D123" s="440"/>
      <c r="E123" s="441"/>
      <c r="F123" s="441"/>
      <c r="G123" s="442"/>
      <c r="H123" s="442"/>
      <c r="I123" s="443" t="str">
        <f t="shared" si="17"/>
        <v/>
      </c>
      <c r="J123" s="589" t="str">
        <f>IFERROR(IF($G123&lt;&gt;"ANP",VLOOKUP($H123,'P. U. SICRO'!$A:$C,3,0),VLOOKUP($H123,'P.U. Cotados'!$B$12:$D$18,3,0)),"")</f>
        <v/>
      </c>
      <c r="K123" s="590">
        <v>1</v>
      </c>
      <c r="L123" s="444"/>
      <c r="M123" s="444"/>
      <c r="N123" s="444"/>
      <c r="O123" s="444"/>
      <c r="P123" s="445" t="str">
        <f t="shared" si="16"/>
        <v/>
      </c>
      <c r="R123" s="421" t="str">
        <f>IF($F123&lt;&gt;"",INDEX(DTM!$C$3:$F$100,MATCH($F123,DTM!$C$3:$C$100,0),MATCH(R$8,DTM!$C$3:$F$3,0)),"")</f>
        <v/>
      </c>
      <c r="S123" s="419">
        <f ca="1">IF($F123="",0,IF(AND($G123="Dnit",OFFSET(DTM!$B$3,MATCH($F123,DTM!$C$3:$C$50,0)-1,0)="Quente"),25.847,IF(AND($G123="Dnit",OFFSET(DTM!$B$3,MATCH($F123,DTM!$C$3:$C$50,0)-1,0)="Frio"),23.263,0)))</f>
        <v>0</v>
      </c>
      <c r="T123" s="419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419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419"/>
      <c r="W123" s="420" t="str">
        <f t="shared" si="13"/>
        <v/>
      </c>
      <c r="X123" s="422"/>
      <c r="Y123" s="421" t="str">
        <f>IF($F123&lt;&gt;"",INDEX(DTM!$C$3:$F$100,MATCH($F123,DTM!$C$3:$C$100,0),MATCH(Y$8,DTM!$C$3:$F$3,0)),"")</f>
        <v/>
      </c>
      <c r="Z123" s="419">
        <f ca="1">IF($F123="",0,IF(AND($G123="Dnit",OFFSET(DTM!$B$3,MATCH($F123,DTM!$C$3:$C$50,0)-1,0)="Quente"),25.847,IF(AND($G123="Dnit",OFFSET(DTM!$B$3,MATCH($F123,DTM!$C$3:$C$50,0)-1,0)="Frio"),23.263,0)))</f>
        <v>0</v>
      </c>
      <c r="AA123" s="419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419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419"/>
      <c r="AD123" s="420" t="str">
        <f t="shared" si="14"/>
        <v/>
      </c>
      <c r="AE123" s="422"/>
      <c r="AF123" s="421" t="str">
        <f>IF($F123&lt;&gt;"",INDEX(DTM!$C$3:$F$100,MATCH($F123,DTM!$C$3:$C$100,0),MATCH(AF$8,DTM!$C$3:$F$3,0)),"")</f>
        <v/>
      </c>
      <c r="AG123" s="419">
        <f ca="1">IF($F123="",0,IF(AND($G123="Dnit",OFFSET(DTM!$B$3,MATCH($F123,DTM!$C$3:$C$50,0)-1,0)="Quente"),25.847,IF(AND($G123="Dnit",OFFSET(DTM!$B$3,MATCH($F123,DTM!$C$3:$C$50,0)-1,0)="Frio"),23.263,0)))</f>
        <v>0</v>
      </c>
      <c r="AH123" s="419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419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419"/>
      <c r="AK123" s="420" t="str">
        <f t="shared" si="15"/>
        <v/>
      </c>
    </row>
    <row r="124" spans="2:37" x14ac:dyDescent="0.2">
      <c r="B124" s="360"/>
      <c r="C124" s="344"/>
      <c r="D124" s="344"/>
      <c r="E124" s="344"/>
      <c r="F124" s="344"/>
      <c r="G124" s="360"/>
      <c r="H124" s="375"/>
      <c r="I124" s="376"/>
      <c r="J124" s="360"/>
      <c r="K124" s="377"/>
      <c r="L124" s="377"/>
      <c r="M124" s="377"/>
      <c r="N124" s="377"/>
      <c r="O124" s="377"/>
      <c r="P124" s="377"/>
      <c r="R124" s="423"/>
      <c r="S124" s="423"/>
      <c r="T124" s="423"/>
      <c r="U124" s="423"/>
      <c r="V124" s="423"/>
      <c r="W124" s="423"/>
      <c r="X124" s="422"/>
      <c r="Y124" s="423"/>
      <c r="Z124" s="423"/>
      <c r="AA124" s="423"/>
      <c r="AB124" s="423"/>
      <c r="AC124" s="423"/>
      <c r="AD124" s="423"/>
      <c r="AE124" s="422"/>
      <c r="AF124" s="423"/>
      <c r="AG124" s="423"/>
      <c r="AH124" s="423"/>
      <c r="AI124" s="423"/>
      <c r="AJ124" s="423"/>
      <c r="AK124" s="423"/>
    </row>
    <row r="125" spans="2:37" x14ac:dyDescent="0.2">
      <c r="B125" s="378" t="s">
        <v>299</v>
      </c>
      <c r="C125" s="379"/>
      <c r="D125" s="379"/>
      <c r="E125" s="379"/>
      <c r="F125" s="379"/>
      <c r="G125" s="380"/>
      <c r="H125" s="381"/>
      <c r="I125" s="382"/>
      <c r="J125" s="380"/>
      <c r="K125" s="383"/>
      <c r="L125" s="383"/>
      <c r="M125" s="383"/>
      <c r="N125" s="383"/>
      <c r="O125" s="383"/>
      <c r="P125" s="384"/>
      <c r="R125" s="424"/>
      <c r="S125" s="425"/>
      <c r="T125" s="425"/>
      <c r="U125" s="425"/>
      <c r="V125" s="425"/>
      <c r="W125" s="426">
        <f ca="1">SUM(W102:W123)</f>
        <v>104.09635120609066</v>
      </c>
      <c r="X125" s="422"/>
      <c r="Y125" s="424"/>
      <c r="Z125" s="425"/>
      <c r="AA125" s="425"/>
      <c r="AB125" s="425"/>
      <c r="AC125" s="425"/>
      <c r="AD125" s="426">
        <f ca="1">SUM(AD102:AD123)</f>
        <v>0</v>
      </c>
      <c r="AE125" s="422"/>
      <c r="AF125" s="424"/>
      <c r="AG125" s="425"/>
      <c r="AH125" s="425"/>
      <c r="AI125" s="425"/>
      <c r="AJ125" s="425"/>
      <c r="AK125" s="426">
        <f ca="1">SUM(AK102:AK123)</f>
        <v>0</v>
      </c>
    </row>
    <row r="126" spans="2:37" x14ac:dyDescent="0.2">
      <c r="B126" s="385" t="s">
        <v>298</v>
      </c>
      <c r="C126" s="368"/>
      <c r="D126" s="368"/>
      <c r="E126" s="368"/>
      <c r="F126" s="368"/>
      <c r="G126" s="386"/>
      <c r="H126" s="386"/>
      <c r="I126" s="386"/>
      <c r="J126" s="368"/>
      <c r="K126" s="387"/>
      <c r="L126" s="387"/>
      <c r="M126" s="387"/>
      <c r="N126" s="387"/>
      <c r="O126" s="387"/>
      <c r="P126" s="374">
        <v>0.02</v>
      </c>
      <c r="R126" s="427"/>
      <c r="S126" s="428"/>
      <c r="T126" s="428"/>
      <c r="U126" s="429"/>
      <c r="V126" s="429"/>
      <c r="W126" s="430">
        <f ca="1">$P126*W125</f>
        <v>2.0819270241218133</v>
      </c>
      <c r="X126" s="422"/>
      <c r="Y126" s="427"/>
      <c r="Z126" s="428"/>
      <c r="AA126" s="428"/>
      <c r="AB126" s="429"/>
      <c r="AC126" s="429"/>
      <c r="AD126" s="430">
        <f ca="1">$P126*AD125</f>
        <v>0</v>
      </c>
      <c r="AE126" s="422"/>
      <c r="AF126" s="427"/>
      <c r="AG126" s="428"/>
      <c r="AH126" s="428"/>
      <c r="AI126" s="429"/>
      <c r="AJ126" s="429"/>
      <c r="AK126" s="430">
        <f ca="1">$P126*AK125</f>
        <v>0</v>
      </c>
    </row>
    <row r="127" spans="2:37" x14ac:dyDescent="0.2">
      <c r="B127" s="388"/>
      <c r="C127" s="389"/>
      <c r="D127" s="389"/>
      <c r="E127" s="389"/>
      <c r="F127" s="389"/>
      <c r="G127" s="390"/>
      <c r="H127" s="390"/>
      <c r="I127" s="390"/>
      <c r="J127" s="389"/>
      <c r="K127" s="391"/>
      <c r="L127" s="391"/>
      <c r="M127" s="391"/>
      <c r="N127" s="391"/>
      <c r="O127" s="391"/>
      <c r="P127" s="392"/>
      <c r="R127" s="431"/>
      <c r="S127" s="432"/>
      <c r="T127" s="432"/>
      <c r="U127" s="433"/>
      <c r="V127" s="434"/>
      <c r="W127" s="435"/>
      <c r="X127" s="422"/>
      <c r="Y127" s="431"/>
      <c r="Z127" s="432"/>
      <c r="AA127" s="432"/>
      <c r="AB127" s="433"/>
      <c r="AC127" s="434"/>
      <c r="AD127" s="435"/>
      <c r="AE127" s="422"/>
      <c r="AF127" s="431"/>
      <c r="AG127" s="432"/>
      <c r="AH127" s="432"/>
      <c r="AI127" s="433"/>
      <c r="AJ127" s="434"/>
      <c r="AK127" s="435"/>
    </row>
    <row r="128" spans="2:37" x14ac:dyDescent="0.2">
      <c r="B128" s="341" t="s">
        <v>664</v>
      </c>
      <c r="C128" s="393"/>
      <c r="D128" s="393"/>
      <c r="E128" s="393"/>
      <c r="F128" s="393"/>
      <c r="G128" s="394"/>
      <c r="H128" s="394"/>
      <c r="I128" s="394"/>
      <c r="J128" s="393"/>
      <c r="K128" s="393"/>
      <c r="L128" s="393"/>
      <c r="M128" s="393"/>
      <c r="N128" s="393"/>
      <c r="O128" s="393"/>
      <c r="P128" s="395"/>
      <c r="R128" s="436"/>
      <c r="S128" s="394"/>
      <c r="T128" s="394"/>
      <c r="U128" s="394"/>
      <c r="V128" s="394"/>
      <c r="W128" s="437">
        <f ca="1">SUM(W125:W126)</f>
        <v>106.17827823021247</v>
      </c>
      <c r="X128" s="422"/>
      <c r="Y128" s="436"/>
      <c r="Z128" s="394"/>
      <c r="AA128" s="394"/>
      <c r="AB128" s="394"/>
      <c r="AC128" s="394"/>
      <c r="AD128" s="437">
        <f ca="1">SUM(AD125:AD126)</f>
        <v>0</v>
      </c>
      <c r="AE128" s="422"/>
      <c r="AF128" s="436"/>
      <c r="AG128" s="394"/>
      <c r="AH128" s="394"/>
      <c r="AI128" s="394"/>
      <c r="AJ128" s="394"/>
      <c r="AK128" s="437">
        <f ca="1">SUM(AK125:AK126)</f>
        <v>0</v>
      </c>
    </row>
    <row r="129" spans="2:37" x14ac:dyDescent="0.2">
      <c r="B129" s="396"/>
      <c r="C129" s="396"/>
      <c r="D129" s="396"/>
      <c r="E129" s="396"/>
      <c r="F129" s="396"/>
      <c r="G129" s="397"/>
      <c r="H129" s="397"/>
      <c r="I129" s="397"/>
      <c r="J129" s="396"/>
      <c r="K129" s="396"/>
      <c r="L129" s="396"/>
      <c r="M129" s="396"/>
      <c r="N129" s="396"/>
      <c r="O129" s="396"/>
      <c r="P129" s="396"/>
      <c r="Q129" s="45"/>
      <c r="R129" s="39"/>
      <c r="S129" s="39"/>
      <c r="T129" s="39"/>
      <c r="U129" s="39"/>
      <c r="V129" s="39"/>
      <c r="W129" s="39"/>
      <c r="Y129" s="39"/>
      <c r="Z129" s="39"/>
      <c r="AA129" s="39"/>
      <c r="AB129" s="39"/>
      <c r="AC129" s="39"/>
      <c r="AD129" s="39"/>
      <c r="AF129" s="39"/>
      <c r="AG129" s="39"/>
      <c r="AH129" s="39"/>
      <c r="AI129" s="39"/>
      <c r="AJ129" s="39"/>
      <c r="AK129" s="39"/>
    </row>
    <row r="130" spans="2:37" x14ac:dyDescent="0.2">
      <c r="B130" s="398"/>
      <c r="C130" s="399"/>
      <c r="D130" s="399"/>
      <c r="E130" s="399"/>
      <c r="F130" s="399"/>
      <c r="G130" s="400"/>
      <c r="H130" s="400"/>
      <c r="I130" s="400"/>
      <c r="J130" s="399"/>
      <c r="K130" s="399"/>
      <c r="L130" s="399"/>
      <c r="M130" s="399"/>
      <c r="N130" s="399"/>
      <c r="O130" s="399"/>
      <c r="P130" s="401"/>
      <c r="Q130" s="45"/>
      <c r="R130" s="27"/>
      <c r="S130" s="27"/>
      <c r="T130" s="27"/>
      <c r="U130" s="27"/>
      <c r="V130" s="27"/>
      <c r="W130" s="27"/>
      <c r="Y130" s="27"/>
      <c r="Z130" s="27"/>
      <c r="AA130" s="27"/>
      <c r="AB130" s="27"/>
      <c r="AC130" s="27"/>
      <c r="AD130" s="27"/>
      <c r="AF130" s="27"/>
      <c r="AG130" s="27"/>
      <c r="AH130" s="27"/>
      <c r="AI130" s="27"/>
      <c r="AJ130" s="27"/>
      <c r="AK130" s="27"/>
    </row>
    <row r="131" spans="2:37" x14ac:dyDescent="0.2">
      <c r="B131" s="402" t="s">
        <v>300</v>
      </c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Q131" s="27"/>
      <c r="R131" s="27"/>
      <c r="S131" s="27"/>
      <c r="T131" s="27"/>
      <c r="U131" s="27"/>
      <c r="V131" s="27"/>
      <c r="W131" s="27"/>
      <c r="Y131" s="27"/>
      <c r="Z131" s="27"/>
      <c r="AA131" s="27"/>
      <c r="AB131" s="27"/>
      <c r="AC131" s="27"/>
      <c r="AD131" s="27"/>
      <c r="AF131" s="27"/>
      <c r="AG131" s="27"/>
      <c r="AH131" s="27"/>
      <c r="AI131" s="27"/>
      <c r="AJ131" s="27"/>
      <c r="AK131" s="27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Q132" s="27"/>
      <c r="R132" s="27"/>
      <c r="S132" s="27"/>
      <c r="T132" s="27"/>
      <c r="U132" s="27"/>
      <c r="V132" s="27"/>
      <c r="W132" s="27"/>
      <c r="Y132" s="27"/>
      <c r="Z132" s="27"/>
      <c r="AA132" s="27"/>
      <c r="AB132" s="27"/>
      <c r="AC132" s="27"/>
      <c r="AD132" s="27"/>
      <c r="AF132" s="27"/>
      <c r="AG132" s="27"/>
      <c r="AH132" s="27"/>
      <c r="AI132" s="27"/>
      <c r="AJ132" s="27"/>
      <c r="AK132" s="27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Q133" s="27"/>
      <c r="R133" s="27"/>
      <c r="S133" s="27"/>
      <c r="T133" s="27"/>
      <c r="U133" s="27"/>
      <c r="V133" s="27"/>
      <c r="W133" s="27"/>
      <c r="Y133" s="27"/>
      <c r="Z133" s="27"/>
      <c r="AA133" s="27"/>
      <c r="AB133" s="27"/>
      <c r="AC133" s="27"/>
      <c r="AD133" s="27"/>
      <c r="AF133" s="27"/>
      <c r="AG133" s="27"/>
      <c r="AH133" s="27"/>
      <c r="AI133" s="27"/>
      <c r="AJ133" s="27"/>
      <c r="AK133" s="27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Q134" s="27"/>
      <c r="R134" s="27"/>
      <c r="S134" s="27"/>
      <c r="T134" s="27"/>
      <c r="U134" s="27"/>
      <c r="V134" s="27"/>
      <c r="W134" s="27"/>
      <c r="Y134" s="27"/>
      <c r="Z134" s="27"/>
      <c r="AA134" s="27"/>
      <c r="AB134" s="27"/>
      <c r="AC134" s="27"/>
      <c r="AD134" s="27"/>
      <c r="AF134" s="27"/>
      <c r="AG134" s="27"/>
      <c r="AH134" s="27"/>
      <c r="AI134" s="27"/>
      <c r="AJ134" s="27"/>
      <c r="AK134" s="27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Q135" s="27"/>
      <c r="R135" s="27"/>
      <c r="S135" s="27"/>
      <c r="T135" s="27"/>
      <c r="U135" s="27"/>
      <c r="V135" s="27"/>
      <c r="W135" s="27"/>
      <c r="Y135" s="27"/>
      <c r="Z135" s="27"/>
      <c r="AA135" s="27"/>
      <c r="AB135" s="27"/>
      <c r="AC135" s="27"/>
      <c r="AD135" s="27"/>
      <c r="AF135" s="27"/>
      <c r="AG135" s="27"/>
      <c r="AH135" s="27"/>
      <c r="AI135" s="27"/>
      <c r="AJ135" s="27"/>
      <c r="AK135" s="27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Q136" s="27"/>
      <c r="R136" s="27"/>
      <c r="S136" s="27"/>
      <c r="T136" s="27"/>
      <c r="U136" s="27"/>
      <c r="V136" s="27"/>
      <c r="W136" s="27"/>
      <c r="Y136" s="27"/>
      <c r="Z136" s="27"/>
      <c r="AA136" s="27"/>
      <c r="AB136" s="27"/>
      <c r="AC136" s="27"/>
      <c r="AD136" s="27"/>
      <c r="AF136" s="27"/>
      <c r="AG136" s="27"/>
      <c r="AH136" s="27"/>
      <c r="AI136" s="27"/>
      <c r="AJ136" s="27"/>
      <c r="AK136" s="27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Q137" s="27"/>
      <c r="R137" s="27"/>
      <c r="S137" s="27"/>
      <c r="T137" s="27"/>
      <c r="U137" s="27"/>
      <c r="V137" s="27"/>
      <c r="W137" s="27"/>
      <c r="Y137" s="27"/>
      <c r="Z137" s="27"/>
      <c r="AA137" s="27"/>
      <c r="AB137" s="27"/>
      <c r="AC137" s="27"/>
      <c r="AD137" s="27"/>
      <c r="AF137" s="27"/>
      <c r="AG137" s="27"/>
      <c r="AH137" s="27"/>
      <c r="AI137" s="27"/>
      <c r="AJ137" s="27"/>
      <c r="AK137" s="27"/>
    </row>
    <row r="138" spans="2:37" x14ac:dyDescent="0.2">
      <c r="B138" s="402"/>
      <c r="C138" s="403"/>
      <c r="D138" s="403"/>
      <c r="E138" s="403"/>
      <c r="F138" s="403"/>
      <c r="G138" s="404"/>
      <c r="H138" s="404"/>
      <c r="I138" s="404"/>
      <c r="J138" s="403"/>
      <c r="K138" s="403"/>
      <c r="L138" s="405"/>
      <c r="M138" s="403"/>
      <c r="N138" s="403"/>
      <c r="O138" s="403"/>
      <c r="P138" s="406"/>
      <c r="Q138" s="27"/>
      <c r="R138" s="27"/>
      <c r="S138" s="27"/>
      <c r="T138" s="27"/>
      <c r="U138" s="27"/>
      <c r="V138" s="27"/>
      <c r="W138" s="27"/>
      <c r="Y138" s="27"/>
      <c r="Z138" s="27"/>
      <c r="AA138" s="27"/>
      <c r="AB138" s="27"/>
      <c r="AC138" s="27"/>
      <c r="AD138" s="27"/>
      <c r="AF138" s="27"/>
      <c r="AG138" s="27"/>
      <c r="AH138" s="27"/>
      <c r="AI138" s="27"/>
      <c r="AJ138" s="27"/>
      <c r="AK138" s="27"/>
    </row>
    <row r="139" spans="2:37" x14ac:dyDescent="0.2">
      <c r="B139" s="407"/>
      <c r="C139" s="408"/>
      <c r="D139" s="408"/>
      <c r="E139" s="408"/>
      <c r="F139" s="408"/>
      <c r="G139" s="409"/>
      <c r="H139" s="409"/>
      <c r="I139" s="409"/>
      <c r="J139" s="408"/>
      <c r="K139" s="408"/>
      <c r="L139" s="410"/>
      <c r="M139" s="408"/>
      <c r="N139" s="408"/>
      <c r="O139" s="408"/>
      <c r="P139" s="411"/>
      <c r="Q139" s="27"/>
      <c r="R139" s="27"/>
      <c r="S139" s="27"/>
      <c r="T139" s="27"/>
      <c r="U139" s="27"/>
      <c r="V139" s="27"/>
      <c r="W139" s="27"/>
      <c r="Y139" s="27"/>
      <c r="Z139" s="27"/>
      <c r="AA139" s="27"/>
      <c r="AB139" s="27"/>
      <c r="AC139" s="27"/>
      <c r="AD139" s="27"/>
      <c r="AF139" s="27"/>
      <c r="AG139" s="27"/>
      <c r="AH139" s="27"/>
      <c r="AI139" s="27"/>
      <c r="AJ139" s="27"/>
      <c r="AK139" s="27"/>
    </row>
    <row r="140" spans="2:37" x14ac:dyDescent="0.2">
      <c r="B140" s="27"/>
      <c r="C140" s="27"/>
      <c r="D140" s="27"/>
      <c r="E140" s="27"/>
      <c r="F140" s="27"/>
      <c r="G140" s="44"/>
      <c r="H140" s="44"/>
      <c r="I140" s="44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Y140" s="27"/>
      <c r="Z140" s="27"/>
      <c r="AA140" s="27"/>
      <c r="AB140" s="27"/>
      <c r="AC140" s="27"/>
      <c r="AD140" s="27"/>
      <c r="AF140" s="27"/>
      <c r="AG140" s="27"/>
      <c r="AH140" s="27"/>
      <c r="AI140" s="27"/>
      <c r="AJ140" s="27"/>
      <c r="AK140" s="27"/>
    </row>
    <row r="141" spans="2:37" x14ac:dyDescent="0.2">
      <c r="B141" s="338" t="s">
        <v>359</v>
      </c>
      <c r="C141" s="339" t="s">
        <v>494</v>
      </c>
      <c r="D141" s="340"/>
      <c r="E141" s="341" t="s">
        <v>362</v>
      </c>
      <c r="F141" s="591"/>
      <c r="G141" s="342"/>
      <c r="H141" s="342"/>
      <c r="I141" s="342"/>
      <c r="J141" s="342"/>
      <c r="K141" s="342"/>
      <c r="L141" s="342"/>
      <c r="M141" s="342"/>
      <c r="N141" s="593" t="s">
        <v>85</v>
      </c>
      <c r="O141" s="342" t="s">
        <v>278</v>
      </c>
      <c r="P141" s="343"/>
      <c r="Q141" s="27"/>
      <c r="R141" s="53"/>
      <c r="S141" s="53"/>
      <c r="T141" s="53"/>
      <c r="U141" s="53"/>
      <c r="V141" s="53"/>
      <c r="W141" s="480"/>
      <c r="Y141" s="53"/>
      <c r="Z141" s="53"/>
      <c r="AA141" s="53"/>
      <c r="AB141" s="53"/>
      <c r="AC141" s="53"/>
      <c r="AD141" s="480"/>
      <c r="AF141" s="53"/>
      <c r="AG141" s="53"/>
      <c r="AH141" s="53"/>
      <c r="AI141" s="53"/>
      <c r="AJ141" s="53"/>
      <c r="AK141" s="480"/>
    </row>
    <row r="142" spans="2:37" x14ac:dyDescent="0.2">
      <c r="B142" s="344"/>
      <c r="C142" s="344"/>
      <c r="D142" s="344"/>
      <c r="E142" s="345"/>
      <c r="F142" s="345"/>
      <c r="G142" s="346"/>
      <c r="H142" s="347"/>
      <c r="I142" s="347"/>
      <c r="J142" s="347"/>
      <c r="K142" s="347"/>
      <c r="L142" s="347"/>
      <c r="M142" s="347"/>
      <c r="N142" s="347"/>
      <c r="O142" s="347"/>
      <c r="P142" s="347"/>
      <c r="Q142" s="27"/>
      <c r="R142" s="53"/>
      <c r="S142" s="53"/>
      <c r="T142" s="53"/>
      <c r="U142" s="53"/>
      <c r="V142" s="53"/>
      <c r="W142" s="53"/>
      <c r="Y142" s="53"/>
      <c r="Z142" s="53"/>
      <c r="AA142" s="53"/>
      <c r="AB142" s="53"/>
      <c r="AC142" s="53"/>
      <c r="AD142" s="53"/>
      <c r="AF142" s="53"/>
      <c r="AG142" s="53"/>
      <c r="AH142" s="53"/>
      <c r="AI142" s="53"/>
      <c r="AJ142" s="53"/>
      <c r="AK142" s="53"/>
    </row>
    <row r="143" spans="2:37" ht="24" x14ac:dyDescent="0.2">
      <c r="B143" s="348" t="s">
        <v>279</v>
      </c>
      <c r="C143" s="604" t="s">
        <v>17</v>
      </c>
      <c r="D143" s="349"/>
      <c r="E143" s="350"/>
      <c r="F143" s="574" t="s">
        <v>4481</v>
      </c>
      <c r="G143" s="339" t="s">
        <v>280</v>
      </c>
      <c r="H143" s="351"/>
      <c r="I143" s="340"/>
      <c r="J143" s="348" t="s">
        <v>85</v>
      </c>
      <c r="K143" s="352" t="s">
        <v>281</v>
      </c>
      <c r="L143" s="353" t="s">
        <v>282</v>
      </c>
      <c r="M143" s="340"/>
      <c r="N143" s="340"/>
      <c r="O143" s="340"/>
      <c r="P143" s="340"/>
      <c r="R143" s="352" t="s">
        <v>283</v>
      </c>
      <c r="S143" s="575" t="s">
        <v>284</v>
      </c>
      <c r="T143" s="576"/>
      <c r="U143" s="575" t="s">
        <v>285</v>
      </c>
      <c r="V143" s="577"/>
      <c r="W143" s="576"/>
      <c r="X143" s="422"/>
      <c r="Y143" s="352" t="s">
        <v>283</v>
      </c>
      <c r="Z143" s="575" t="s">
        <v>284</v>
      </c>
      <c r="AA143" s="576"/>
      <c r="AB143" s="575" t="s">
        <v>285</v>
      </c>
      <c r="AC143" s="577"/>
      <c r="AD143" s="576"/>
      <c r="AE143" s="422"/>
      <c r="AF143" s="352" t="s">
        <v>283</v>
      </c>
      <c r="AG143" s="575" t="s">
        <v>284</v>
      </c>
      <c r="AH143" s="576"/>
      <c r="AI143" s="575" t="s">
        <v>285</v>
      </c>
      <c r="AJ143" s="577"/>
      <c r="AK143" s="576"/>
    </row>
    <row r="144" spans="2:37" x14ac:dyDescent="0.2">
      <c r="B144" s="354"/>
      <c r="C144" s="355"/>
      <c r="D144" s="356"/>
      <c r="E144" s="357"/>
      <c r="F144" s="578"/>
      <c r="G144" s="354" t="s">
        <v>287</v>
      </c>
      <c r="H144" s="354" t="s">
        <v>288</v>
      </c>
      <c r="I144" s="354" t="s">
        <v>289</v>
      </c>
      <c r="J144" s="354"/>
      <c r="K144" s="358"/>
      <c r="L144" s="359" t="s">
        <v>290</v>
      </c>
      <c r="M144" s="359" t="s">
        <v>327</v>
      </c>
      <c r="N144" s="359" t="s">
        <v>291</v>
      </c>
      <c r="O144" s="359" t="s">
        <v>292</v>
      </c>
      <c r="P144" s="359" t="s">
        <v>293</v>
      </c>
      <c r="R144" s="358"/>
      <c r="S144" s="579" t="s">
        <v>294</v>
      </c>
      <c r="T144" s="579" t="s">
        <v>295</v>
      </c>
      <c r="U144" s="579" t="s">
        <v>296</v>
      </c>
      <c r="V144" s="579" t="s">
        <v>286</v>
      </c>
      <c r="W144" s="579" t="s">
        <v>293</v>
      </c>
      <c r="X144" s="422"/>
      <c r="Y144" s="358"/>
      <c r="Z144" s="579" t="s">
        <v>294</v>
      </c>
      <c r="AA144" s="579" t="s">
        <v>295</v>
      </c>
      <c r="AB144" s="579" t="s">
        <v>296</v>
      </c>
      <c r="AC144" s="579" t="s">
        <v>286</v>
      </c>
      <c r="AD144" s="579" t="s">
        <v>293</v>
      </c>
      <c r="AE144" s="422"/>
      <c r="AF144" s="358"/>
      <c r="AG144" s="579" t="s">
        <v>294</v>
      </c>
      <c r="AH144" s="579" t="s">
        <v>295</v>
      </c>
      <c r="AI144" s="579" t="s">
        <v>296</v>
      </c>
      <c r="AJ144" s="579" t="s">
        <v>286</v>
      </c>
      <c r="AK144" s="579" t="s">
        <v>293</v>
      </c>
    </row>
    <row r="145" spans="2:37" x14ac:dyDescent="0.2">
      <c r="B145" s="344"/>
      <c r="C145" s="344"/>
      <c r="D145" s="344"/>
      <c r="E145" s="344"/>
      <c r="F145" s="344"/>
      <c r="G145" s="360"/>
      <c r="H145" s="360"/>
      <c r="I145" s="360"/>
      <c r="J145" s="344"/>
      <c r="K145" s="344"/>
      <c r="L145" s="344"/>
      <c r="M145" s="344"/>
      <c r="N145" s="344"/>
      <c r="O145" s="344"/>
      <c r="P145" s="344"/>
      <c r="R145" s="360"/>
      <c r="S145" s="360"/>
      <c r="T145" s="360"/>
      <c r="U145" s="360"/>
      <c r="V145" s="360"/>
      <c r="W145" s="360"/>
      <c r="X145" s="422"/>
      <c r="Y145" s="360"/>
      <c r="Z145" s="360"/>
      <c r="AA145" s="360"/>
      <c r="AB145" s="360"/>
      <c r="AC145" s="360"/>
      <c r="AD145" s="360"/>
      <c r="AE145" s="422"/>
      <c r="AF145" s="360"/>
      <c r="AG145" s="360"/>
      <c r="AH145" s="360"/>
      <c r="AI145" s="360"/>
      <c r="AJ145" s="360"/>
      <c r="AK145" s="360"/>
    </row>
    <row r="146" spans="2:37" x14ac:dyDescent="0.2">
      <c r="B146" s="361" t="s">
        <v>370</v>
      </c>
      <c r="C146" s="362" t="str">
        <f>IFERROR(IF($G146&lt;&gt;"ANP",VLOOKUP($H146,'P. U. SICRO'!$A:$C,2,0),VLOOKUP($H146,'P.U. Cotados'!$B$12:$D$18,2,0)),"")</f>
        <v>Imprimação</v>
      </c>
      <c r="D146" s="363"/>
      <c r="E146" s="364"/>
      <c r="F146" s="364"/>
      <c r="G146" s="580" t="s">
        <v>543</v>
      </c>
      <c r="H146" s="581" t="s">
        <v>109</v>
      </c>
      <c r="I146" s="582">
        <f>IF($H146&lt;&gt;"",41030,"")</f>
        <v>41030</v>
      </c>
      <c r="J146" s="580" t="str">
        <f>IFERROR(IF($G146&lt;&gt;"ANP",VLOOKUP($H146,'P. U. SICRO'!$A:$C,3,0),VLOOKUP($H146,'P.U. Cotados'!$B$12:$D$18,3,0)),"")</f>
        <v>m2</v>
      </c>
      <c r="K146" s="583">
        <v>1</v>
      </c>
      <c r="L146" s="584">
        <v>1</v>
      </c>
      <c r="M146" s="584">
        <v>1</v>
      </c>
      <c r="N146" s="584">
        <v>1</v>
      </c>
      <c r="O146" s="584">
        <v>1</v>
      </c>
      <c r="P146" s="585">
        <f>IF($L146&lt;&gt;"",PRODUCT($K146:$O146),"")</f>
        <v>1</v>
      </c>
      <c r="Q146" s="58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IF($F146="",0,IF(AND($G146="Dnit",OFFSET(DTM!$B$3,MATCH($F146,DTM!$C$3:$C$50,0)-1,0)="Quente"),25.847,IF(AND($G146="Dnit",OFFSET(DTM!$B$3,MATCH($F146,DTM!$C$3:$C$50,0)-1,0)="Frio"),23.263,0)))</f>
        <v>0</v>
      </c>
      <c r="T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0.24073</v>
      </c>
      <c r="V146" s="419"/>
      <c r="W146" s="420">
        <f t="shared" ref="W146:W167" si="18">IFERROR(U146*$P146,"")</f>
        <v>0.24073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IF($F146="",0,IF(AND($G146="Dnit",OFFSET(DTM!$B$3,MATCH($F146,DTM!$C$3:$C$50,0)-1,0)="Quente"),25.847,IF(AND($G146="Dnit",OFFSET(DTM!$B$3,MATCH($F146,DTM!$C$3:$C$50,0)-1,0)="Frio"),23.263,0)))</f>
        <v>0</v>
      </c>
      <c r="AA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SICRO'!$A$1:$A$2000,0),MATCH(Y$8,'P. U. SICRO'!$A$1:$R$1,0)+1))))</f>
        <v>0</v>
      </c>
      <c r="AB146" s="419" t="e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#N/A</v>
      </c>
      <c r="AC146" s="419"/>
      <c r="AD146" s="420" t="str">
        <f t="shared" ref="AD146:AD167" si="19">IFERROR(AB146*$P146,"")</f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IF($F146="",0,IF(AND($G146="Dnit",OFFSET(DTM!$B$3,MATCH($F146,DTM!$C$3:$C$50,0)-1,0)="Quente"),25.847,IF(AND($G146="Dnit",OFFSET(DTM!$B$3,MATCH($F146,DTM!$C$3:$C$50,0)-1,0)="Frio"),23.263,0)))</f>
        <v>0</v>
      </c>
      <c r="AH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ref="AK146:AK167" si="20">IFERROR(AI146*$P146,"")</f>
        <v/>
      </c>
    </row>
    <row r="147" spans="2:37" x14ac:dyDescent="0.2">
      <c r="B147" s="366" t="s">
        <v>372</v>
      </c>
      <c r="C147" s="367" t="str">
        <f>IFERROR(IF($G147&lt;&gt;"ANP",VLOOKUP($H147,'P. U. SICRO'!$A:$C,2,0),VLOOKUP($H147,'P.U. Cotados'!$B$12:$D$18,2,0)),"")</f>
        <v>Asfalto Diluido CM-30</v>
      </c>
      <c r="D147" s="368"/>
      <c r="E147" s="369"/>
      <c r="F147" s="369"/>
      <c r="G147" s="370" t="s">
        <v>874</v>
      </c>
      <c r="H147" s="370" t="s">
        <v>88</v>
      </c>
      <c r="I147" s="371">
        <f>IF($H147&lt;&gt;"",41030,"")</f>
        <v>41030</v>
      </c>
      <c r="J147" s="587" t="str">
        <f>IFERROR(IF($G147&lt;&gt;"ANP",VLOOKUP($H147,'P. U. SICRO'!$A:$C,3,0),VLOOKUP($H147,'P.U. Cotados'!$B$12:$D$18,3,0)),"")</f>
        <v>t</v>
      </c>
      <c r="K147" s="588">
        <v>1</v>
      </c>
      <c r="L147" s="372">
        <v>1.1999999999999999E-3</v>
      </c>
      <c r="M147" s="372">
        <v>1</v>
      </c>
      <c r="N147" s="372">
        <v>1</v>
      </c>
      <c r="O147" s="372">
        <v>1</v>
      </c>
      <c r="P147" s="373">
        <f t="shared" ref="P147:P167" si="21">IF($L147&lt;&gt;"",PRODUCT($K147:$O147),"")</f>
        <v>1.1999999999999999E-3</v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IF($F147="",0,IF(AND($G147="Dnit",OFFSET(DTM!$B$3,MATCH($F147,DTM!$C$3:$C$50,0)-1,0)="Quente"),25.847,IF(AND($G147="Dnit",OFFSET(DTM!$B$3,MATCH($F147,DTM!$C$3:$C$50,0)-1,0)="Frio"),23.263,0)))</f>
        <v>0</v>
      </c>
      <c r="T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2303.5767299999998</v>
      </c>
      <c r="V147" s="419"/>
      <c r="W147" s="420">
        <f t="shared" si="18"/>
        <v>2.7642920759999994</v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IF($F147="",0,IF(AND($G147="Dnit",OFFSET(DTM!$B$3,MATCH($F147,DTM!$C$3:$C$50,0)-1,0)="Quente"),25.847,IF(AND($G147="Dnit",OFFSET(DTM!$B$3,MATCH($F147,DTM!$C$3:$C$50,0)-1,0)="Frio"),23.263,0)))</f>
        <v>0</v>
      </c>
      <c r="AA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SICRO'!$A$1:$A$2000,0),MATCH(Y$8,'P. U. SICRO'!$A$1:$R$1,0)+1))))</f>
        <v>0</v>
      </c>
      <c r="AB147" s="419" t="e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#N/A</v>
      </c>
      <c r="AC147" s="419"/>
      <c r="AD147" s="420" t="str">
        <f t="shared" si="19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IF($F147="",0,IF(AND($G147="Dnit",OFFSET(DTM!$B$3,MATCH($F147,DTM!$C$3:$C$50,0)-1,0)="Quente"),25.847,IF(AND($G147="Dnit",OFFSET(DTM!$B$3,MATCH($F147,DTM!$C$3:$C$50,0)-1,0)="Frio"),23.263,0)))</f>
        <v>0</v>
      </c>
      <c r="AH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SICRO'!$A$1:$A$2000,0),MATCH(AF$8,'P. U. SICRO'!$A$1:$R$1,0)+1))))</f>
        <v>0</v>
      </c>
      <c r="AI147" s="419" t="e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si="20"/>
        <v/>
      </c>
    </row>
    <row r="148" spans="2:37" x14ac:dyDescent="0.2">
      <c r="B148" s="366" t="s">
        <v>374</v>
      </c>
      <c r="C148" s="367" t="str">
        <f>IFERROR(IF($G148&lt;&gt;"ANP",VLOOKUP($H148,'P. U. SICRO'!$A:$C,2,0),VLOOKUP($H148,'P.U. Cotados'!$B$12:$D$18,2,0)),"")</f>
        <v>Transporte local de material betuminoso</v>
      </c>
      <c r="D148" s="368"/>
      <c r="E148" s="369"/>
      <c r="F148" s="369" t="s">
        <v>879</v>
      </c>
      <c r="G148" s="370" t="s">
        <v>875</v>
      </c>
      <c r="H148" s="370" t="str">
        <f>INDEX(DTM!$K$17:$K$50,MATCH(F148,DTM!$L$17:$L$50,0))</f>
        <v>1 A 00 102 00</v>
      </c>
      <c r="I148" s="371">
        <f t="shared" ref="I148:I167" si="22">IF($H148&lt;&gt;"",41030,"")</f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1.1999999999999999E-3</v>
      </c>
      <c r="M148" s="372">
        <v>1</v>
      </c>
      <c r="N148" s="372">
        <v>1</v>
      </c>
      <c r="O148" s="372">
        <v>1</v>
      </c>
      <c r="P148" s="373">
        <f t="shared" si="21"/>
        <v>1.1999999999999999E-3</v>
      </c>
      <c r="Q148" s="396"/>
      <c r="R148" s="421">
        <f>IF($F148&lt;&gt;"",INDEX(DTM!$C$3:$F$100,MATCH($F148,DTM!$C$3:$C$100,0),MATCH(R$8,DTM!$C$3:$F$3,0)),"")</f>
        <v>196.05721494334279</v>
      </c>
      <c r="S148" s="419">
        <f ca="1">IF($F148="",0,IF(AND($G148="Dnit",OFFSET(DTM!$B$3,MATCH($F148,DTM!$C$3:$C$50,0)-1,0)="Quente"),25.847,IF(AND($G148="Dnit",OFFSET(DTM!$B$3,MATCH($F148,DTM!$C$3:$C$50,0)-1,0)="Frio"),23.263,0)))</f>
        <v>23.263000000000002</v>
      </c>
      <c r="T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0.23300000000000001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68.944331081798879</v>
      </c>
      <c r="V148" s="419"/>
      <c r="W148" s="420">
        <f t="shared" ca="1" si="18"/>
        <v>8.2733197298158645E-2</v>
      </c>
      <c r="X148" s="397"/>
      <c r="Y148" s="421" t="e">
        <f>IF($F148&lt;&gt;"",INDEX(DTM!$C$3:$F$100,MATCH($F148,DTM!$C$3:$C$100,0),MATCH(Y$8,DTM!$C$3:$F$3,0)),"")</f>
        <v>#N/A</v>
      </c>
      <c r="Z148" s="419">
        <f ca="1">IF($F148="",0,IF(AND($G148="Dnit",OFFSET(DTM!$B$3,MATCH($F148,DTM!$C$3:$C$50,0)-1,0)="Quente"),25.847,IF(AND($G148="Dnit",OFFSET(DTM!$B$3,MATCH($F148,DTM!$C$3:$C$50,0)-1,0)="Frio"),23.263,0)))</f>
        <v>23.263000000000002</v>
      </c>
      <c r="AA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0.23300000000000001</v>
      </c>
      <c r="AB148" s="419" t="e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419"/>
      <c r="AD148" s="420" t="str">
        <f t="shared" ca="1" si="19"/>
        <v/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IF($F148="",0,IF(AND($G148="Dnit",OFFSET(DTM!$B$3,MATCH($F148,DTM!$C$3:$C$50,0)-1,0)="Quente"),25.847,IF(AND($G148="Dnit",OFFSET(DTM!$B$3,MATCH($F148,DTM!$C$3:$C$50,0)-1,0)="Frio"),23.263,0)))</f>
        <v>23.263000000000002</v>
      </c>
      <c r="AH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0.23300000000000001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20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22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21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IF($F149="",0,IF(AND($G149="Dnit",OFFSET(DTM!$B$3,MATCH($F149,DTM!$C$3:$C$50,0)-1,0)="Quente"),25.847,IF(AND($G149="Dnit",OFFSET(DTM!$B$3,MATCH($F149,DTM!$C$3:$C$50,0)-1,0)="Frio"),23.263,0)))</f>
        <v>0</v>
      </c>
      <c r="T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8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IF($F149="",0,IF(AND($G149="Dnit",OFFSET(DTM!$B$3,MATCH($F149,DTM!$C$3:$C$50,0)-1,0)="Quente"),25.847,IF(AND($G149="Dnit",OFFSET(DTM!$B$3,MATCH($F149,DTM!$C$3:$C$50,0)-1,0)="Frio"),23.263,0)))</f>
        <v>0</v>
      </c>
      <c r="AA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9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IF($F149="",0,IF(AND($G149="Dnit",OFFSET(DTM!$B$3,MATCH($F149,DTM!$C$3:$C$50,0)-1,0)="Quente"),25.847,IF(AND($G149="Dnit",OFFSET(DTM!$B$3,MATCH($F149,DTM!$C$3:$C$50,0)-1,0)="Frio"),23.263,0)))</f>
        <v>0</v>
      </c>
      <c r="AH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20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22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21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IF($F150="",0,IF(AND($G150="Dnit",OFFSET(DTM!$B$3,MATCH($F150,DTM!$C$3:$C$50,0)-1,0)="Quente"),25.847,IF(AND($G150="Dnit",OFFSET(DTM!$B$3,MATCH($F150,DTM!$C$3:$C$50,0)-1,0)="Frio"),23.263,0)))</f>
        <v>0</v>
      </c>
      <c r="T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8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IF($F150="",0,IF(AND($G150="Dnit",OFFSET(DTM!$B$3,MATCH($F150,DTM!$C$3:$C$50,0)-1,0)="Quente"),25.847,IF(AND($G150="Dnit",OFFSET(DTM!$B$3,MATCH($F150,DTM!$C$3:$C$50,0)-1,0)="Frio"),23.263,0)))</f>
        <v>0</v>
      </c>
      <c r="AA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9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IF($F150="",0,IF(AND($G150="Dnit",OFFSET(DTM!$B$3,MATCH($F150,DTM!$C$3:$C$50,0)-1,0)="Quente"),25.847,IF(AND($G150="Dnit",OFFSET(DTM!$B$3,MATCH($F150,DTM!$C$3:$C$50,0)-1,0)="Frio"),23.263,0)))</f>
        <v>0</v>
      </c>
      <c r="AH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20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22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21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IF($F151="",0,IF(AND($G151="Dnit",OFFSET(DTM!$B$3,MATCH($F151,DTM!$C$3:$C$50,0)-1,0)="Quente"),25.847,IF(AND($G151="Dnit",OFFSET(DTM!$B$3,MATCH($F151,DTM!$C$3:$C$50,0)-1,0)="Frio"),23.263,0)))</f>
        <v>0</v>
      </c>
      <c r="T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8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IF($F151="",0,IF(AND($G151="Dnit",OFFSET(DTM!$B$3,MATCH($F151,DTM!$C$3:$C$50,0)-1,0)="Quente"),25.847,IF(AND($G151="Dnit",OFFSET(DTM!$B$3,MATCH($F151,DTM!$C$3:$C$50,0)-1,0)="Frio"),23.263,0)))</f>
        <v>0</v>
      </c>
      <c r="AA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9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IF($F151="",0,IF(AND($G151="Dnit",OFFSET(DTM!$B$3,MATCH($F151,DTM!$C$3:$C$50,0)-1,0)="Quente"),25.847,IF(AND($G151="Dnit",OFFSET(DTM!$B$3,MATCH($F151,DTM!$C$3:$C$50,0)-1,0)="Frio"),23.263,0)))</f>
        <v>0</v>
      </c>
      <c r="AH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20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22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21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IF($F152="",0,IF(AND($G152="Dnit",OFFSET(DTM!$B$3,MATCH($F152,DTM!$C$3:$C$50,0)-1,0)="Quente"),25.847,IF(AND($G152="Dnit",OFFSET(DTM!$B$3,MATCH($F152,DTM!$C$3:$C$50,0)-1,0)="Frio"),23.263,0)))</f>
        <v>0</v>
      </c>
      <c r="T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8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IF($F152="",0,IF(AND($G152="Dnit",OFFSET(DTM!$B$3,MATCH($F152,DTM!$C$3:$C$50,0)-1,0)="Quente"),25.847,IF(AND($G152="Dnit",OFFSET(DTM!$B$3,MATCH($F152,DTM!$C$3:$C$50,0)-1,0)="Frio"),23.263,0)))</f>
        <v>0</v>
      </c>
      <c r="AA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9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IF($F152="",0,IF(AND($G152="Dnit",OFFSET(DTM!$B$3,MATCH($F152,DTM!$C$3:$C$50,0)-1,0)="Quente"),25.847,IF(AND($G152="Dnit",OFFSET(DTM!$B$3,MATCH($F152,DTM!$C$3:$C$50,0)-1,0)="Frio"),23.263,0)))</f>
        <v>0</v>
      </c>
      <c r="AH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20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22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21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IF($F153="",0,IF(AND($G153="Dnit",OFFSET(DTM!$B$3,MATCH($F153,DTM!$C$3:$C$50,0)-1,0)="Quente"),25.847,IF(AND($G153="Dnit",OFFSET(DTM!$B$3,MATCH($F153,DTM!$C$3:$C$50,0)-1,0)="Frio"),23.263,0)))</f>
        <v>0</v>
      </c>
      <c r="T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8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IF($F153="",0,IF(AND($G153="Dnit",OFFSET(DTM!$B$3,MATCH($F153,DTM!$C$3:$C$50,0)-1,0)="Quente"),25.847,IF(AND($G153="Dnit",OFFSET(DTM!$B$3,MATCH($F153,DTM!$C$3:$C$50,0)-1,0)="Frio"),23.263,0)))</f>
        <v>0</v>
      </c>
      <c r="AA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9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IF($F153="",0,IF(AND($G153="Dnit",OFFSET(DTM!$B$3,MATCH($F153,DTM!$C$3:$C$50,0)-1,0)="Quente"),25.847,IF(AND($G153="Dnit",OFFSET(DTM!$B$3,MATCH($F153,DTM!$C$3:$C$50,0)-1,0)="Frio"),23.263,0)))</f>
        <v>0</v>
      </c>
      <c r="AH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20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22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21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IF($F154="",0,IF(AND($G154="Dnit",OFFSET(DTM!$B$3,MATCH($F154,DTM!$C$3:$C$50,0)-1,0)="Quente"),25.847,IF(AND($G154="Dnit",OFFSET(DTM!$B$3,MATCH($F154,DTM!$C$3:$C$50,0)-1,0)="Frio"),23.263,0)))</f>
        <v>0</v>
      </c>
      <c r="T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8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IF($F154="",0,IF(AND($G154="Dnit",OFFSET(DTM!$B$3,MATCH($F154,DTM!$C$3:$C$50,0)-1,0)="Quente"),25.847,IF(AND($G154="Dnit",OFFSET(DTM!$B$3,MATCH($F154,DTM!$C$3:$C$50,0)-1,0)="Frio"),23.263,0)))</f>
        <v>0</v>
      </c>
      <c r="AA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9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IF($F154="",0,IF(AND($G154="Dnit",OFFSET(DTM!$B$3,MATCH($F154,DTM!$C$3:$C$50,0)-1,0)="Quente"),25.847,IF(AND($G154="Dnit",OFFSET(DTM!$B$3,MATCH($F154,DTM!$C$3:$C$50,0)-1,0)="Frio"),23.263,0)))</f>
        <v>0</v>
      </c>
      <c r="AH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20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22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21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IF($F155="",0,IF(AND($G155="Dnit",OFFSET(DTM!$B$3,MATCH($F155,DTM!$C$3:$C$50,0)-1,0)="Quente"),25.847,IF(AND($G155="Dnit",OFFSET(DTM!$B$3,MATCH($F155,DTM!$C$3:$C$50,0)-1,0)="Frio"),23.263,0)))</f>
        <v>0</v>
      </c>
      <c r="T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8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IF($F155="",0,IF(AND($G155="Dnit",OFFSET(DTM!$B$3,MATCH($F155,DTM!$C$3:$C$50,0)-1,0)="Quente"),25.847,IF(AND($G155="Dnit",OFFSET(DTM!$B$3,MATCH($F155,DTM!$C$3:$C$50,0)-1,0)="Frio"),23.263,0)))</f>
        <v>0</v>
      </c>
      <c r="AA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9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IF($F155="",0,IF(AND($G155="Dnit",OFFSET(DTM!$B$3,MATCH($F155,DTM!$C$3:$C$50,0)-1,0)="Quente"),25.847,IF(AND($G155="Dnit",OFFSET(DTM!$B$3,MATCH($F155,DTM!$C$3:$C$50,0)-1,0)="Frio"),23.263,0)))</f>
        <v>0</v>
      </c>
      <c r="AH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20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22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21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IF($F156="",0,IF(AND($G156="Dnit",OFFSET(DTM!$B$3,MATCH($F156,DTM!$C$3:$C$50,0)-1,0)="Quente"),25.847,IF(AND($G156="Dnit",OFFSET(DTM!$B$3,MATCH($F156,DTM!$C$3:$C$50,0)-1,0)="Frio"),23.263,0)))</f>
        <v>0</v>
      </c>
      <c r="T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8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IF($F156="",0,IF(AND($G156="Dnit",OFFSET(DTM!$B$3,MATCH($F156,DTM!$C$3:$C$50,0)-1,0)="Quente"),25.847,IF(AND($G156="Dnit",OFFSET(DTM!$B$3,MATCH($F156,DTM!$C$3:$C$50,0)-1,0)="Frio"),23.263,0)))</f>
        <v>0</v>
      </c>
      <c r="AA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9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IF($F156="",0,IF(AND($G156="Dnit",OFFSET(DTM!$B$3,MATCH($F156,DTM!$C$3:$C$50,0)-1,0)="Quente"),25.847,IF(AND($G156="Dnit",OFFSET(DTM!$B$3,MATCH($F156,DTM!$C$3:$C$50,0)-1,0)="Frio"),23.263,0)))</f>
        <v>0</v>
      </c>
      <c r="AH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20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22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21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IF($F157="",0,IF(AND($G157="Dnit",OFFSET(DTM!$B$3,MATCH($F157,DTM!$C$3:$C$50,0)-1,0)="Quente"),25.847,IF(AND($G157="Dnit",OFFSET(DTM!$B$3,MATCH($F157,DTM!$C$3:$C$50,0)-1,0)="Frio"),23.263,0)))</f>
        <v>0</v>
      </c>
      <c r="T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8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IF($F157="",0,IF(AND($G157="Dnit",OFFSET(DTM!$B$3,MATCH($F157,DTM!$C$3:$C$50,0)-1,0)="Quente"),25.847,IF(AND($G157="Dnit",OFFSET(DTM!$B$3,MATCH($F157,DTM!$C$3:$C$50,0)-1,0)="Frio"),23.263,0)))</f>
        <v>0</v>
      </c>
      <c r="AA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9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IF($F157="",0,IF(AND($G157="Dnit",OFFSET(DTM!$B$3,MATCH($F157,DTM!$C$3:$C$50,0)-1,0)="Quente"),25.847,IF(AND($G157="Dnit",OFFSET(DTM!$B$3,MATCH($F157,DTM!$C$3:$C$50,0)-1,0)="Frio"),23.263,0)))</f>
        <v>0</v>
      </c>
      <c r="AH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20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22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21"/>
        <v/>
      </c>
      <c r="Q158" s="396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IF($F158="",0,IF(AND($G158="Dnit",OFFSET(DTM!$B$3,MATCH($F158,DTM!$C$3:$C$50,0)-1,0)="Quente"),25.847,IF(AND($G158="Dnit",OFFSET(DTM!$B$3,MATCH($F158,DTM!$C$3:$C$50,0)-1,0)="Frio"),23.263,0)))</f>
        <v>0</v>
      </c>
      <c r="T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8"/>
        <v/>
      </c>
      <c r="X158" s="397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IF($F158="",0,IF(AND($G158="Dnit",OFFSET(DTM!$B$3,MATCH($F158,DTM!$C$3:$C$50,0)-1,0)="Quente"),25.847,IF(AND($G158="Dnit",OFFSET(DTM!$B$3,MATCH($F158,DTM!$C$3:$C$50,0)-1,0)="Frio"),23.263,0)))</f>
        <v>0</v>
      </c>
      <c r="AA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9"/>
        <v/>
      </c>
      <c r="AE158" s="397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IF($F158="",0,IF(AND($G158="Dnit",OFFSET(DTM!$B$3,MATCH($F158,DTM!$C$3:$C$50,0)-1,0)="Quente"),25.847,IF(AND($G158="Dnit",OFFSET(DTM!$B$3,MATCH($F158,DTM!$C$3:$C$50,0)-1,0)="Frio"),23.263,0)))</f>
        <v>0</v>
      </c>
      <c r="AH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20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22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21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IF($F159="",0,IF(AND($G159="Dnit",OFFSET(DTM!$B$3,MATCH($F159,DTM!$C$3:$C$50,0)-1,0)="Quente"),25.847,IF(AND($G159="Dnit",OFFSET(DTM!$B$3,MATCH($F159,DTM!$C$3:$C$50,0)-1,0)="Frio"),23.263,0)))</f>
        <v>0</v>
      </c>
      <c r="T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8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IF($F159="",0,IF(AND($G159="Dnit",OFFSET(DTM!$B$3,MATCH($F159,DTM!$C$3:$C$50,0)-1,0)="Quente"),25.847,IF(AND($G159="Dnit",OFFSET(DTM!$B$3,MATCH($F159,DTM!$C$3:$C$50,0)-1,0)="Frio"),23.263,0)))</f>
        <v>0</v>
      </c>
      <c r="AA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9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IF($F159="",0,IF(AND($G159="Dnit",OFFSET(DTM!$B$3,MATCH($F159,DTM!$C$3:$C$50,0)-1,0)="Quente"),25.847,IF(AND($G159="Dnit",OFFSET(DTM!$B$3,MATCH($F159,DTM!$C$3:$C$50,0)-1,0)="Frio"),23.263,0)))</f>
        <v>0</v>
      </c>
      <c r="AH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20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22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21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IF($F160="",0,IF(AND($G160="Dnit",OFFSET(DTM!$B$3,MATCH($F160,DTM!$C$3:$C$50,0)-1,0)="Quente"),25.847,IF(AND($G160="Dnit",OFFSET(DTM!$B$3,MATCH($F160,DTM!$C$3:$C$50,0)-1,0)="Frio"),23.263,0)))</f>
        <v>0</v>
      </c>
      <c r="T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8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IF($F160="",0,IF(AND($G160="Dnit",OFFSET(DTM!$B$3,MATCH($F160,DTM!$C$3:$C$50,0)-1,0)="Quente"),25.847,IF(AND($G160="Dnit",OFFSET(DTM!$B$3,MATCH($F160,DTM!$C$3:$C$50,0)-1,0)="Frio"),23.263,0)))</f>
        <v>0</v>
      </c>
      <c r="AA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9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IF($F160="",0,IF(AND($G160="Dnit",OFFSET(DTM!$B$3,MATCH($F160,DTM!$C$3:$C$50,0)-1,0)="Quente"),25.847,IF(AND($G160="Dnit",OFFSET(DTM!$B$3,MATCH($F160,DTM!$C$3:$C$50,0)-1,0)="Frio"),23.263,0)))</f>
        <v>0</v>
      </c>
      <c r="AH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20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22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21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IF($F161="",0,IF(AND($G161="Dnit",OFFSET(DTM!$B$3,MATCH($F161,DTM!$C$3:$C$50,0)-1,0)="Quente"),25.847,IF(AND($G161="Dnit",OFFSET(DTM!$B$3,MATCH($F161,DTM!$C$3:$C$50,0)-1,0)="Frio"),23.263,0)))</f>
        <v>0</v>
      </c>
      <c r="T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8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IF($F161="",0,IF(AND($G161="Dnit",OFFSET(DTM!$B$3,MATCH($F161,DTM!$C$3:$C$50,0)-1,0)="Quente"),25.847,IF(AND($G161="Dnit",OFFSET(DTM!$B$3,MATCH($F161,DTM!$C$3:$C$50,0)-1,0)="Frio"),23.263,0)))</f>
        <v>0</v>
      </c>
      <c r="AA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9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IF($F161="",0,IF(AND($G161="Dnit",OFFSET(DTM!$B$3,MATCH($F161,DTM!$C$3:$C$50,0)-1,0)="Quente"),25.847,IF(AND($G161="Dnit",OFFSET(DTM!$B$3,MATCH($F161,DTM!$C$3:$C$50,0)-1,0)="Frio"),23.263,0)))</f>
        <v>0</v>
      </c>
      <c r="AH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20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22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21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IF($F162="",0,IF(AND($G162="Dnit",OFFSET(DTM!$B$3,MATCH($F162,DTM!$C$3:$C$50,0)-1,0)="Quente"),25.847,IF(AND($G162="Dnit",OFFSET(DTM!$B$3,MATCH($F162,DTM!$C$3:$C$50,0)-1,0)="Frio"),23.263,0)))</f>
        <v>0</v>
      </c>
      <c r="T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8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IF($F162="",0,IF(AND($G162="Dnit",OFFSET(DTM!$B$3,MATCH($F162,DTM!$C$3:$C$50,0)-1,0)="Quente"),25.847,IF(AND($G162="Dnit",OFFSET(DTM!$B$3,MATCH($F162,DTM!$C$3:$C$50,0)-1,0)="Frio"),23.263,0)))</f>
        <v>0</v>
      </c>
      <c r="AA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9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IF($F162="",0,IF(AND($G162="Dnit",OFFSET(DTM!$B$3,MATCH($F162,DTM!$C$3:$C$50,0)-1,0)="Quente"),25.847,IF(AND($G162="Dnit",OFFSET(DTM!$B$3,MATCH($F162,DTM!$C$3:$C$50,0)-1,0)="Frio"),23.263,0)))</f>
        <v>0</v>
      </c>
      <c r="AH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20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22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21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IF($F163="",0,IF(AND($G163="Dnit",OFFSET(DTM!$B$3,MATCH($F163,DTM!$C$3:$C$50,0)-1,0)="Quente"),25.847,IF(AND($G163="Dnit",OFFSET(DTM!$B$3,MATCH($F163,DTM!$C$3:$C$50,0)-1,0)="Frio"),23.263,0)))</f>
        <v>0</v>
      </c>
      <c r="T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8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IF($F163="",0,IF(AND($G163="Dnit",OFFSET(DTM!$B$3,MATCH($F163,DTM!$C$3:$C$50,0)-1,0)="Quente"),25.847,IF(AND($G163="Dnit",OFFSET(DTM!$B$3,MATCH($F163,DTM!$C$3:$C$50,0)-1,0)="Frio"),23.263,0)))</f>
        <v>0</v>
      </c>
      <c r="AA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9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IF($F163="",0,IF(AND($G163="Dnit",OFFSET(DTM!$B$3,MATCH($F163,DTM!$C$3:$C$50,0)-1,0)="Quente"),25.847,IF(AND($G163="Dnit",OFFSET(DTM!$B$3,MATCH($F163,DTM!$C$3:$C$50,0)-1,0)="Frio"),23.263,0)))</f>
        <v>0</v>
      </c>
      <c r="AH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20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22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21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IF($F164="",0,IF(AND($G164="Dnit",OFFSET(DTM!$B$3,MATCH($F164,DTM!$C$3:$C$50,0)-1,0)="Quente"),25.847,IF(AND($G164="Dnit",OFFSET(DTM!$B$3,MATCH($F164,DTM!$C$3:$C$50,0)-1,0)="Frio"),23.263,0)))</f>
        <v>0</v>
      </c>
      <c r="T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8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IF($F164="",0,IF(AND($G164="Dnit",OFFSET(DTM!$B$3,MATCH($F164,DTM!$C$3:$C$50,0)-1,0)="Quente"),25.847,IF(AND($G164="Dnit",OFFSET(DTM!$B$3,MATCH($F164,DTM!$C$3:$C$50,0)-1,0)="Frio"),23.263,0)))</f>
        <v>0</v>
      </c>
      <c r="AA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9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IF($F164="",0,IF(AND($G164="Dnit",OFFSET(DTM!$B$3,MATCH($F164,DTM!$C$3:$C$50,0)-1,0)="Quente"),25.847,IF(AND($G164="Dnit",OFFSET(DTM!$B$3,MATCH($F164,DTM!$C$3:$C$50,0)-1,0)="Frio"),23.263,0)))</f>
        <v>0</v>
      </c>
      <c r="AH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20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22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21"/>
        <v/>
      </c>
      <c r="Q165" s="112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IF($F165="",0,IF(AND($G165="Dnit",OFFSET(DTM!$B$3,MATCH($F165,DTM!$C$3:$C$50,0)-1,0)="Quente"),25.847,IF(AND($G165="Dnit",OFFSET(DTM!$B$3,MATCH($F165,DTM!$C$3:$C$50,0)-1,0)="Frio"),23.263,0)))</f>
        <v>0</v>
      </c>
      <c r="T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8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IF($F165="",0,IF(AND($G165="Dnit",OFFSET(DTM!$B$3,MATCH($F165,DTM!$C$3:$C$50,0)-1,0)="Quente"),25.847,IF(AND($G165="Dnit",OFFSET(DTM!$B$3,MATCH($F165,DTM!$C$3:$C$50,0)-1,0)="Frio"),23.263,0)))</f>
        <v>0</v>
      </c>
      <c r="AA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9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IF($F165="",0,IF(AND($G165="Dnit",OFFSET(DTM!$B$3,MATCH($F165,DTM!$C$3:$C$50,0)-1,0)="Quente"),25.847,IF(AND($G165="Dnit",OFFSET(DTM!$B$3,MATCH($F165,DTM!$C$3:$C$50,0)-1,0)="Frio"),23.263,0)))</f>
        <v>0</v>
      </c>
      <c r="AH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20"/>
        <v/>
      </c>
    </row>
    <row r="166" spans="2:37" x14ac:dyDescent="0.2">
      <c r="B166" s="366"/>
      <c r="C166" s="367" t="str">
        <f>IFERROR(IF($G166&lt;&gt;"ANP",VLOOKUP($H166,'P. U. SICRO'!$A:$C,2,0),VLOOKUP($H166,'P.U. Cotados'!$B$12:$D$18,2,0)),"")</f>
        <v/>
      </c>
      <c r="D166" s="368"/>
      <c r="E166" s="369"/>
      <c r="F166" s="369"/>
      <c r="G166" s="370"/>
      <c r="H166" s="370"/>
      <c r="I166" s="371" t="str">
        <f t="shared" si="22"/>
        <v/>
      </c>
      <c r="J166" s="587" t="str">
        <f>IFERROR(IF($G166&lt;&gt;"ANP",VLOOKUP($H166,'P. U. SICRO'!$A:$C,3,0),VLOOKUP($H166,'P.U. Cotados'!$B$12:$D$18,3,0)),"")</f>
        <v/>
      </c>
      <c r="K166" s="588">
        <v>1</v>
      </c>
      <c r="L166" s="372"/>
      <c r="M166" s="372"/>
      <c r="N166" s="372"/>
      <c r="O166" s="372"/>
      <c r="P166" s="373" t="str">
        <f t="shared" si="21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IF($F166="",0,IF(AND($G166="Dnit",OFFSET(DTM!$B$3,MATCH($F166,DTM!$C$3:$C$50,0)-1,0)="Quente"),25.847,IF(AND($G166="Dnit",OFFSET(DTM!$B$3,MATCH($F166,DTM!$C$3:$C$50,0)-1,0)="Frio"),23.263,0)))</f>
        <v>0</v>
      </c>
      <c r="T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8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IF($F166="",0,IF(AND($G166="Dnit",OFFSET(DTM!$B$3,MATCH($F166,DTM!$C$3:$C$50,0)-1,0)="Quente"),25.847,IF(AND($G166="Dnit",OFFSET(DTM!$B$3,MATCH($F166,DTM!$C$3:$C$50,0)-1,0)="Frio"),23.263,0)))</f>
        <v>0</v>
      </c>
      <c r="AA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9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IF($F166="",0,IF(AND($G166="Dnit",OFFSET(DTM!$B$3,MATCH($F166,DTM!$C$3:$C$50,0)-1,0)="Quente"),25.847,IF(AND($G166="Dnit",OFFSET(DTM!$B$3,MATCH($F166,DTM!$C$3:$C$50,0)-1,0)="Frio"),23.263,0)))</f>
        <v>0</v>
      </c>
      <c r="AH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20"/>
        <v/>
      </c>
    </row>
    <row r="167" spans="2:37" x14ac:dyDescent="0.2">
      <c r="B167" s="438"/>
      <c r="C167" s="439" t="str">
        <f>IFERROR(IF($G167&lt;&gt;"ANP",VLOOKUP($H167,'P. U. SICRO'!$A:$C,2,0),VLOOKUP($H167,'P.U. Cotados'!$B$12:$D$18,2,0)),"")</f>
        <v/>
      </c>
      <c r="D167" s="440"/>
      <c r="E167" s="441"/>
      <c r="F167" s="441"/>
      <c r="G167" s="442"/>
      <c r="H167" s="442"/>
      <c r="I167" s="443" t="str">
        <f t="shared" si="22"/>
        <v/>
      </c>
      <c r="J167" s="589" t="str">
        <f>IFERROR(IF($G167&lt;&gt;"ANP",VLOOKUP($H167,'P. U. SICRO'!$A:$C,3,0),VLOOKUP($H167,'P.U. Cotados'!$B$12:$D$18,3,0)),"")</f>
        <v/>
      </c>
      <c r="K167" s="590">
        <v>1</v>
      </c>
      <c r="L167" s="444"/>
      <c r="M167" s="444"/>
      <c r="N167" s="444"/>
      <c r="O167" s="444"/>
      <c r="P167" s="445" t="str">
        <f t="shared" si="21"/>
        <v/>
      </c>
      <c r="R167" s="421" t="str">
        <f>IF($F167&lt;&gt;"",INDEX(DTM!$C$3:$F$100,MATCH($F167,DTM!$C$3:$C$100,0),MATCH(R$8,DTM!$C$3:$F$3,0)),"")</f>
        <v/>
      </c>
      <c r="S167" s="419">
        <f ca="1">IF($F167="",0,IF(AND($G167="Dnit",OFFSET(DTM!$B$3,MATCH($F167,DTM!$C$3:$C$50,0)-1,0)="Quente"),25.847,IF(AND($G167="Dnit",OFFSET(DTM!$B$3,MATCH($F167,DTM!$C$3:$C$50,0)-1,0)="Frio"),23.263,0)))</f>
        <v>0</v>
      </c>
      <c r="T167" s="419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419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419"/>
      <c r="W167" s="420" t="str">
        <f t="shared" si="18"/>
        <v/>
      </c>
      <c r="X167" s="422"/>
      <c r="Y167" s="421" t="str">
        <f>IF($F167&lt;&gt;"",INDEX(DTM!$C$3:$F$100,MATCH($F167,DTM!$C$3:$C$100,0),MATCH(Y$8,DTM!$C$3:$F$3,0)),"")</f>
        <v/>
      </c>
      <c r="Z167" s="419">
        <f ca="1">IF($F167="",0,IF(AND($G167="Dnit",OFFSET(DTM!$B$3,MATCH($F167,DTM!$C$3:$C$50,0)-1,0)="Quente"),25.847,IF(AND($G167="Dnit",OFFSET(DTM!$B$3,MATCH($F167,DTM!$C$3:$C$50,0)-1,0)="Frio"),23.263,0)))</f>
        <v>0</v>
      </c>
      <c r="AA167" s="419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419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419"/>
      <c r="AD167" s="420" t="str">
        <f t="shared" si="19"/>
        <v/>
      </c>
      <c r="AE167" s="422"/>
      <c r="AF167" s="421" t="str">
        <f>IF($F167&lt;&gt;"",INDEX(DTM!$C$3:$F$100,MATCH($F167,DTM!$C$3:$C$100,0),MATCH(AF$8,DTM!$C$3:$F$3,0)),"")</f>
        <v/>
      </c>
      <c r="AG167" s="419">
        <f ca="1">IF($F167="",0,IF(AND($G167="Dnit",OFFSET(DTM!$B$3,MATCH($F167,DTM!$C$3:$C$50,0)-1,0)="Quente"),25.847,IF(AND($G167="Dnit",OFFSET(DTM!$B$3,MATCH($F167,DTM!$C$3:$C$50,0)-1,0)="Frio"),23.263,0)))</f>
        <v>0</v>
      </c>
      <c r="AH167" s="419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419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419"/>
      <c r="AK167" s="420" t="str">
        <f t="shared" si="20"/>
        <v/>
      </c>
    </row>
    <row r="168" spans="2:37" x14ac:dyDescent="0.2">
      <c r="B168" s="360"/>
      <c r="C168" s="344"/>
      <c r="D168" s="344"/>
      <c r="E168" s="344"/>
      <c r="F168" s="344"/>
      <c r="G168" s="360"/>
      <c r="H168" s="375"/>
      <c r="I168" s="376"/>
      <c r="J168" s="360"/>
      <c r="K168" s="377"/>
      <c r="L168" s="377"/>
      <c r="M168" s="377"/>
      <c r="N168" s="377"/>
      <c r="O168" s="377"/>
      <c r="P168" s="377"/>
      <c r="R168" s="423"/>
      <c r="S168" s="423"/>
      <c r="T168" s="423"/>
      <c r="U168" s="423"/>
      <c r="V168" s="423"/>
      <c r="W168" s="423"/>
      <c r="X168" s="422"/>
      <c r="Y168" s="423"/>
      <c r="Z168" s="423"/>
      <c r="AA168" s="423"/>
      <c r="AB168" s="423"/>
      <c r="AC168" s="423"/>
      <c r="AD168" s="423"/>
      <c r="AE168" s="422"/>
      <c r="AF168" s="423"/>
      <c r="AG168" s="423"/>
      <c r="AH168" s="423"/>
      <c r="AI168" s="423"/>
      <c r="AJ168" s="423"/>
      <c r="AK168" s="423"/>
    </row>
    <row r="169" spans="2:37" x14ac:dyDescent="0.2">
      <c r="B169" s="378" t="s">
        <v>299</v>
      </c>
      <c r="C169" s="379"/>
      <c r="D169" s="379"/>
      <c r="E169" s="379"/>
      <c r="F169" s="379"/>
      <c r="G169" s="380"/>
      <c r="H169" s="381"/>
      <c r="I169" s="382"/>
      <c r="J169" s="380"/>
      <c r="K169" s="383"/>
      <c r="L169" s="383"/>
      <c r="M169" s="383"/>
      <c r="N169" s="383"/>
      <c r="O169" s="383"/>
      <c r="P169" s="384"/>
      <c r="R169" s="424"/>
      <c r="S169" s="425"/>
      <c r="T169" s="425"/>
      <c r="U169" s="425"/>
      <c r="V169" s="425"/>
      <c r="W169" s="426">
        <f ca="1">SUM(W146:W167)</f>
        <v>3.0877552732981579</v>
      </c>
      <c r="X169" s="422"/>
      <c r="Y169" s="424"/>
      <c r="Z169" s="425"/>
      <c r="AA169" s="425"/>
      <c r="AB169" s="425"/>
      <c r="AC169" s="425"/>
      <c r="AD169" s="426">
        <f ca="1">SUM(AD146:AD167)</f>
        <v>0</v>
      </c>
      <c r="AE169" s="422"/>
      <c r="AF169" s="424"/>
      <c r="AG169" s="425"/>
      <c r="AH169" s="425"/>
      <c r="AI169" s="425"/>
      <c r="AJ169" s="425"/>
      <c r="AK169" s="426">
        <f ca="1">SUM(AK146:AK167)</f>
        <v>0</v>
      </c>
    </row>
    <row r="170" spans="2:37" x14ac:dyDescent="0.2">
      <c r="B170" s="385" t="s">
        <v>298</v>
      </c>
      <c r="C170" s="368"/>
      <c r="D170" s="368"/>
      <c r="E170" s="368"/>
      <c r="F170" s="368"/>
      <c r="G170" s="386"/>
      <c r="H170" s="386"/>
      <c r="I170" s="386"/>
      <c r="J170" s="368"/>
      <c r="K170" s="387"/>
      <c r="L170" s="387"/>
      <c r="M170" s="387"/>
      <c r="N170" s="387"/>
      <c r="O170" s="387"/>
      <c r="P170" s="374">
        <v>0.02</v>
      </c>
      <c r="R170" s="427"/>
      <c r="S170" s="428"/>
      <c r="T170" s="428"/>
      <c r="U170" s="429"/>
      <c r="V170" s="429"/>
      <c r="W170" s="430">
        <f ca="1">$P170*W169</f>
        <v>6.1755105465963162E-2</v>
      </c>
      <c r="X170" s="422"/>
      <c r="Y170" s="427"/>
      <c r="Z170" s="428"/>
      <c r="AA170" s="428"/>
      <c r="AB170" s="429"/>
      <c r="AC170" s="429"/>
      <c r="AD170" s="430">
        <f ca="1">$P170*AD169</f>
        <v>0</v>
      </c>
      <c r="AE170" s="422"/>
      <c r="AF170" s="427"/>
      <c r="AG170" s="428"/>
      <c r="AH170" s="428"/>
      <c r="AI170" s="429"/>
      <c r="AJ170" s="429"/>
      <c r="AK170" s="430">
        <f ca="1">$P170*AK169</f>
        <v>0</v>
      </c>
    </row>
    <row r="171" spans="2:37" x14ac:dyDescent="0.2">
      <c r="B171" s="388"/>
      <c r="C171" s="389"/>
      <c r="D171" s="389"/>
      <c r="E171" s="389"/>
      <c r="F171" s="389"/>
      <c r="G171" s="390"/>
      <c r="H171" s="390"/>
      <c r="I171" s="390"/>
      <c r="J171" s="389"/>
      <c r="K171" s="391"/>
      <c r="L171" s="391"/>
      <c r="M171" s="391"/>
      <c r="N171" s="391"/>
      <c r="O171" s="391"/>
      <c r="P171" s="392"/>
      <c r="R171" s="431"/>
      <c r="S171" s="432"/>
      <c r="T171" s="432"/>
      <c r="U171" s="433"/>
      <c r="V171" s="434"/>
      <c r="W171" s="435"/>
      <c r="X171" s="422"/>
      <c r="Y171" s="431"/>
      <c r="Z171" s="432"/>
      <c r="AA171" s="432"/>
      <c r="AB171" s="433"/>
      <c r="AC171" s="434"/>
      <c r="AD171" s="435"/>
      <c r="AE171" s="422"/>
      <c r="AF171" s="431"/>
      <c r="AG171" s="432"/>
      <c r="AH171" s="432"/>
      <c r="AI171" s="433"/>
      <c r="AJ171" s="434"/>
      <c r="AK171" s="435"/>
    </row>
    <row r="172" spans="2:37" x14ac:dyDescent="0.2">
      <c r="B172" s="341" t="s">
        <v>664</v>
      </c>
      <c r="C172" s="393"/>
      <c r="D172" s="393"/>
      <c r="E172" s="393"/>
      <c r="F172" s="393"/>
      <c r="G172" s="394"/>
      <c r="H172" s="394"/>
      <c r="I172" s="394"/>
      <c r="J172" s="393"/>
      <c r="K172" s="393"/>
      <c r="L172" s="393"/>
      <c r="M172" s="393"/>
      <c r="N172" s="393"/>
      <c r="O172" s="393"/>
      <c r="P172" s="395"/>
      <c r="R172" s="436"/>
      <c r="S172" s="394"/>
      <c r="T172" s="394"/>
      <c r="U172" s="394"/>
      <c r="V172" s="394"/>
      <c r="W172" s="437">
        <f ca="1">SUM(W169:W170)</f>
        <v>3.1495103787641212</v>
      </c>
      <c r="X172" s="422"/>
      <c r="Y172" s="436"/>
      <c r="Z172" s="394"/>
      <c r="AA172" s="394"/>
      <c r="AB172" s="394"/>
      <c r="AC172" s="394"/>
      <c r="AD172" s="437">
        <f ca="1">SUM(AD169:AD170)</f>
        <v>0</v>
      </c>
      <c r="AE172" s="422"/>
      <c r="AF172" s="436"/>
      <c r="AG172" s="394"/>
      <c r="AH172" s="394"/>
      <c r="AI172" s="394"/>
      <c r="AJ172" s="394"/>
      <c r="AK172" s="437">
        <f ca="1">SUM(AK169:AK170)</f>
        <v>0</v>
      </c>
    </row>
    <row r="173" spans="2:37" x14ac:dyDescent="0.2">
      <c r="B173" s="396"/>
      <c r="C173" s="396"/>
      <c r="D173" s="396"/>
      <c r="E173" s="396"/>
      <c r="F173" s="396"/>
      <c r="G173" s="397"/>
      <c r="H173" s="397"/>
      <c r="I173" s="397"/>
      <c r="J173" s="396"/>
      <c r="K173" s="396"/>
      <c r="L173" s="396"/>
      <c r="M173" s="396"/>
      <c r="N173" s="396"/>
      <c r="O173" s="396"/>
      <c r="P173" s="396"/>
      <c r="Q173" s="27"/>
      <c r="R173" s="40"/>
      <c r="S173" s="40"/>
      <c r="T173" s="40"/>
      <c r="U173" s="40"/>
      <c r="V173" s="40"/>
      <c r="W173" s="40"/>
      <c r="Y173" s="40"/>
      <c r="Z173" s="40"/>
      <c r="AA173" s="40"/>
      <c r="AB173" s="40"/>
      <c r="AC173" s="40"/>
      <c r="AD173" s="40"/>
      <c r="AF173" s="40"/>
      <c r="AG173" s="40"/>
      <c r="AH173" s="40"/>
      <c r="AI173" s="40"/>
      <c r="AJ173" s="40"/>
      <c r="AK173" s="40"/>
    </row>
    <row r="174" spans="2:37" x14ac:dyDescent="0.2">
      <c r="B174" s="398"/>
      <c r="C174" s="399"/>
      <c r="D174" s="399"/>
      <c r="E174" s="399"/>
      <c r="F174" s="399"/>
      <c r="G174" s="400"/>
      <c r="H174" s="400"/>
      <c r="I174" s="400"/>
      <c r="J174" s="399"/>
      <c r="K174" s="399"/>
      <c r="L174" s="399"/>
      <c r="M174" s="399"/>
      <c r="N174" s="399"/>
      <c r="O174" s="399"/>
      <c r="P174" s="401"/>
      <c r="Q174" s="27"/>
      <c r="R174" s="46"/>
      <c r="S174" s="46"/>
      <c r="T174" s="46"/>
      <c r="U174" s="46"/>
      <c r="V174" s="46"/>
      <c r="W174" s="46"/>
      <c r="Y174" s="46"/>
      <c r="Z174" s="46"/>
      <c r="AA174" s="46"/>
      <c r="AB174" s="46"/>
      <c r="AC174" s="46"/>
      <c r="AD174" s="46"/>
      <c r="AF174" s="46"/>
      <c r="AG174" s="46"/>
      <c r="AH174" s="46"/>
      <c r="AI174" s="46"/>
      <c r="AJ174" s="46"/>
      <c r="AK174" s="46"/>
    </row>
    <row r="175" spans="2:37" x14ac:dyDescent="0.2">
      <c r="B175" s="402" t="s">
        <v>300</v>
      </c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Q175" s="27"/>
      <c r="R175" s="46"/>
      <c r="S175" s="46"/>
      <c r="T175" s="46"/>
      <c r="U175" s="46"/>
      <c r="V175" s="46"/>
      <c r="W175" s="46"/>
      <c r="Y175" s="46"/>
      <c r="Z175" s="46"/>
      <c r="AA175" s="46"/>
      <c r="AB175" s="46"/>
      <c r="AC175" s="46"/>
      <c r="AD175" s="46"/>
      <c r="AF175" s="46"/>
      <c r="AG175" s="46"/>
      <c r="AH175" s="46"/>
      <c r="AI175" s="46"/>
      <c r="AJ175" s="46"/>
      <c r="AK175" s="4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Q176" s="27"/>
      <c r="R176" s="46"/>
      <c r="S176" s="46"/>
      <c r="T176" s="46"/>
      <c r="U176" s="46"/>
      <c r="V176" s="46"/>
      <c r="W176" s="46"/>
      <c r="Y176" s="46"/>
      <c r="Z176" s="46"/>
      <c r="AA176" s="46"/>
      <c r="AB176" s="46"/>
      <c r="AC176" s="46"/>
      <c r="AD176" s="46"/>
      <c r="AF176" s="46"/>
      <c r="AG176" s="46"/>
      <c r="AH176" s="46"/>
      <c r="AI176" s="46"/>
      <c r="AJ176" s="46"/>
      <c r="AK176" s="4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Q177" s="45"/>
      <c r="R177" s="46"/>
      <c r="S177" s="46"/>
      <c r="T177" s="46"/>
      <c r="U177" s="46"/>
      <c r="V177" s="46"/>
      <c r="W177" s="46"/>
      <c r="Y177" s="46"/>
      <c r="Z177" s="46"/>
      <c r="AA177" s="46"/>
      <c r="AB177" s="46"/>
      <c r="AC177" s="46"/>
      <c r="AD177" s="46"/>
      <c r="AF177" s="46"/>
      <c r="AG177" s="46"/>
      <c r="AH177" s="46"/>
      <c r="AI177" s="46"/>
      <c r="AJ177" s="46"/>
      <c r="AK177" s="4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Q178" s="45"/>
      <c r="R178" s="46"/>
      <c r="S178" s="46"/>
      <c r="T178" s="46"/>
      <c r="U178" s="46"/>
      <c r="V178" s="46"/>
      <c r="W178" s="46"/>
      <c r="Y178" s="46"/>
      <c r="Z178" s="46"/>
      <c r="AA178" s="46"/>
      <c r="AB178" s="46"/>
      <c r="AC178" s="46"/>
      <c r="AD178" s="46"/>
      <c r="AF178" s="46"/>
      <c r="AG178" s="46"/>
      <c r="AH178" s="46"/>
      <c r="AI178" s="46"/>
      <c r="AJ178" s="46"/>
      <c r="AK178" s="4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Q179" s="58"/>
      <c r="R179" s="46"/>
      <c r="S179" s="46"/>
      <c r="T179" s="46"/>
      <c r="U179" s="46"/>
      <c r="V179" s="46"/>
      <c r="W179" s="46"/>
      <c r="Y179" s="46"/>
      <c r="Z179" s="46"/>
      <c r="AA179" s="46"/>
      <c r="AB179" s="46"/>
      <c r="AC179" s="46"/>
      <c r="AD179" s="46"/>
      <c r="AF179" s="46"/>
      <c r="AG179" s="46"/>
      <c r="AH179" s="46"/>
      <c r="AI179" s="46"/>
      <c r="AJ179" s="46"/>
      <c r="AK179" s="4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Q180" s="45"/>
      <c r="R180" s="46"/>
      <c r="S180" s="46"/>
      <c r="T180" s="59"/>
      <c r="U180" s="46"/>
      <c r="V180" s="46"/>
      <c r="W180" s="46"/>
      <c r="Y180" s="46"/>
      <c r="Z180" s="46"/>
      <c r="AA180" s="59"/>
      <c r="AB180" s="46"/>
      <c r="AC180" s="46"/>
      <c r="AD180" s="46"/>
      <c r="AF180" s="46"/>
      <c r="AG180" s="46"/>
      <c r="AH180" s="59"/>
      <c r="AI180" s="46"/>
      <c r="AJ180" s="46"/>
      <c r="AK180" s="4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Q181" s="45"/>
      <c r="R181" s="48"/>
      <c r="S181" s="46"/>
      <c r="T181" s="46"/>
      <c r="U181" s="46"/>
      <c r="V181" s="46"/>
      <c r="W181" s="46"/>
      <c r="Y181" s="48"/>
      <c r="Z181" s="46"/>
      <c r="AA181" s="46"/>
      <c r="AB181" s="46"/>
      <c r="AC181" s="46"/>
      <c r="AD181" s="46"/>
      <c r="AF181" s="48"/>
      <c r="AG181" s="46"/>
      <c r="AH181" s="46"/>
      <c r="AI181" s="46"/>
      <c r="AJ181" s="46"/>
      <c r="AK181" s="46"/>
    </row>
    <row r="182" spans="2:37" x14ac:dyDescent="0.2">
      <c r="B182" s="402"/>
      <c r="C182" s="403"/>
      <c r="D182" s="403"/>
      <c r="E182" s="403"/>
      <c r="F182" s="403"/>
      <c r="G182" s="404"/>
      <c r="H182" s="404"/>
      <c r="I182" s="404"/>
      <c r="J182" s="403"/>
      <c r="K182" s="403"/>
      <c r="L182" s="405"/>
      <c r="M182" s="403"/>
      <c r="N182" s="403"/>
      <c r="O182" s="403"/>
      <c r="P182" s="406"/>
      <c r="Q182" s="45"/>
      <c r="R182" s="46"/>
      <c r="S182" s="46"/>
      <c r="T182" s="59"/>
      <c r="U182" s="59"/>
      <c r="V182" s="59"/>
      <c r="W182" s="46"/>
      <c r="Y182" s="46"/>
      <c r="Z182" s="46"/>
      <c r="AA182" s="59"/>
      <c r="AB182" s="59"/>
      <c r="AC182" s="59"/>
      <c r="AD182" s="46"/>
      <c r="AF182" s="46"/>
      <c r="AG182" s="46"/>
      <c r="AH182" s="59"/>
      <c r="AI182" s="59"/>
      <c r="AJ182" s="59"/>
      <c r="AK182" s="46"/>
    </row>
    <row r="183" spans="2:37" x14ac:dyDescent="0.2">
      <c r="B183" s="407"/>
      <c r="C183" s="408"/>
      <c r="D183" s="408"/>
      <c r="E183" s="408"/>
      <c r="F183" s="408"/>
      <c r="G183" s="409"/>
      <c r="H183" s="409"/>
      <c r="I183" s="409"/>
      <c r="J183" s="408"/>
      <c r="K183" s="408"/>
      <c r="L183" s="410"/>
      <c r="M183" s="408"/>
      <c r="N183" s="408"/>
      <c r="O183" s="408"/>
      <c r="P183" s="411"/>
      <c r="Q183" s="45"/>
      <c r="R183" s="46"/>
      <c r="S183" s="46"/>
      <c r="T183" s="46"/>
      <c r="U183" s="46"/>
      <c r="V183" s="46"/>
      <c r="W183" s="46"/>
      <c r="Y183" s="46"/>
      <c r="Z183" s="46"/>
      <c r="AA183" s="46"/>
      <c r="AB183" s="46"/>
      <c r="AC183" s="46"/>
      <c r="AD183" s="46"/>
      <c r="AF183" s="46"/>
      <c r="AG183" s="46"/>
      <c r="AH183" s="46"/>
      <c r="AI183" s="46"/>
      <c r="AJ183" s="46"/>
      <c r="AK183" s="46"/>
    </row>
    <row r="184" spans="2:37" x14ac:dyDescent="0.2">
      <c r="B184" s="27"/>
      <c r="C184" s="27"/>
      <c r="D184" s="27"/>
      <c r="E184" s="27"/>
      <c r="F184" s="27"/>
      <c r="G184" s="44"/>
      <c r="H184" s="44"/>
      <c r="I184" s="44"/>
      <c r="J184" s="27"/>
      <c r="K184" s="45"/>
      <c r="L184" s="45"/>
      <c r="M184" s="45"/>
      <c r="N184" s="45"/>
      <c r="O184" s="45"/>
      <c r="P184" s="45"/>
      <c r="Q184" s="45"/>
      <c r="R184" s="46"/>
      <c r="S184" s="46"/>
      <c r="T184" s="46"/>
      <c r="U184" s="46"/>
      <c r="V184" s="46"/>
      <c r="W184" s="46"/>
      <c r="Y184" s="46"/>
      <c r="Z184" s="46"/>
      <c r="AA184" s="46"/>
      <c r="AB184" s="46"/>
      <c r="AC184" s="46"/>
      <c r="AD184" s="46"/>
      <c r="AF184" s="46"/>
      <c r="AG184" s="46"/>
      <c r="AH184" s="46"/>
      <c r="AI184" s="46"/>
      <c r="AJ184" s="46"/>
      <c r="AK184" s="46"/>
    </row>
    <row r="185" spans="2:37" x14ac:dyDescent="0.2">
      <c r="B185" s="338" t="s">
        <v>361</v>
      </c>
      <c r="C185" s="339" t="s">
        <v>494</v>
      </c>
      <c r="D185" s="340"/>
      <c r="E185" s="341" t="s">
        <v>364</v>
      </c>
      <c r="F185" s="591"/>
      <c r="G185" s="342"/>
      <c r="H185" s="342"/>
      <c r="I185" s="342"/>
      <c r="J185" s="342"/>
      <c r="K185" s="342"/>
      <c r="L185" s="342"/>
      <c r="M185" s="342"/>
      <c r="N185" s="593" t="s">
        <v>85</v>
      </c>
      <c r="O185" s="342" t="s">
        <v>316</v>
      </c>
      <c r="P185" s="343"/>
      <c r="Q185" s="45"/>
      <c r="R185" s="53"/>
      <c r="S185" s="53"/>
      <c r="T185" s="53"/>
      <c r="U185" s="53"/>
      <c r="V185" s="53"/>
      <c r="W185" s="480"/>
      <c r="Y185" s="53"/>
      <c r="Z185" s="53"/>
      <c r="AA185" s="53"/>
      <c r="AB185" s="53"/>
      <c r="AC185" s="53"/>
      <c r="AD185" s="480"/>
      <c r="AF185" s="53"/>
      <c r="AG185" s="53"/>
      <c r="AH185" s="53"/>
      <c r="AI185" s="53"/>
      <c r="AJ185" s="53"/>
      <c r="AK185" s="480"/>
    </row>
    <row r="186" spans="2:37" x14ac:dyDescent="0.2">
      <c r="B186" s="344"/>
      <c r="C186" s="344"/>
      <c r="D186" s="344"/>
      <c r="E186" s="345"/>
      <c r="F186" s="345"/>
      <c r="G186" s="346"/>
      <c r="H186" s="347"/>
      <c r="I186" s="347"/>
      <c r="J186" s="347"/>
      <c r="K186" s="347"/>
      <c r="L186" s="347"/>
      <c r="M186" s="347"/>
      <c r="N186" s="347"/>
      <c r="O186" s="347"/>
      <c r="P186" s="347"/>
      <c r="Q186" s="45"/>
      <c r="R186" s="53"/>
      <c r="S186" s="53"/>
      <c r="T186" s="53"/>
      <c r="U186" s="53"/>
      <c r="V186" s="53"/>
      <c r="W186" s="53"/>
      <c r="Y186" s="53"/>
      <c r="Z186" s="53"/>
      <c r="AA186" s="53"/>
      <c r="AB186" s="53"/>
      <c r="AC186" s="53"/>
      <c r="AD186" s="53"/>
      <c r="AF186" s="53"/>
      <c r="AG186" s="53"/>
      <c r="AH186" s="53"/>
      <c r="AI186" s="53"/>
      <c r="AJ186" s="53"/>
      <c r="AK186" s="53"/>
    </row>
    <row r="187" spans="2:37" ht="24" x14ac:dyDescent="0.2">
      <c r="B187" s="348" t="s">
        <v>279</v>
      </c>
      <c r="C187" s="573" t="s">
        <v>17</v>
      </c>
      <c r="D187" s="349"/>
      <c r="E187" s="350"/>
      <c r="F187" s="574" t="s">
        <v>4481</v>
      </c>
      <c r="G187" s="339" t="s">
        <v>280</v>
      </c>
      <c r="H187" s="351"/>
      <c r="I187" s="340"/>
      <c r="J187" s="348" t="s">
        <v>85</v>
      </c>
      <c r="K187" s="352" t="s">
        <v>281</v>
      </c>
      <c r="L187" s="353" t="s">
        <v>282</v>
      </c>
      <c r="M187" s="340"/>
      <c r="N187" s="340"/>
      <c r="O187" s="340"/>
      <c r="P187" s="340"/>
      <c r="R187" s="352" t="s">
        <v>283</v>
      </c>
      <c r="S187" s="575" t="s">
        <v>284</v>
      </c>
      <c r="T187" s="576"/>
      <c r="U187" s="575" t="s">
        <v>285</v>
      </c>
      <c r="V187" s="577"/>
      <c r="W187" s="576"/>
      <c r="X187" s="422"/>
      <c r="Y187" s="352" t="s">
        <v>283</v>
      </c>
      <c r="Z187" s="575" t="s">
        <v>284</v>
      </c>
      <c r="AA187" s="576"/>
      <c r="AB187" s="575" t="s">
        <v>285</v>
      </c>
      <c r="AC187" s="577"/>
      <c r="AD187" s="576"/>
      <c r="AE187" s="422"/>
      <c r="AF187" s="352" t="s">
        <v>283</v>
      </c>
      <c r="AG187" s="575" t="s">
        <v>284</v>
      </c>
      <c r="AH187" s="576"/>
      <c r="AI187" s="575" t="s">
        <v>285</v>
      </c>
      <c r="AJ187" s="577"/>
      <c r="AK187" s="576"/>
    </row>
    <row r="188" spans="2:37" x14ac:dyDescent="0.2">
      <c r="B188" s="354"/>
      <c r="C188" s="355"/>
      <c r="D188" s="356"/>
      <c r="E188" s="357"/>
      <c r="F188" s="578"/>
      <c r="G188" s="354" t="s">
        <v>287</v>
      </c>
      <c r="H188" s="354" t="s">
        <v>288</v>
      </c>
      <c r="I188" s="354" t="s">
        <v>289</v>
      </c>
      <c r="J188" s="354"/>
      <c r="K188" s="358"/>
      <c r="L188" s="359" t="s">
        <v>290</v>
      </c>
      <c r="M188" s="359" t="s">
        <v>327</v>
      </c>
      <c r="N188" s="359" t="s">
        <v>291</v>
      </c>
      <c r="O188" s="359" t="s">
        <v>292</v>
      </c>
      <c r="P188" s="359" t="s">
        <v>293</v>
      </c>
      <c r="R188" s="358"/>
      <c r="S188" s="579" t="s">
        <v>294</v>
      </c>
      <c r="T188" s="579" t="s">
        <v>295</v>
      </c>
      <c r="U188" s="579" t="s">
        <v>296</v>
      </c>
      <c r="V188" s="579" t="s">
        <v>286</v>
      </c>
      <c r="W188" s="579" t="s">
        <v>293</v>
      </c>
      <c r="X188" s="422"/>
      <c r="Y188" s="358"/>
      <c r="Z188" s="579" t="s">
        <v>294</v>
      </c>
      <c r="AA188" s="579" t="s">
        <v>295</v>
      </c>
      <c r="AB188" s="579" t="s">
        <v>296</v>
      </c>
      <c r="AC188" s="579" t="s">
        <v>286</v>
      </c>
      <c r="AD188" s="579" t="s">
        <v>293</v>
      </c>
      <c r="AE188" s="422"/>
      <c r="AF188" s="358"/>
      <c r="AG188" s="579" t="s">
        <v>294</v>
      </c>
      <c r="AH188" s="579" t="s">
        <v>295</v>
      </c>
      <c r="AI188" s="579" t="s">
        <v>296</v>
      </c>
      <c r="AJ188" s="579" t="s">
        <v>286</v>
      </c>
      <c r="AK188" s="579" t="s">
        <v>293</v>
      </c>
    </row>
    <row r="189" spans="2:37" x14ac:dyDescent="0.2">
      <c r="B189" s="344"/>
      <c r="C189" s="344"/>
      <c r="D189" s="344"/>
      <c r="E189" s="344"/>
      <c r="F189" s="344"/>
      <c r="G189" s="360"/>
      <c r="H189" s="360"/>
      <c r="I189" s="360"/>
      <c r="J189" s="344"/>
      <c r="K189" s="344"/>
      <c r="L189" s="344"/>
      <c r="M189" s="344"/>
      <c r="N189" s="344"/>
      <c r="O189" s="344"/>
      <c r="P189" s="344"/>
      <c r="R189" s="360"/>
      <c r="S189" s="360"/>
      <c r="T189" s="360"/>
      <c r="U189" s="360"/>
      <c r="V189" s="360"/>
      <c r="W189" s="360"/>
      <c r="X189" s="422"/>
      <c r="Y189" s="360"/>
      <c r="Z189" s="360"/>
      <c r="AA189" s="360"/>
      <c r="AB189" s="360"/>
      <c r="AC189" s="360"/>
      <c r="AD189" s="360"/>
      <c r="AE189" s="422"/>
      <c r="AF189" s="360"/>
      <c r="AG189" s="360"/>
      <c r="AH189" s="360"/>
      <c r="AI189" s="360"/>
      <c r="AJ189" s="360"/>
      <c r="AK189" s="360"/>
    </row>
    <row r="190" spans="2:37" x14ac:dyDescent="0.2">
      <c r="B190" s="361" t="s">
        <v>4483</v>
      </c>
      <c r="C190" s="362" t="str">
        <f>IFERROR(IF($G190&lt;&gt;"ANP",VLOOKUP($H190,'P. U. SICRO'!$A:$C,2,0),VLOOKUP($H190,'P.U. Cotados'!$B$12:$D$18,2,0)),"")</f>
        <v>CBUQ -capa de rolamento AC/BC</v>
      </c>
      <c r="D190" s="363"/>
      <c r="E190" s="364"/>
      <c r="F190" s="364"/>
      <c r="G190" s="580" t="s">
        <v>543</v>
      </c>
      <c r="H190" s="581" t="s">
        <v>4342</v>
      </c>
      <c r="I190" s="582">
        <f>IF($H190&lt;&gt;"",41030,"")</f>
        <v>41030</v>
      </c>
      <c r="J190" s="580" t="str">
        <f>IFERROR(IF($G190&lt;&gt;"ANP",VLOOKUP($H190,'P. U. SICRO'!$A:$C,3,0),VLOOKUP($H190,'P.U. Cotados'!$B$12:$D$18,3,0)),"")</f>
        <v>t</v>
      </c>
      <c r="K190" s="583">
        <v>1</v>
      </c>
      <c r="L190" s="584">
        <f>1*VLOOKUP(RESUMO!$J$9,RESUMO!$I$13:$K$15,2,0)</f>
        <v>0</v>
      </c>
      <c r="M190" s="584">
        <v>1</v>
      </c>
      <c r="N190" s="584">
        <v>2.4</v>
      </c>
      <c r="O190" s="584">
        <v>1</v>
      </c>
      <c r="P190" s="585">
        <f>IF($L190&lt;&gt;"",PRODUCT($K190:$O190),"")</f>
        <v>0</v>
      </c>
      <c r="Q190" s="58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IF($F190="",0,IF(AND($G190="Dnit",OFFSET(DTM!$B$3,MATCH($F190,DTM!$C$3:$C$50,0)-1,0)="Quente"),25.847,IF(AND($G190="Dnit",OFFSET(DTM!$B$3,MATCH($F190,DTM!$C$3:$C$50,0)-1,0)="Frio"),23.263,0)))</f>
        <v>0</v>
      </c>
      <c r="T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64.781710000000004</v>
      </c>
      <c r="V190" s="419"/>
      <c r="W190" s="420">
        <f t="shared" ref="W190:W211" si="23">IFERROR(U190*$P190,"")</f>
        <v>0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IF($F190="",0,IF(AND($G190="Dnit",OFFSET(DTM!$B$3,MATCH($F190,DTM!$C$3:$C$50,0)-1,0)="Quente"),25.847,IF(AND($G190="Dnit",OFFSET(DTM!$B$3,MATCH($F190,DTM!$C$3:$C$50,0)-1,0)="Frio"),23.263,0)))</f>
        <v>0</v>
      </c>
      <c r="AA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ref="AD190:AD211" si="24">IFERROR(AB190*$P190,"")</f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IF($F190="",0,IF(AND($G190="Dnit",OFFSET(DTM!$B$3,MATCH($F190,DTM!$C$3:$C$50,0)-1,0)="Quente"),25.847,IF(AND($G190="Dnit",OFFSET(DTM!$B$3,MATCH($F190,DTM!$C$3:$C$50,0)-1,0)="Frio"),23.263,0)))</f>
        <v>0</v>
      </c>
      <c r="AH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ref="AK190:AK211" si="25">IFERROR(AI190*$P190,"")</f>
        <v/>
      </c>
    </row>
    <row r="191" spans="2:37" x14ac:dyDescent="0.2">
      <c r="B191" s="366" t="s">
        <v>4484</v>
      </c>
      <c r="C191" s="367" t="str">
        <f>IFERROR(IF($G191&lt;&gt;"ANP",VLOOKUP($H191,'P. U. SICRO'!$A:$C,2,0),VLOOKUP($H191,'P.U. Cotados'!$B$12:$D$18,2,0)),"")</f>
        <v>Conc. betumin.usinado a quente - capa de rolamento</v>
      </c>
      <c r="D191" s="368"/>
      <c r="E191" s="369"/>
      <c r="F191" s="369"/>
      <c r="G191" s="370" t="s">
        <v>543</v>
      </c>
      <c r="H191" s="370" t="s">
        <v>161</v>
      </c>
      <c r="I191" s="371">
        <f>IF($H191&lt;&gt;"",41030,"")</f>
        <v>41030</v>
      </c>
      <c r="J191" s="587" t="str">
        <f>IFERROR(IF($G191&lt;&gt;"ANP",VLOOKUP($H191,'P. U. SICRO'!$A:$C,3,0),VLOOKUP($H191,'P.U. Cotados'!$B$12:$D$18,3,0)),"")</f>
        <v>t</v>
      </c>
      <c r="K191" s="588">
        <v>1</v>
      </c>
      <c r="L191" s="372">
        <f>1*VLOOKUP(RESUMO!$J$9,RESUMO!$I$13:$K$15,3,0)</f>
        <v>1</v>
      </c>
      <c r="M191" s="372">
        <v>1</v>
      </c>
      <c r="N191" s="372">
        <v>2.4</v>
      </c>
      <c r="O191" s="372">
        <v>1</v>
      </c>
      <c r="P191" s="373">
        <f t="shared" ref="P191:P211" si="26">IF($L191&lt;&gt;"",PRODUCT($K191:$O191),"")</f>
        <v>2.4</v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IF($F191="",0,IF(AND($G191="Dnit",OFFSET(DTM!$B$3,MATCH($F191,DTM!$C$3:$C$50,0)-1,0)="Quente"),25.847,IF(AND($G191="Dnit",OFFSET(DTM!$B$3,MATCH($F191,DTM!$C$3:$C$50,0)-1,0)="Frio"),23.263,0)))</f>
        <v>0</v>
      </c>
      <c r="T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58.497390000000003</v>
      </c>
      <c r="V191" s="419"/>
      <c r="W191" s="420">
        <f t="shared" si="23"/>
        <v>140.39373599999999</v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IF($F191="",0,IF(AND($G191="Dnit",OFFSET(DTM!$B$3,MATCH($F191,DTM!$C$3:$C$50,0)-1,0)="Quente"),25.847,IF(AND($G191="Dnit",OFFSET(DTM!$B$3,MATCH($F191,DTM!$C$3:$C$50,0)-1,0)="Frio"),23.263,0)))</f>
        <v>0</v>
      </c>
      <c r="AA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SICRO'!$A$1:$A$2000,0),MATCH(Y$8,'P. U. SICRO'!$A$1:$R$1,0)+1))))</f>
        <v>0</v>
      </c>
      <c r="AB191" s="419" t="e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#N/A</v>
      </c>
      <c r="AC191" s="419"/>
      <c r="AD191" s="420" t="str">
        <f t="shared" si="24"/>
        <v/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IF($F191="",0,IF(AND($G191="Dnit",OFFSET(DTM!$B$3,MATCH($F191,DTM!$C$3:$C$50,0)-1,0)="Quente"),25.847,IF(AND($G191="Dnit",OFFSET(DTM!$B$3,MATCH($F191,DTM!$C$3:$C$50,0)-1,0)="Frio"),23.263,0)))</f>
        <v>0</v>
      </c>
      <c r="AH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SICRO'!$A$1:$A$2000,0),MATCH(AF$8,'P. U. SICRO'!$A$1:$R$1,0)+1))))</f>
        <v>0</v>
      </c>
      <c r="AI191" s="419" t="e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si="25"/>
        <v/>
      </c>
    </row>
    <row r="192" spans="2:37" x14ac:dyDescent="0.2">
      <c r="B192" s="366" t="s">
        <v>372</v>
      </c>
      <c r="C192" s="367" t="str">
        <f>IFERROR(IF($G192&lt;&gt;"ANP",VLOOKUP($H192,'P. U. SICRO'!$A:$C,2,0),VLOOKUP($H192,'P.U. Cotados'!$B$12:$D$18,2,0)),"")</f>
        <v>CAP 50-70</v>
      </c>
      <c r="D192" s="368"/>
      <c r="E192" s="369"/>
      <c r="F192" s="369"/>
      <c r="G192" s="370" t="s">
        <v>874</v>
      </c>
      <c r="H192" s="370" t="s">
        <v>89</v>
      </c>
      <c r="I192" s="371">
        <f t="shared" ref="I192:I211" si="27">IF($H192&lt;&gt;"",41030,"")</f>
        <v>41030</v>
      </c>
      <c r="J192" s="587" t="str">
        <f>IFERROR(IF($G192&lt;&gt;"ANP",VLOOKUP($H192,'P. U. SICRO'!$A:$C,3,0),VLOOKUP($H192,'P.U. Cotados'!$B$12:$D$18,3,0)),"")</f>
        <v>t</v>
      </c>
      <c r="K192" s="588">
        <v>1</v>
      </c>
      <c r="L192" s="372">
        <v>5.5E-2</v>
      </c>
      <c r="M192" s="372">
        <v>1</v>
      </c>
      <c r="N192" s="372">
        <v>2.4</v>
      </c>
      <c r="O192" s="372">
        <v>1</v>
      </c>
      <c r="P192" s="373">
        <f t="shared" si="26"/>
        <v>0.13200000000000001</v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IF($F192="",0,IF(AND($G192="Dnit",OFFSET(DTM!$B$3,MATCH($F192,DTM!$C$3:$C$50,0)-1,0)="Quente"),25.847,IF(AND($G192="Dnit",OFFSET(DTM!$B$3,MATCH($F192,DTM!$C$3:$C$50,0)-1,0)="Frio"),23.263,0)))</f>
        <v>0</v>
      </c>
      <c r="T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1449.8838899999998</v>
      </c>
      <c r="V192" s="419"/>
      <c r="W192" s="420">
        <f t="shared" si="23"/>
        <v>191.38467347999998</v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IF($F192="",0,IF(AND($G192="Dnit",OFFSET(DTM!$B$3,MATCH($F192,DTM!$C$3:$C$50,0)-1,0)="Quente"),25.847,IF(AND($G192="Dnit",OFFSET(DTM!$B$3,MATCH($F192,DTM!$C$3:$C$50,0)-1,0)="Frio"),23.263,0)))</f>
        <v>0</v>
      </c>
      <c r="AA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SICRO'!$A$1:$A$2000,0),MATCH(Y$8,'P. U. SICRO'!$A$1:$R$1,0)+1))))</f>
        <v>0</v>
      </c>
      <c r="AB192" s="419" t="e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#N/A</v>
      </c>
      <c r="AC192" s="419"/>
      <c r="AD192" s="420" t="str">
        <f t="shared" si="24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IF($F192="",0,IF(AND($G192="Dnit",OFFSET(DTM!$B$3,MATCH($F192,DTM!$C$3:$C$50,0)-1,0)="Quente"),25.847,IF(AND($G192="Dnit",OFFSET(DTM!$B$3,MATCH($F192,DTM!$C$3:$C$50,0)-1,0)="Frio"),23.263,0)))</f>
        <v>0</v>
      </c>
      <c r="AH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SICRO'!$A$1:$A$2000,0),MATCH(AF$8,'P. U. SICRO'!$A$1:$R$1,0)+1))))</f>
        <v>0</v>
      </c>
      <c r="AI192" s="419" t="e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si="25"/>
        <v/>
      </c>
    </row>
    <row r="193" spans="2:37" x14ac:dyDescent="0.2">
      <c r="B193" s="366" t="s">
        <v>374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877</v>
      </c>
      <c r="G193" s="370" t="s">
        <v>543</v>
      </c>
      <c r="H193" s="370" t="str">
        <f>INDEX(DTM!$K$17:$K$50,MATCH(F193,DTM!$L$17:$L$50,0))</f>
        <v>1 A 00 002 91</v>
      </c>
      <c r="I193" s="371">
        <f t="shared" si="27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0.08</v>
      </c>
      <c r="M193" s="372">
        <v>1</v>
      </c>
      <c r="N193" s="372">
        <v>2.4</v>
      </c>
      <c r="O193" s="372">
        <v>1</v>
      </c>
      <c r="P193" s="373">
        <f t="shared" si="26"/>
        <v>0.192</v>
      </c>
      <c r="Q193" s="396"/>
      <c r="R193" s="421">
        <f>IF($F193&lt;&gt;"",INDEX(DTM!$C$3:$F$100,MATCH($F193,DTM!$C$3:$C$100,0),MATCH(R$8,DTM!$C$3:$F$3,0)),"")</f>
        <v>18.271668437204912</v>
      </c>
      <c r="S193" s="419">
        <f ca="1">IF($F193="",0,IF(AND($G193="Dnit",OFFSET(DTM!$B$3,MATCH($F193,DTM!$C$3:$C$50,0)-1,0)="Quente"),25.847,IF(AND($G193="Dnit",OFFSET(DTM!$B$3,MATCH($F193,DTM!$C$3:$C$50,0)-1,0)="Frio"),23.263,0)))</f>
        <v>0</v>
      </c>
      <c r="T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7.8710693293791332</v>
      </c>
      <c r="V193" s="419"/>
      <c r="W193" s="420">
        <f t="shared" ca="1" si="23"/>
        <v>1.5112453112407935</v>
      </c>
      <c r="X193" s="397"/>
      <c r="Y193" s="421" t="e">
        <f>IF($F193&lt;&gt;"",INDEX(DTM!$C$3:$F$100,MATCH($F193,DTM!$C$3:$C$100,0),MATCH(Y$8,DTM!$C$3:$F$3,0)),"")</f>
        <v>#N/A</v>
      </c>
      <c r="Z193" s="419">
        <f ca="1">IF($F193="",0,IF(AND($G193="Dnit",OFFSET(DTM!$B$3,MATCH($F193,DTM!$C$3:$C$50,0)-1,0)="Quente"),25.847,IF(AND($G193="Dnit",OFFSET(DTM!$B$3,MATCH($F193,DTM!$C$3:$C$50,0)-1,0)="Frio"),23.263,0)))</f>
        <v>0</v>
      </c>
      <c r="AA193" s="419" t="e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#N/A</v>
      </c>
      <c r="AB193" s="419" t="e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419"/>
      <c r="AD193" s="420" t="str">
        <f t="shared" ca="1" si="24"/>
        <v/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IF($F193="",0,IF(AND($G193="Dnit",OFFSET(DTM!$B$3,MATCH($F193,DTM!$C$3:$C$50,0)-1,0)="Quente"),25.847,IF(AND($G193="Dnit",OFFSET(DTM!$B$3,MATCH($F193,DTM!$C$3:$C$50,0)-1,0)="Frio"),23.263,0)))</f>
        <v>0</v>
      </c>
      <c r="AH193" s="419" t="e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5"/>
        <v/>
      </c>
    </row>
    <row r="194" spans="2:37" x14ac:dyDescent="0.2">
      <c r="B194" s="366" t="s">
        <v>376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880</v>
      </c>
      <c r="G194" s="370" t="s">
        <v>543</v>
      </c>
      <c r="H194" s="370" t="str">
        <f>INDEX(DTM!$K$17:$K$50,MATCH(F194,DTM!$L$17:$L$50,0))</f>
        <v>1 A 00 002 91</v>
      </c>
      <c r="I194" s="371">
        <f t="shared" si="27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0.873</v>
      </c>
      <c r="M194" s="372">
        <v>1</v>
      </c>
      <c r="N194" s="372">
        <v>2.4</v>
      </c>
      <c r="O194" s="372">
        <v>1</v>
      </c>
      <c r="P194" s="373">
        <f t="shared" si="26"/>
        <v>2.0951999999999997</v>
      </c>
      <c r="Q194" s="396"/>
      <c r="R194" s="421">
        <f>IF($F194&lt;&gt;"",INDEX(DTM!$C$3:$F$100,MATCH($F194,DTM!$C$3:$C$100,0),MATCH(R$8,DTM!$C$3:$F$3,0)),"")</f>
        <v>33.565819759206796</v>
      </c>
      <c r="S194" s="419">
        <f ca="1">IF($F194="",0,IF(AND($G194="Dnit",OFFSET(DTM!$B$3,MATCH($F194,DTM!$C$3:$C$50,0)-1,0)="Quente"),25.847,IF(AND($G194="Dnit",OFFSET(DTM!$B$3,MATCH($F194,DTM!$C$3:$C$50,0)-1,0)="Frio"),23.263,0)))</f>
        <v>0</v>
      </c>
      <c r="T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14.459483835871106</v>
      </c>
      <c r="V194" s="419"/>
      <c r="W194" s="420">
        <f t="shared" ca="1" si="23"/>
        <v>30.295510532917138</v>
      </c>
      <c r="X194" s="397"/>
      <c r="Y194" s="421" t="e">
        <f>IF($F194&lt;&gt;"",INDEX(DTM!$C$3:$F$100,MATCH($F194,DTM!$C$3:$C$100,0),MATCH(Y$8,DTM!$C$3:$F$3,0)),"")</f>
        <v>#N/A</v>
      </c>
      <c r="Z194" s="419">
        <f ca="1">IF($F194="",0,IF(AND($G194="Dnit",OFFSET(DTM!$B$3,MATCH($F194,DTM!$C$3:$C$50,0)-1,0)="Quente"),25.847,IF(AND($G194="Dnit",OFFSET(DTM!$B$3,MATCH($F194,DTM!$C$3:$C$50,0)-1,0)="Frio"),23.263,0)))</f>
        <v>0</v>
      </c>
      <c r="AA194" s="419" t="e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#N/A</v>
      </c>
      <c r="AB194" s="419" t="e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419"/>
      <c r="AD194" s="420" t="str">
        <f t="shared" ca="1" si="24"/>
        <v/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IF($F194="",0,IF(AND($G194="Dnit",OFFSET(DTM!$B$3,MATCH($F194,DTM!$C$3:$C$50,0)-1,0)="Quente"),25.847,IF(AND($G194="Dnit",OFFSET(DTM!$B$3,MATCH($F194,DTM!$C$3:$C$50,0)-1,0)="Frio"),23.263,0)))</f>
        <v>0</v>
      </c>
      <c r="AH194" s="419" t="e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5"/>
        <v/>
      </c>
    </row>
    <row r="195" spans="2:37" x14ac:dyDescent="0.2">
      <c r="B195" s="366" t="s">
        <v>379</v>
      </c>
      <c r="C195" s="367" t="str">
        <f>IFERROR(IF($G195&lt;&gt;"ANP",VLOOKUP($H195,'P. U. SICRO'!$A:$C,2,0),VLOOKUP($H195,'P.U. Cotados'!$B$12:$D$18,2,0)),"")</f>
        <v>Transporte comercial c/ basc. 10m3 rod. pav.</v>
      </c>
      <c r="D195" s="368"/>
      <c r="E195" s="369"/>
      <c r="F195" s="369" t="s">
        <v>883</v>
      </c>
      <c r="G195" s="370" t="s">
        <v>875</v>
      </c>
      <c r="H195" s="370" t="str">
        <f>INDEX(DTM!$K$17:$K$50,MATCH(F195,DTM!$L$17:$L$50,0))</f>
        <v>1 A 00 002 91</v>
      </c>
      <c r="I195" s="371">
        <f t="shared" si="27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5.5E-2</v>
      </c>
      <c r="M195" s="372">
        <v>1</v>
      </c>
      <c r="N195" s="372">
        <v>2.4</v>
      </c>
      <c r="O195" s="372">
        <v>1</v>
      </c>
      <c r="P195" s="373">
        <f t="shared" si="26"/>
        <v>0.13200000000000001</v>
      </c>
      <c r="Q195" s="396"/>
      <c r="R195" s="421">
        <f>IF($F195&lt;&gt;"",INDEX(DTM!$C$3:$F$100,MATCH($F195,DTM!$C$3:$C$100,0),MATCH(R$8,DTM!$C$3:$F$3,0)),"")</f>
        <v>196.05721494334279</v>
      </c>
      <c r="S195" s="419">
        <f ca="1">IF($F195="",0,IF(AND($G195="Dnit",OFFSET(DTM!$B$3,MATCH($F195,DTM!$C$3:$C$50,0)-1,0)="Quente"),25.847,IF(AND($G195="Dnit",OFFSET(DTM!$B$3,MATCH($F195,DTM!$C$3:$C$50,0)-1,0)="Frio"),23.263,0)))</f>
        <v>23.263000000000002</v>
      </c>
      <c r="T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0.23300000000000001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68.944331081798879</v>
      </c>
      <c r="V195" s="419"/>
      <c r="W195" s="420">
        <f t="shared" ca="1" si="23"/>
        <v>9.1006517027974532</v>
      </c>
      <c r="X195" s="397"/>
      <c r="Y195" s="421" t="e">
        <f>IF($F195&lt;&gt;"",INDEX(DTM!$C$3:$F$100,MATCH($F195,DTM!$C$3:$C$100,0),MATCH(Y$8,DTM!$C$3:$F$3,0)),"")</f>
        <v>#N/A</v>
      </c>
      <c r="Z195" s="419">
        <f ca="1">IF($F195="",0,IF(AND($G195="Dnit",OFFSET(DTM!$B$3,MATCH($F195,DTM!$C$3:$C$50,0)-1,0)="Quente"),25.847,IF(AND($G195="Dnit",OFFSET(DTM!$B$3,MATCH($F195,DTM!$C$3:$C$50,0)-1,0)="Frio"),23.263,0)))</f>
        <v>23.263000000000002</v>
      </c>
      <c r="AA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0.23300000000000001</v>
      </c>
      <c r="AB195" s="419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419"/>
      <c r="AD195" s="420" t="str">
        <f t="shared" ca="1" si="24"/>
        <v/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IF($F195="",0,IF(AND($G195="Dnit",OFFSET(DTM!$B$3,MATCH($F195,DTM!$C$3:$C$50,0)-1,0)="Quente"),25.847,IF(AND($G195="Dnit",OFFSET(DTM!$B$3,MATCH($F195,DTM!$C$3:$C$50,0)-1,0)="Frio"),23.263,0)))</f>
        <v>23.263000000000002</v>
      </c>
      <c r="AH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0.23300000000000001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5"/>
        <v/>
      </c>
    </row>
    <row r="196" spans="2:37" x14ac:dyDescent="0.2">
      <c r="B196" s="366" t="s">
        <v>381</v>
      </c>
      <c r="C196" s="367" t="str">
        <f>IFERROR(IF($G196&lt;&gt;"ANP",VLOOKUP($H196,'P. U. SICRO'!$A:$C,2,0),VLOOKUP($H196,'P.U. Cotados'!$B$12:$D$18,2,0)),"")</f>
        <v>Transporte comercial c/ basc. 10m3 rod. pav.</v>
      </c>
      <c r="D196" s="368"/>
      <c r="E196" s="369"/>
      <c r="F196" s="369" t="s">
        <v>889</v>
      </c>
      <c r="G196" s="370" t="s">
        <v>543</v>
      </c>
      <c r="H196" s="370" t="str">
        <f>INDEX(DTM!$K$17:$K$50,MATCH(F196,DTM!$L$17:$L$50,0))</f>
        <v>1 A 00 002 91</v>
      </c>
      <c r="I196" s="371">
        <f t="shared" si="27"/>
        <v>41030</v>
      </c>
      <c r="J196" s="587" t="str">
        <f>IFERROR(IF($G196&lt;&gt;"ANP",VLOOKUP($H196,'P. U. SICRO'!$A:$C,3,0),VLOOKUP($H196,'P.U. Cotados'!$B$12:$D$18,3,0)),"")</f>
        <v>tkm</v>
      </c>
      <c r="K196" s="588">
        <v>1</v>
      </c>
      <c r="L196" s="372">
        <v>2.8000000000000001E-2</v>
      </c>
      <c r="M196" s="372">
        <v>1</v>
      </c>
      <c r="N196" s="372">
        <v>2.4</v>
      </c>
      <c r="O196" s="372">
        <v>1</v>
      </c>
      <c r="P196" s="373">
        <f t="shared" si="26"/>
        <v>6.7199999999999996E-2</v>
      </c>
      <c r="Q196" s="396"/>
      <c r="R196" s="421">
        <f>IF($F196&lt;&gt;"",INDEX(DTM!$C$3:$F$100,MATCH($F196,DTM!$C$3:$C$100,0),MATCH(R$8,DTM!$C$3:$F$3,0)),"")</f>
        <v>18.271668437204912</v>
      </c>
      <c r="S196" s="419">
        <f ca="1">IF($F196="",0,IF(AND($G196="Dnit",OFFSET(DTM!$B$3,MATCH($F196,DTM!$C$3:$C$50,0)-1,0)="Quente"),25.847,IF(AND($G196="Dnit",OFFSET(DTM!$B$3,MATCH($F196,DTM!$C$3:$C$50,0)-1,0)="Frio"),23.263,0)))</f>
        <v>0</v>
      </c>
      <c r="T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0.43078000000000005</v>
      </c>
      <c r="U196" s="419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7.8710693293791332</v>
      </c>
      <c r="V196" s="419"/>
      <c r="W196" s="420">
        <f t="shared" ca="1" si="23"/>
        <v>0.52893585893427775</v>
      </c>
      <c r="X196" s="397"/>
      <c r="Y196" s="421" t="e">
        <f>IF($F196&lt;&gt;"",INDEX(DTM!$C$3:$F$100,MATCH($F196,DTM!$C$3:$C$100,0),MATCH(Y$8,DTM!$C$3:$F$3,0)),"")</f>
        <v>#N/A</v>
      </c>
      <c r="Z196" s="419">
        <f ca="1">IF($F196="",0,IF(AND($G196="Dnit",OFFSET(DTM!$B$3,MATCH($F196,DTM!$C$3:$C$50,0)-1,0)="Quente"),25.847,IF(AND($G196="Dnit",OFFSET(DTM!$B$3,MATCH($F196,DTM!$C$3:$C$50,0)-1,0)="Frio"),23.263,0)))</f>
        <v>0</v>
      </c>
      <c r="AA196" s="419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#N/A</v>
      </c>
      <c r="AB196" s="419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419"/>
      <c r="AD196" s="420" t="str">
        <f t="shared" ca="1" si="24"/>
        <v/>
      </c>
      <c r="AE196" s="397"/>
      <c r="AF196" s="421" t="e">
        <f>IF($F196&lt;&gt;"",INDEX(DTM!$C$3:$F$100,MATCH($F196,DTM!$C$3:$C$100,0),MATCH(AF$8,DTM!$C$3:$F$3,0)),"")</f>
        <v>#N/A</v>
      </c>
      <c r="AG196" s="419">
        <f ca="1">IF($F196="",0,IF(AND($G196="Dnit",OFFSET(DTM!$B$3,MATCH($F196,DTM!$C$3:$C$50,0)-1,0)="Quente"),25.847,IF(AND($G196="Dnit",OFFSET(DTM!$B$3,MATCH($F196,DTM!$C$3:$C$50,0)-1,0)="Frio"),23.263,0)))</f>
        <v>0</v>
      </c>
      <c r="AH196" s="419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#N/A</v>
      </c>
      <c r="AI196" s="419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419"/>
      <c r="AK196" s="420" t="str">
        <f t="shared" ca="1" si="25"/>
        <v/>
      </c>
    </row>
    <row r="197" spans="2:37" x14ac:dyDescent="0.2">
      <c r="B197" s="366" t="s">
        <v>398</v>
      </c>
      <c r="C197" s="367" t="str">
        <f>IFERROR(IF($G197&lt;&gt;"ANP",VLOOKUP($H197,'P. U. SICRO'!$A:$C,2,0),VLOOKUP($H197,'P.U. Cotados'!$B$12:$D$18,2,0)),"")</f>
        <v>Transp. local c/ basc. 10m3 rodov. pav. (restr)</v>
      </c>
      <c r="D197" s="368"/>
      <c r="E197" s="369"/>
      <c r="F197" s="369" t="s">
        <v>882</v>
      </c>
      <c r="G197" s="370" t="s">
        <v>543</v>
      </c>
      <c r="H197" s="370" t="str">
        <f>INDEX(DTM!$K$17:$K$50,MATCH(F197,DTM!$L$17:$L$50,0))</f>
        <v>1 A 00 002 07</v>
      </c>
      <c r="I197" s="371">
        <f t="shared" si="27"/>
        <v>41030</v>
      </c>
      <c r="J197" s="587" t="str">
        <f>IFERROR(IF($G197&lt;&gt;"ANP",VLOOKUP($H197,'P. U. SICRO'!$A:$C,3,0),VLOOKUP($H197,'P.U. Cotados'!$B$12:$D$18,3,0)),"")</f>
        <v>tkm</v>
      </c>
      <c r="K197" s="588">
        <v>1</v>
      </c>
      <c r="L197" s="372">
        <v>1</v>
      </c>
      <c r="M197" s="372">
        <v>1</v>
      </c>
      <c r="N197" s="372">
        <v>1</v>
      </c>
      <c r="O197" s="372">
        <v>1</v>
      </c>
      <c r="P197" s="373">
        <f t="shared" si="26"/>
        <v>1</v>
      </c>
      <c r="Q197" s="396"/>
      <c r="R197" s="421">
        <f>IF($F197&lt;&gt;"",INDEX(DTM!$C$3:$F$100,MATCH($F197,DTM!$C$3:$C$100,0),MATCH(R$8,DTM!$C$3:$F$3,0)),"")</f>
        <v>30</v>
      </c>
      <c r="S197" s="419">
        <f ca="1">IF($F197="",0,IF(AND($G197="Dnit",OFFSET(DTM!$B$3,MATCH($F197,DTM!$C$3:$C$50,0)-1,0)="Quente"),25.847,IF(AND($G197="Dnit",OFFSET(DTM!$B$3,MATCH($F197,DTM!$C$3:$C$50,0)-1,0)="Frio"),23.263,0)))</f>
        <v>0</v>
      </c>
      <c r="T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0.72218999999999989</v>
      </c>
      <c r="U197" s="419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21.665699999999998</v>
      </c>
      <c r="V197" s="419"/>
      <c r="W197" s="420">
        <f t="shared" ca="1" si="23"/>
        <v>21.665699999999998</v>
      </c>
      <c r="X197" s="397"/>
      <c r="Y197" s="421" t="e">
        <f>IF($F197&lt;&gt;"",INDEX(DTM!$C$3:$F$100,MATCH($F197,DTM!$C$3:$C$100,0),MATCH(Y$8,DTM!$C$3:$F$3,0)),"")</f>
        <v>#N/A</v>
      </c>
      <c r="Z197" s="419">
        <f ca="1">IF($F197="",0,IF(AND($G197="Dnit",OFFSET(DTM!$B$3,MATCH($F197,DTM!$C$3:$C$50,0)-1,0)="Quente"),25.847,IF(AND($G197="Dnit",OFFSET(DTM!$B$3,MATCH($F197,DTM!$C$3:$C$50,0)-1,0)="Frio"),23.263,0)))</f>
        <v>0</v>
      </c>
      <c r="AA197" s="419" t="e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#N/A</v>
      </c>
      <c r="AB197" s="419" t="e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419"/>
      <c r="AD197" s="420" t="str">
        <f t="shared" ca="1" si="24"/>
        <v/>
      </c>
      <c r="AE197" s="397"/>
      <c r="AF197" s="421" t="e">
        <f>IF($F197&lt;&gt;"",INDEX(DTM!$C$3:$F$100,MATCH($F197,DTM!$C$3:$C$100,0),MATCH(AF$8,DTM!$C$3:$F$3,0)),"")</f>
        <v>#N/A</v>
      </c>
      <c r="AG197" s="419">
        <f ca="1">IF($F197="",0,IF(AND($G197="Dnit",OFFSET(DTM!$B$3,MATCH($F197,DTM!$C$3:$C$50,0)-1,0)="Quente"),25.847,IF(AND($G197="Dnit",OFFSET(DTM!$B$3,MATCH($F197,DTM!$C$3:$C$50,0)-1,0)="Frio"),23.263,0)))</f>
        <v>0</v>
      </c>
      <c r="AH197" s="419" t="e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#N/A</v>
      </c>
      <c r="AI197" s="419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419"/>
      <c r="AK197" s="420" t="str">
        <f t="shared" ca="1" si="25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7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6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IF($F198="",0,IF(AND($G198="Dnit",OFFSET(DTM!$B$3,MATCH($F198,DTM!$C$3:$C$50,0)-1,0)="Quente"),25.847,IF(AND($G198="Dnit",OFFSET(DTM!$B$3,MATCH($F198,DTM!$C$3:$C$50,0)-1,0)="Frio"),23.263,0)))</f>
        <v>0</v>
      </c>
      <c r="T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3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IF($F198="",0,IF(AND($G198="Dnit",OFFSET(DTM!$B$3,MATCH($F198,DTM!$C$3:$C$50,0)-1,0)="Quente"),25.847,IF(AND($G198="Dnit",OFFSET(DTM!$B$3,MATCH($F198,DTM!$C$3:$C$50,0)-1,0)="Frio"),23.263,0)))</f>
        <v>0</v>
      </c>
      <c r="AA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4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IF($F198="",0,IF(AND($G198="Dnit",OFFSET(DTM!$B$3,MATCH($F198,DTM!$C$3:$C$50,0)-1,0)="Quente"),25.847,IF(AND($G198="Dnit",OFFSET(DTM!$B$3,MATCH($F198,DTM!$C$3:$C$50,0)-1,0)="Frio"),23.263,0)))</f>
        <v>0</v>
      </c>
      <c r="AH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5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7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6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IF($F199="",0,IF(AND($G199="Dnit",OFFSET(DTM!$B$3,MATCH($F199,DTM!$C$3:$C$50,0)-1,0)="Quente"),25.847,IF(AND($G199="Dnit",OFFSET(DTM!$B$3,MATCH($F199,DTM!$C$3:$C$50,0)-1,0)="Frio"),23.263,0)))</f>
        <v>0</v>
      </c>
      <c r="T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3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IF($F199="",0,IF(AND($G199="Dnit",OFFSET(DTM!$B$3,MATCH($F199,DTM!$C$3:$C$50,0)-1,0)="Quente"),25.847,IF(AND($G199="Dnit",OFFSET(DTM!$B$3,MATCH($F199,DTM!$C$3:$C$50,0)-1,0)="Frio"),23.263,0)))</f>
        <v>0</v>
      </c>
      <c r="AA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4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IF($F199="",0,IF(AND($G199="Dnit",OFFSET(DTM!$B$3,MATCH($F199,DTM!$C$3:$C$50,0)-1,0)="Quente"),25.847,IF(AND($G199="Dnit",OFFSET(DTM!$B$3,MATCH($F199,DTM!$C$3:$C$50,0)-1,0)="Frio"),23.263,0)))</f>
        <v>0</v>
      </c>
      <c r="AH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5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7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6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IF($F200="",0,IF(AND($G200="Dnit",OFFSET(DTM!$B$3,MATCH($F200,DTM!$C$3:$C$50,0)-1,0)="Quente"),25.847,IF(AND($G200="Dnit",OFFSET(DTM!$B$3,MATCH($F200,DTM!$C$3:$C$50,0)-1,0)="Frio"),23.263,0)))</f>
        <v>0</v>
      </c>
      <c r="T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3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IF($F200="",0,IF(AND($G200="Dnit",OFFSET(DTM!$B$3,MATCH($F200,DTM!$C$3:$C$50,0)-1,0)="Quente"),25.847,IF(AND($G200="Dnit",OFFSET(DTM!$B$3,MATCH($F200,DTM!$C$3:$C$50,0)-1,0)="Frio"),23.263,0)))</f>
        <v>0</v>
      </c>
      <c r="AA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4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IF($F200="",0,IF(AND($G200="Dnit",OFFSET(DTM!$B$3,MATCH($F200,DTM!$C$3:$C$50,0)-1,0)="Quente"),25.847,IF(AND($G200="Dnit",OFFSET(DTM!$B$3,MATCH($F200,DTM!$C$3:$C$50,0)-1,0)="Frio"),23.263,0)))</f>
        <v>0</v>
      </c>
      <c r="AH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5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7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6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IF($F201="",0,IF(AND($G201="Dnit",OFFSET(DTM!$B$3,MATCH($F201,DTM!$C$3:$C$50,0)-1,0)="Quente"),25.847,IF(AND($G201="Dnit",OFFSET(DTM!$B$3,MATCH($F201,DTM!$C$3:$C$50,0)-1,0)="Frio"),23.263,0)))</f>
        <v>0</v>
      </c>
      <c r="T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3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IF($F201="",0,IF(AND($G201="Dnit",OFFSET(DTM!$B$3,MATCH($F201,DTM!$C$3:$C$50,0)-1,0)="Quente"),25.847,IF(AND($G201="Dnit",OFFSET(DTM!$B$3,MATCH($F201,DTM!$C$3:$C$50,0)-1,0)="Frio"),23.263,0)))</f>
        <v>0</v>
      </c>
      <c r="AA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4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IF($F201="",0,IF(AND($G201="Dnit",OFFSET(DTM!$B$3,MATCH($F201,DTM!$C$3:$C$50,0)-1,0)="Quente"),25.847,IF(AND($G201="Dnit",OFFSET(DTM!$B$3,MATCH($F201,DTM!$C$3:$C$50,0)-1,0)="Frio"),23.263,0)))</f>
        <v>0</v>
      </c>
      <c r="AH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5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7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6"/>
        <v/>
      </c>
      <c r="Q202" s="396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IF($F202="",0,IF(AND($G202="Dnit",OFFSET(DTM!$B$3,MATCH($F202,DTM!$C$3:$C$50,0)-1,0)="Quente"),25.847,IF(AND($G202="Dnit",OFFSET(DTM!$B$3,MATCH($F202,DTM!$C$3:$C$50,0)-1,0)="Frio"),23.263,0)))</f>
        <v>0</v>
      </c>
      <c r="T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3"/>
        <v/>
      </c>
      <c r="X202" s="397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IF($F202="",0,IF(AND($G202="Dnit",OFFSET(DTM!$B$3,MATCH($F202,DTM!$C$3:$C$50,0)-1,0)="Quente"),25.847,IF(AND($G202="Dnit",OFFSET(DTM!$B$3,MATCH($F202,DTM!$C$3:$C$50,0)-1,0)="Frio"),23.263,0)))</f>
        <v>0</v>
      </c>
      <c r="AA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4"/>
        <v/>
      </c>
      <c r="AE202" s="397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IF($F202="",0,IF(AND($G202="Dnit",OFFSET(DTM!$B$3,MATCH($F202,DTM!$C$3:$C$50,0)-1,0)="Quente"),25.847,IF(AND($G202="Dnit",OFFSET(DTM!$B$3,MATCH($F202,DTM!$C$3:$C$50,0)-1,0)="Frio"),23.263,0)))</f>
        <v>0</v>
      </c>
      <c r="AH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5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7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6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IF($F203="",0,IF(AND($G203="Dnit",OFFSET(DTM!$B$3,MATCH($F203,DTM!$C$3:$C$50,0)-1,0)="Quente"),25.847,IF(AND($G203="Dnit",OFFSET(DTM!$B$3,MATCH($F203,DTM!$C$3:$C$50,0)-1,0)="Frio"),23.263,0)))</f>
        <v>0</v>
      </c>
      <c r="T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3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IF($F203="",0,IF(AND($G203="Dnit",OFFSET(DTM!$B$3,MATCH($F203,DTM!$C$3:$C$50,0)-1,0)="Quente"),25.847,IF(AND($G203="Dnit",OFFSET(DTM!$B$3,MATCH($F203,DTM!$C$3:$C$50,0)-1,0)="Frio"),23.263,0)))</f>
        <v>0</v>
      </c>
      <c r="AA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4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IF($F203="",0,IF(AND($G203="Dnit",OFFSET(DTM!$B$3,MATCH($F203,DTM!$C$3:$C$50,0)-1,0)="Quente"),25.847,IF(AND($G203="Dnit",OFFSET(DTM!$B$3,MATCH($F203,DTM!$C$3:$C$50,0)-1,0)="Frio"),23.263,0)))</f>
        <v>0</v>
      </c>
      <c r="AH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5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7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6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IF($F204="",0,IF(AND($G204="Dnit",OFFSET(DTM!$B$3,MATCH($F204,DTM!$C$3:$C$50,0)-1,0)="Quente"),25.847,IF(AND($G204="Dnit",OFFSET(DTM!$B$3,MATCH($F204,DTM!$C$3:$C$50,0)-1,0)="Frio"),23.263,0)))</f>
        <v>0</v>
      </c>
      <c r="T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3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IF($F204="",0,IF(AND($G204="Dnit",OFFSET(DTM!$B$3,MATCH($F204,DTM!$C$3:$C$50,0)-1,0)="Quente"),25.847,IF(AND($G204="Dnit",OFFSET(DTM!$B$3,MATCH($F204,DTM!$C$3:$C$50,0)-1,0)="Frio"),23.263,0)))</f>
        <v>0</v>
      </c>
      <c r="AA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4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IF($F204="",0,IF(AND($G204="Dnit",OFFSET(DTM!$B$3,MATCH($F204,DTM!$C$3:$C$50,0)-1,0)="Quente"),25.847,IF(AND($G204="Dnit",OFFSET(DTM!$B$3,MATCH($F204,DTM!$C$3:$C$50,0)-1,0)="Frio"),23.263,0)))</f>
        <v>0</v>
      </c>
      <c r="AH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5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7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6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IF($F205="",0,IF(AND($G205="Dnit",OFFSET(DTM!$B$3,MATCH($F205,DTM!$C$3:$C$50,0)-1,0)="Quente"),25.847,IF(AND($G205="Dnit",OFFSET(DTM!$B$3,MATCH($F205,DTM!$C$3:$C$50,0)-1,0)="Frio"),23.263,0)))</f>
        <v>0</v>
      </c>
      <c r="T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3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IF($F205="",0,IF(AND($G205="Dnit",OFFSET(DTM!$B$3,MATCH($F205,DTM!$C$3:$C$50,0)-1,0)="Quente"),25.847,IF(AND($G205="Dnit",OFFSET(DTM!$B$3,MATCH($F205,DTM!$C$3:$C$50,0)-1,0)="Frio"),23.263,0)))</f>
        <v>0</v>
      </c>
      <c r="AA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4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IF($F205="",0,IF(AND($G205="Dnit",OFFSET(DTM!$B$3,MATCH($F205,DTM!$C$3:$C$50,0)-1,0)="Quente"),25.847,IF(AND($G205="Dnit",OFFSET(DTM!$B$3,MATCH($F205,DTM!$C$3:$C$50,0)-1,0)="Frio"),23.263,0)))</f>
        <v>0</v>
      </c>
      <c r="AH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5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7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6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IF($F206="",0,IF(AND($G206="Dnit",OFFSET(DTM!$B$3,MATCH($F206,DTM!$C$3:$C$50,0)-1,0)="Quente"),25.847,IF(AND($G206="Dnit",OFFSET(DTM!$B$3,MATCH($F206,DTM!$C$3:$C$50,0)-1,0)="Frio"),23.263,0)))</f>
        <v>0</v>
      </c>
      <c r="T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3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IF($F206="",0,IF(AND($G206="Dnit",OFFSET(DTM!$B$3,MATCH($F206,DTM!$C$3:$C$50,0)-1,0)="Quente"),25.847,IF(AND($G206="Dnit",OFFSET(DTM!$B$3,MATCH($F206,DTM!$C$3:$C$50,0)-1,0)="Frio"),23.263,0)))</f>
        <v>0</v>
      </c>
      <c r="AA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4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IF($F206="",0,IF(AND($G206="Dnit",OFFSET(DTM!$B$3,MATCH($F206,DTM!$C$3:$C$50,0)-1,0)="Quente"),25.847,IF(AND($G206="Dnit",OFFSET(DTM!$B$3,MATCH($F206,DTM!$C$3:$C$50,0)-1,0)="Frio"),23.263,0)))</f>
        <v>0</v>
      </c>
      <c r="AH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5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7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6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IF($F207="",0,IF(AND($G207="Dnit",OFFSET(DTM!$B$3,MATCH($F207,DTM!$C$3:$C$50,0)-1,0)="Quente"),25.847,IF(AND($G207="Dnit",OFFSET(DTM!$B$3,MATCH($F207,DTM!$C$3:$C$50,0)-1,0)="Frio"),23.263,0)))</f>
        <v>0</v>
      </c>
      <c r="T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3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IF($F207="",0,IF(AND($G207="Dnit",OFFSET(DTM!$B$3,MATCH($F207,DTM!$C$3:$C$50,0)-1,0)="Quente"),25.847,IF(AND($G207="Dnit",OFFSET(DTM!$B$3,MATCH($F207,DTM!$C$3:$C$50,0)-1,0)="Frio"),23.263,0)))</f>
        <v>0</v>
      </c>
      <c r="AA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4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IF($F207="",0,IF(AND($G207="Dnit",OFFSET(DTM!$B$3,MATCH($F207,DTM!$C$3:$C$50,0)-1,0)="Quente"),25.847,IF(AND($G207="Dnit",OFFSET(DTM!$B$3,MATCH($F207,DTM!$C$3:$C$50,0)-1,0)="Frio"),23.263,0)))</f>
        <v>0</v>
      </c>
      <c r="AH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5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7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6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IF($F208="",0,IF(AND($G208="Dnit",OFFSET(DTM!$B$3,MATCH($F208,DTM!$C$3:$C$50,0)-1,0)="Quente"),25.847,IF(AND($G208="Dnit",OFFSET(DTM!$B$3,MATCH($F208,DTM!$C$3:$C$50,0)-1,0)="Frio"),23.263,0)))</f>
        <v>0</v>
      </c>
      <c r="T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3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IF($F208="",0,IF(AND($G208="Dnit",OFFSET(DTM!$B$3,MATCH($F208,DTM!$C$3:$C$50,0)-1,0)="Quente"),25.847,IF(AND($G208="Dnit",OFFSET(DTM!$B$3,MATCH($F208,DTM!$C$3:$C$50,0)-1,0)="Frio"),23.263,0)))</f>
        <v>0</v>
      </c>
      <c r="AA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4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IF($F208="",0,IF(AND($G208="Dnit",OFFSET(DTM!$B$3,MATCH($F208,DTM!$C$3:$C$50,0)-1,0)="Quente"),25.847,IF(AND($G208="Dnit",OFFSET(DTM!$B$3,MATCH($F208,DTM!$C$3:$C$50,0)-1,0)="Frio"),23.263,0)))</f>
        <v>0</v>
      </c>
      <c r="AH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5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7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6"/>
        <v/>
      </c>
      <c r="Q209" s="112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IF($F209="",0,IF(AND($G209="Dnit",OFFSET(DTM!$B$3,MATCH($F209,DTM!$C$3:$C$50,0)-1,0)="Quente"),25.847,IF(AND($G209="Dnit",OFFSET(DTM!$B$3,MATCH($F209,DTM!$C$3:$C$50,0)-1,0)="Frio"),23.263,0)))</f>
        <v>0</v>
      </c>
      <c r="T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3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IF($F209="",0,IF(AND($G209="Dnit",OFFSET(DTM!$B$3,MATCH($F209,DTM!$C$3:$C$50,0)-1,0)="Quente"),25.847,IF(AND($G209="Dnit",OFFSET(DTM!$B$3,MATCH($F209,DTM!$C$3:$C$50,0)-1,0)="Frio"),23.263,0)))</f>
        <v>0</v>
      </c>
      <c r="AA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4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IF($F209="",0,IF(AND($G209="Dnit",OFFSET(DTM!$B$3,MATCH($F209,DTM!$C$3:$C$50,0)-1,0)="Quente"),25.847,IF(AND($G209="Dnit",OFFSET(DTM!$B$3,MATCH($F209,DTM!$C$3:$C$50,0)-1,0)="Frio"),23.263,0)))</f>
        <v>0</v>
      </c>
      <c r="AH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5"/>
        <v/>
      </c>
    </row>
    <row r="210" spans="2:37" x14ac:dyDescent="0.2">
      <c r="B210" s="366"/>
      <c r="C210" s="367" t="str">
        <f>IFERROR(IF($G210&lt;&gt;"ANP",VLOOKUP($H210,'P. U. SICRO'!$A:$C,2,0),VLOOKUP($H210,'P.U. Cotados'!$B$12:$D$18,2,0)),"")</f>
        <v/>
      </c>
      <c r="D210" s="368"/>
      <c r="E210" s="369"/>
      <c r="F210" s="369"/>
      <c r="G210" s="370"/>
      <c r="H210" s="370"/>
      <c r="I210" s="371" t="str">
        <f t="shared" si="27"/>
        <v/>
      </c>
      <c r="J210" s="587" t="str">
        <f>IFERROR(IF($G210&lt;&gt;"ANP",VLOOKUP($H210,'P. U. SICRO'!$A:$C,3,0),VLOOKUP($H210,'P.U. Cotados'!$B$12:$D$18,3,0)),"")</f>
        <v/>
      </c>
      <c r="K210" s="588">
        <v>1</v>
      </c>
      <c r="L210" s="372"/>
      <c r="M210" s="372"/>
      <c r="N210" s="372"/>
      <c r="O210" s="372"/>
      <c r="P210" s="373" t="str">
        <f t="shared" si="26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IF($F210="",0,IF(AND($G210="Dnit",OFFSET(DTM!$B$3,MATCH($F210,DTM!$C$3:$C$50,0)-1,0)="Quente"),25.847,IF(AND($G210="Dnit",OFFSET(DTM!$B$3,MATCH($F210,DTM!$C$3:$C$50,0)-1,0)="Frio"),23.263,0)))</f>
        <v>0</v>
      </c>
      <c r="T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3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IF($F210="",0,IF(AND($G210="Dnit",OFFSET(DTM!$B$3,MATCH($F210,DTM!$C$3:$C$50,0)-1,0)="Quente"),25.847,IF(AND($G210="Dnit",OFFSET(DTM!$B$3,MATCH($F210,DTM!$C$3:$C$50,0)-1,0)="Frio"),23.263,0)))</f>
        <v>0</v>
      </c>
      <c r="AA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4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IF($F210="",0,IF(AND($G210="Dnit",OFFSET(DTM!$B$3,MATCH($F210,DTM!$C$3:$C$50,0)-1,0)="Quente"),25.847,IF(AND($G210="Dnit",OFFSET(DTM!$B$3,MATCH($F210,DTM!$C$3:$C$50,0)-1,0)="Frio"),23.263,0)))</f>
        <v>0</v>
      </c>
      <c r="AH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5"/>
        <v/>
      </c>
    </row>
    <row r="211" spans="2:37" x14ac:dyDescent="0.2">
      <c r="B211" s="438"/>
      <c r="C211" s="439" t="str">
        <f>IFERROR(IF($G211&lt;&gt;"ANP",VLOOKUP($H211,'P. U. SICRO'!$A:$C,2,0),VLOOKUP($H211,'P.U. Cotados'!$B$12:$D$18,2,0)),"")</f>
        <v/>
      </c>
      <c r="D211" s="440"/>
      <c r="E211" s="441"/>
      <c r="F211" s="441"/>
      <c r="G211" s="442"/>
      <c r="H211" s="442"/>
      <c r="I211" s="443" t="str">
        <f t="shared" si="27"/>
        <v/>
      </c>
      <c r="J211" s="589" t="str">
        <f>IFERROR(IF($G211&lt;&gt;"ANP",VLOOKUP($H211,'P. U. SICRO'!$A:$C,3,0),VLOOKUP($H211,'P.U. Cotados'!$B$12:$D$18,3,0)),"")</f>
        <v/>
      </c>
      <c r="K211" s="590">
        <v>1</v>
      </c>
      <c r="L211" s="444"/>
      <c r="M211" s="444"/>
      <c r="N211" s="444"/>
      <c r="O211" s="444"/>
      <c r="P211" s="445" t="str">
        <f t="shared" si="26"/>
        <v/>
      </c>
      <c r="R211" s="421" t="str">
        <f>IF($F211&lt;&gt;"",INDEX(DTM!$C$3:$F$100,MATCH($F211,DTM!$C$3:$C$100,0),MATCH(R$8,DTM!$C$3:$F$3,0)),"")</f>
        <v/>
      </c>
      <c r="S211" s="419">
        <f ca="1">IF($F211="",0,IF(AND($G211="Dnit",OFFSET(DTM!$B$3,MATCH($F211,DTM!$C$3:$C$50,0)-1,0)="Quente"),25.847,IF(AND($G211="Dnit",OFFSET(DTM!$B$3,MATCH($F211,DTM!$C$3:$C$50,0)-1,0)="Frio"),23.263,0)))</f>
        <v>0</v>
      </c>
      <c r="T211" s="419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419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419"/>
      <c r="W211" s="420" t="str">
        <f t="shared" si="23"/>
        <v/>
      </c>
      <c r="X211" s="422"/>
      <c r="Y211" s="421" t="str">
        <f>IF($F211&lt;&gt;"",INDEX(DTM!$C$3:$F$100,MATCH($F211,DTM!$C$3:$C$100,0),MATCH(Y$8,DTM!$C$3:$F$3,0)),"")</f>
        <v/>
      </c>
      <c r="Z211" s="419">
        <f ca="1">IF($F211="",0,IF(AND($G211="Dnit",OFFSET(DTM!$B$3,MATCH($F211,DTM!$C$3:$C$50,0)-1,0)="Quente"),25.847,IF(AND($G211="Dnit",OFFSET(DTM!$B$3,MATCH($F211,DTM!$C$3:$C$50,0)-1,0)="Frio"),23.263,0)))</f>
        <v>0</v>
      </c>
      <c r="AA211" s="419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419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419"/>
      <c r="AD211" s="420" t="str">
        <f t="shared" si="24"/>
        <v/>
      </c>
      <c r="AE211" s="422"/>
      <c r="AF211" s="421" t="str">
        <f>IF($F211&lt;&gt;"",INDEX(DTM!$C$3:$F$100,MATCH($F211,DTM!$C$3:$C$100,0),MATCH(AF$8,DTM!$C$3:$F$3,0)),"")</f>
        <v/>
      </c>
      <c r="AG211" s="419">
        <f ca="1">IF($F211="",0,IF(AND($G211="Dnit",OFFSET(DTM!$B$3,MATCH($F211,DTM!$C$3:$C$50,0)-1,0)="Quente"),25.847,IF(AND($G211="Dnit",OFFSET(DTM!$B$3,MATCH($F211,DTM!$C$3:$C$50,0)-1,0)="Frio"),23.263,0)))</f>
        <v>0</v>
      </c>
      <c r="AH211" s="419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419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419"/>
      <c r="AK211" s="420" t="str">
        <f t="shared" si="25"/>
        <v/>
      </c>
    </row>
    <row r="212" spans="2:37" x14ac:dyDescent="0.2">
      <c r="B212" s="360"/>
      <c r="C212" s="344"/>
      <c r="D212" s="344"/>
      <c r="E212" s="344"/>
      <c r="F212" s="344"/>
      <c r="G212" s="360"/>
      <c r="H212" s="375"/>
      <c r="I212" s="376"/>
      <c r="J212" s="360"/>
      <c r="K212" s="377"/>
      <c r="L212" s="377"/>
      <c r="M212" s="377"/>
      <c r="N212" s="377"/>
      <c r="O212" s="377"/>
      <c r="P212" s="377"/>
      <c r="R212" s="423"/>
      <c r="S212" s="423"/>
      <c r="T212" s="423"/>
      <c r="U212" s="423"/>
      <c r="V212" s="423"/>
      <c r="W212" s="423"/>
      <c r="X212" s="422"/>
      <c r="Y212" s="423"/>
      <c r="Z212" s="423"/>
      <c r="AA212" s="423"/>
      <c r="AB212" s="423"/>
      <c r="AC212" s="423"/>
      <c r="AD212" s="423"/>
      <c r="AE212" s="422"/>
      <c r="AF212" s="423"/>
      <c r="AG212" s="423"/>
      <c r="AH212" s="423"/>
      <c r="AI212" s="423"/>
      <c r="AJ212" s="423"/>
      <c r="AK212" s="423"/>
    </row>
    <row r="213" spans="2:37" x14ac:dyDescent="0.2">
      <c r="B213" s="378" t="s">
        <v>299</v>
      </c>
      <c r="C213" s="379"/>
      <c r="D213" s="379"/>
      <c r="E213" s="379"/>
      <c r="F213" s="379"/>
      <c r="G213" s="380"/>
      <c r="H213" s="381"/>
      <c r="I213" s="382"/>
      <c r="J213" s="380"/>
      <c r="K213" s="383"/>
      <c r="L213" s="383"/>
      <c r="M213" s="383"/>
      <c r="N213" s="383"/>
      <c r="O213" s="383"/>
      <c r="P213" s="384"/>
      <c r="R213" s="424"/>
      <c r="S213" s="425"/>
      <c r="T213" s="425"/>
      <c r="U213" s="425"/>
      <c r="V213" s="425"/>
      <c r="W213" s="426">
        <f ca="1">SUM(W190:W211)</f>
        <v>394.88045288588961</v>
      </c>
      <c r="X213" s="422"/>
      <c r="Y213" s="424"/>
      <c r="Z213" s="425"/>
      <c r="AA213" s="425"/>
      <c r="AB213" s="425"/>
      <c r="AC213" s="425"/>
      <c r="AD213" s="426">
        <f ca="1">SUM(AD190:AD211)</f>
        <v>0</v>
      </c>
      <c r="AE213" s="422"/>
      <c r="AF213" s="424"/>
      <c r="AG213" s="425"/>
      <c r="AH213" s="425"/>
      <c r="AI213" s="425"/>
      <c r="AJ213" s="425"/>
      <c r="AK213" s="426">
        <f ca="1">SUM(AK190:AK211)</f>
        <v>0</v>
      </c>
    </row>
    <row r="214" spans="2:37" x14ac:dyDescent="0.2">
      <c r="B214" s="385" t="s">
        <v>298</v>
      </c>
      <c r="C214" s="368"/>
      <c r="D214" s="368"/>
      <c r="E214" s="368"/>
      <c r="F214" s="368"/>
      <c r="G214" s="386"/>
      <c r="H214" s="386"/>
      <c r="I214" s="386"/>
      <c r="J214" s="368"/>
      <c r="K214" s="387"/>
      <c r="L214" s="387"/>
      <c r="M214" s="387"/>
      <c r="N214" s="387"/>
      <c r="O214" s="387"/>
      <c r="P214" s="374">
        <v>0.02</v>
      </c>
      <c r="R214" s="427"/>
      <c r="S214" s="428"/>
      <c r="T214" s="428"/>
      <c r="U214" s="429"/>
      <c r="V214" s="429"/>
      <c r="W214" s="430">
        <f ca="1">$P214*W213</f>
        <v>7.8976090577177924</v>
      </c>
      <c r="X214" s="422"/>
      <c r="Y214" s="427"/>
      <c r="Z214" s="428"/>
      <c r="AA214" s="428"/>
      <c r="AB214" s="429"/>
      <c r="AC214" s="429"/>
      <c r="AD214" s="430">
        <f ca="1">$P214*AD213</f>
        <v>0</v>
      </c>
      <c r="AE214" s="422"/>
      <c r="AF214" s="427"/>
      <c r="AG214" s="428"/>
      <c r="AH214" s="428"/>
      <c r="AI214" s="429"/>
      <c r="AJ214" s="429"/>
      <c r="AK214" s="430">
        <f ca="1">$P214*AK213</f>
        <v>0</v>
      </c>
    </row>
    <row r="215" spans="2:37" x14ac:dyDescent="0.2">
      <c r="B215" s="388"/>
      <c r="C215" s="389"/>
      <c r="D215" s="389"/>
      <c r="E215" s="389"/>
      <c r="F215" s="389"/>
      <c r="G215" s="390"/>
      <c r="H215" s="390"/>
      <c r="I215" s="390"/>
      <c r="J215" s="389"/>
      <c r="K215" s="391"/>
      <c r="L215" s="391"/>
      <c r="M215" s="391"/>
      <c r="N215" s="391"/>
      <c r="O215" s="391"/>
      <c r="P215" s="392"/>
      <c r="R215" s="431"/>
      <c r="S215" s="432"/>
      <c r="T215" s="432"/>
      <c r="U215" s="433"/>
      <c r="V215" s="434"/>
      <c r="W215" s="435"/>
      <c r="X215" s="422"/>
      <c r="Y215" s="431"/>
      <c r="Z215" s="432"/>
      <c r="AA215" s="432"/>
      <c r="AB215" s="433"/>
      <c r="AC215" s="434"/>
      <c r="AD215" s="435"/>
      <c r="AE215" s="422"/>
      <c r="AF215" s="431"/>
      <c r="AG215" s="432"/>
      <c r="AH215" s="432"/>
      <c r="AI215" s="433"/>
      <c r="AJ215" s="434"/>
      <c r="AK215" s="435"/>
    </row>
    <row r="216" spans="2:37" x14ac:dyDescent="0.2">
      <c r="B216" s="341" t="s">
        <v>664</v>
      </c>
      <c r="C216" s="393"/>
      <c r="D216" s="393"/>
      <c r="E216" s="393"/>
      <c r="F216" s="393"/>
      <c r="G216" s="394"/>
      <c r="H216" s="394"/>
      <c r="I216" s="394"/>
      <c r="J216" s="393"/>
      <c r="K216" s="393"/>
      <c r="L216" s="393"/>
      <c r="M216" s="393"/>
      <c r="N216" s="393"/>
      <c r="O216" s="393"/>
      <c r="P216" s="395"/>
      <c r="R216" s="436"/>
      <c r="S216" s="394"/>
      <c r="T216" s="394"/>
      <c r="U216" s="394"/>
      <c r="V216" s="394"/>
      <c r="W216" s="437">
        <f ca="1">SUM(W213:W214)</f>
        <v>402.77806194360738</v>
      </c>
      <c r="X216" s="422"/>
      <c r="Y216" s="436"/>
      <c r="Z216" s="394"/>
      <c r="AA216" s="394"/>
      <c r="AB216" s="394"/>
      <c r="AC216" s="394"/>
      <c r="AD216" s="437">
        <f ca="1">SUM(AD213:AD214)</f>
        <v>0</v>
      </c>
      <c r="AE216" s="422"/>
      <c r="AF216" s="436"/>
      <c r="AG216" s="394"/>
      <c r="AH216" s="394"/>
      <c r="AI216" s="394"/>
      <c r="AJ216" s="394"/>
      <c r="AK216" s="437">
        <f ca="1">SUM(AK213:AK214)</f>
        <v>0</v>
      </c>
    </row>
    <row r="217" spans="2:37" x14ac:dyDescent="0.2">
      <c r="B217" s="396"/>
      <c r="C217" s="396"/>
      <c r="D217" s="396"/>
      <c r="E217" s="396"/>
      <c r="F217" s="396"/>
      <c r="G217" s="397"/>
      <c r="H217" s="397"/>
      <c r="I217" s="397"/>
      <c r="J217" s="396"/>
      <c r="K217" s="396"/>
      <c r="L217" s="396"/>
      <c r="M217" s="396"/>
      <c r="N217" s="396"/>
      <c r="O217" s="396"/>
      <c r="P217" s="396"/>
      <c r="Q217" s="45"/>
      <c r="R217" s="40"/>
      <c r="S217" s="40"/>
      <c r="T217" s="40"/>
      <c r="U217" s="40"/>
      <c r="V217" s="40"/>
      <c r="W217" s="40"/>
      <c r="Y217" s="40"/>
      <c r="Z217" s="40"/>
      <c r="AA217" s="40"/>
      <c r="AB217" s="40"/>
      <c r="AC217" s="40"/>
      <c r="AD217" s="40"/>
      <c r="AF217" s="40"/>
      <c r="AG217" s="40"/>
      <c r="AH217" s="40"/>
      <c r="AI217" s="40"/>
      <c r="AJ217" s="40"/>
      <c r="AK217" s="40"/>
    </row>
    <row r="218" spans="2:37" x14ac:dyDescent="0.2">
      <c r="B218" s="398"/>
      <c r="C218" s="399"/>
      <c r="D218" s="399"/>
      <c r="E218" s="399"/>
      <c r="F218" s="399"/>
      <c r="G218" s="400"/>
      <c r="H218" s="400"/>
      <c r="I218" s="400"/>
      <c r="J218" s="399"/>
      <c r="K218" s="399"/>
      <c r="L218" s="399"/>
      <c r="M218" s="399"/>
      <c r="N218" s="399"/>
      <c r="O218" s="399"/>
      <c r="P218" s="401"/>
      <c r="Q218" s="45"/>
      <c r="R218" s="46"/>
      <c r="S218" s="46"/>
      <c r="T218" s="46"/>
      <c r="U218" s="46"/>
      <c r="V218" s="46"/>
      <c r="W218" s="46"/>
      <c r="Y218" s="46"/>
      <c r="Z218" s="46"/>
      <c r="AA218" s="46"/>
      <c r="AB218" s="46"/>
      <c r="AC218" s="46"/>
      <c r="AD218" s="46"/>
      <c r="AF218" s="46"/>
      <c r="AG218" s="46"/>
      <c r="AH218" s="46"/>
      <c r="AI218" s="46"/>
      <c r="AJ218" s="46"/>
      <c r="AK218" s="46"/>
    </row>
    <row r="219" spans="2:37" x14ac:dyDescent="0.2">
      <c r="B219" s="402" t="s">
        <v>300</v>
      </c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Q219" s="45"/>
      <c r="R219" s="46"/>
      <c r="S219" s="46"/>
      <c r="T219" s="46"/>
      <c r="U219" s="46"/>
      <c r="V219" s="46"/>
      <c r="W219" s="46"/>
      <c r="Y219" s="46"/>
      <c r="Z219" s="46"/>
      <c r="AA219" s="46"/>
      <c r="AB219" s="46"/>
      <c r="AC219" s="46"/>
      <c r="AD219" s="46"/>
      <c r="AF219" s="46"/>
      <c r="AG219" s="46"/>
      <c r="AH219" s="46"/>
      <c r="AI219" s="46"/>
      <c r="AJ219" s="46"/>
      <c r="AK219" s="4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Q220" s="45"/>
      <c r="R220" s="46"/>
      <c r="S220" s="46"/>
      <c r="T220" s="46"/>
      <c r="U220" s="46"/>
      <c r="V220" s="46"/>
      <c r="W220" s="46"/>
      <c r="Y220" s="46"/>
      <c r="Z220" s="46"/>
      <c r="AA220" s="46"/>
      <c r="AB220" s="46"/>
      <c r="AC220" s="46"/>
      <c r="AD220" s="46"/>
      <c r="AF220" s="46"/>
      <c r="AG220" s="46"/>
      <c r="AH220" s="46"/>
      <c r="AI220" s="46"/>
      <c r="AJ220" s="46"/>
      <c r="AK220" s="4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Q221" s="45"/>
      <c r="R221" s="46"/>
      <c r="S221" s="46"/>
      <c r="T221" s="46"/>
      <c r="U221" s="46"/>
      <c r="V221" s="46"/>
      <c r="W221" s="46"/>
      <c r="Y221" s="46"/>
      <c r="Z221" s="46"/>
      <c r="AA221" s="46"/>
      <c r="AB221" s="46"/>
      <c r="AC221" s="46"/>
      <c r="AD221" s="46"/>
      <c r="AF221" s="46"/>
      <c r="AG221" s="46"/>
      <c r="AH221" s="46"/>
      <c r="AI221" s="46"/>
      <c r="AJ221" s="46"/>
      <c r="AK221" s="4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Q222" s="45"/>
      <c r="R222" s="46"/>
      <c r="S222" s="46"/>
      <c r="T222" s="46"/>
      <c r="U222" s="46"/>
      <c r="V222" s="46"/>
      <c r="W222" s="46"/>
      <c r="Y222" s="46"/>
      <c r="Z222" s="46"/>
      <c r="AA222" s="46"/>
      <c r="AB222" s="46"/>
      <c r="AC222" s="46"/>
      <c r="AD222" s="46"/>
      <c r="AF222" s="46"/>
      <c r="AG222" s="46"/>
      <c r="AH222" s="46"/>
      <c r="AI222" s="46"/>
      <c r="AJ222" s="46"/>
      <c r="AK222" s="4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Q223" s="45"/>
      <c r="R223" s="48"/>
      <c r="S223" s="48"/>
      <c r="T223" s="48"/>
      <c r="U223" s="46"/>
      <c r="V223" s="46"/>
      <c r="W223" s="46"/>
      <c r="Y223" s="48"/>
      <c r="Z223" s="48"/>
      <c r="AA223" s="48"/>
      <c r="AB223" s="46"/>
      <c r="AC223" s="46"/>
      <c r="AD223" s="46"/>
      <c r="AF223" s="48"/>
      <c r="AG223" s="48"/>
      <c r="AH223" s="48"/>
      <c r="AI223" s="46"/>
      <c r="AJ223" s="46"/>
      <c r="AK223" s="4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Q224" s="45"/>
      <c r="R224" s="46"/>
      <c r="S224" s="46"/>
      <c r="T224" s="46"/>
      <c r="U224" s="46"/>
      <c r="V224" s="46"/>
      <c r="W224" s="46"/>
      <c r="Y224" s="46"/>
      <c r="Z224" s="46"/>
      <c r="AA224" s="46"/>
      <c r="AB224" s="46"/>
      <c r="AC224" s="46"/>
      <c r="AD224" s="46"/>
      <c r="AF224" s="46"/>
      <c r="AG224" s="46"/>
      <c r="AH224" s="46"/>
      <c r="AI224" s="46"/>
      <c r="AJ224" s="46"/>
      <c r="AK224" s="4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Q225" s="45"/>
      <c r="R225" s="46"/>
      <c r="S225" s="46"/>
      <c r="T225" s="46"/>
      <c r="U225" s="46"/>
      <c r="V225" s="46"/>
      <c r="W225" s="46"/>
      <c r="Y225" s="46"/>
      <c r="Z225" s="46"/>
      <c r="AA225" s="46"/>
      <c r="AB225" s="46"/>
      <c r="AC225" s="46"/>
      <c r="AD225" s="46"/>
      <c r="AF225" s="46"/>
      <c r="AG225" s="46"/>
      <c r="AH225" s="46"/>
      <c r="AI225" s="46"/>
      <c r="AJ225" s="46"/>
      <c r="AK225" s="46"/>
    </row>
    <row r="226" spans="2:37" x14ac:dyDescent="0.2">
      <c r="B226" s="402"/>
      <c r="C226" s="403"/>
      <c r="D226" s="403"/>
      <c r="E226" s="403"/>
      <c r="F226" s="403"/>
      <c r="G226" s="404"/>
      <c r="H226" s="404"/>
      <c r="I226" s="404"/>
      <c r="J226" s="403"/>
      <c r="K226" s="403"/>
      <c r="L226" s="405"/>
      <c r="M226" s="403"/>
      <c r="N226" s="403"/>
      <c r="O226" s="403"/>
      <c r="P226" s="406"/>
      <c r="Q226" s="45"/>
      <c r="R226" s="46"/>
      <c r="S226" s="46"/>
      <c r="T226" s="46"/>
      <c r="U226" s="46"/>
      <c r="V226" s="46"/>
      <c r="W226" s="46"/>
      <c r="Y226" s="46"/>
      <c r="Z226" s="46"/>
      <c r="AA226" s="46"/>
      <c r="AB226" s="46"/>
      <c r="AC226" s="46"/>
      <c r="AD226" s="46"/>
      <c r="AF226" s="46"/>
      <c r="AG226" s="46"/>
      <c r="AH226" s="46"/>
      <c r="AI226" s="46"/>
      <c r="AJ226" s="46"/>
      <c r="AK226" s="46"/>
    </row>
    <row r="227" spans="2:37" x14ac:dyDescent="0.2">
      <c r="B227" s="407"/>
      <c r="C227" s="408"/>
      <c r="D227" s="408"/>
      <c r="E227" s="408"/>
      <c r="F227" s="408"/>
      <c r="G227" s="409"/>
      <c r="H227" s="409"/>
      <c r="I227" s="409"/>
      <c r="J227" s="408"/>
      <c r="K227" s="408"/>
      <c r="L227" s="410"/>
      <c r="M227" s="408"/>
      <c r="N227" s="408"/>
      <c r="O227" s="408"/>
      <c r="P227" s="411"/>
      <c r="Q227" s="45"/>
      <c r="R227" s="46"/>
      <c r="S227" s="46"/>
      <c r="T227" s="46"/>
      <c r="U227" s="46"/>
      <c r="V227" s="46"/>
      <c r="W227" s="46"/>
      <c r="Y227" s="46"/>
      <c r="Z227" s="46"/>
      <c r="AA227" s="46"/>
      <c r="AB227" s="46"/>
      <c r="AC227" s="46"/>
      <c r="AD227" s="46"/>
      <c r="AF227" s="46"/>
      <c r="AG227" s="46"/>
      <c r="AH227" s="46"/>
      <c r="AI227" s="46"/>
      <c r="AJ227" s="46"/>
      <c r="AK227" s="46"/>
    </row>
    <row r="228" spans="2:37" x14ac:dyDescent="0.2">
      <c r="B228" s="61"/>
      <c r="C228" s="27"/>
      <c r="D228" s="27"/>
      <c r="E228" s="27"/>
      <c r="F228" s="27"/>
      <c r="G228" s="27"/>
      <c r="H228" s="44"/>
      <c r="I228" s="44"/>
      <c r="J228" s="44"/>
      <c r="K228" s="44"/>
      <c r="L228" s="45"/>
      <c r="M228" s="45"/>
      <c r="N228" s="45"/>
      <c r="O228" s="45"/>
      <c r="P228" s="45"/>
      <c r="Q228" s="45"/>
      <c r="R228" s="46"/>
      <c r="S228" s="46"/>
      <c r="T228" s="46"/>
      <c r="U228" s="46"/>
      <c r="V228" s="46"/>
      <c r="W228" s="46"/>
      <c r="Y228" s="46"/>
      <c r="Z228" s="46"/>
      <c r="AA228" s="46"/>
      <c r="AB228" s="46"/>
      <c r="AC228" s="46"/>
      <c r="AD228" s="46"/>
      <c r="AF228" s="46"/>
      <c r="AG228" s="46"/>
      <c r="AH228" s="46"/>
      <c r="AI228" s="46"/>
      <c r="AJ228" s="46"/>
      <c r="AK228" s="46"/>
    </row>
    <row r="229" spans="2:37" x14ac:dyDescent="0.2">
      <c r="B229" s="338" t="s">
        <v>363</v>
      </c>
      <c r="C229" s="339" t="s">
        <v>494</v>
      </c>
      <c r="D229" s="340"/>
      <c r="E229" s="341" t="s">
        <v>366</v>
      </c>
      <c r="F229" s="591"/>
      <c r="G229" s="342"/>
      <c r="H229" s="342"/>
      <c r="I229" s="342"/>
      <c r="J229" s="342"/>
      <c r="K229" s="342"/>
      <c r="L229" s="342"/>
      <c r="M229" s="342"/>
      <c r="N229" s="593" t="s">
        <v>85</v>
      </c>
      <c r="O229" s="342" t="s">
        <v>316</v>
      </c>
      <c r="P229" s="343"/>
      <c r="Q229" s="45"/>
      <c r="R229" s="53"/>
      <c r="S229" s="53"/>
      <c r="T229" s="53"/>
      <c r="U229" s="53"/>
      <c r="V229" s="53"/>
      <c r="W229" s="480"/>
      <c r="Y229" s="53"/>
      <c r="Z229" s="53"/>
      <c r="AA229" s="53"/>
      <c r="AB229" s="53"/>
      <c r="AC229" s="53"/>
      <c r="AD229" s="480"/>
      <c r="AF229" s="53"/>
      <c r="AG229" s="53"/>
      <c r="AH229" s="53"/>
      <c r="AI229" s="53"/>
      <c r="AJ229" s="53"/>
      <c r="AK229" s="480"/>
    </row>
    <row r="230" spans="2:37" x14ac:dyDescent="0.2">
      <c r="B230" s="344"/>
      <c r="C230" s="344"/>
      <c r="D230" s="344"/>
      <c r="E230" s="345"/>
      <c r="F230" s="345"/>
      <c r="G230" s="346"/>
      <c r="H230" s="347"/>
      <c r="I230" s="347"/>
      <c r="J230" s="347"/>
      <c r="K230" s="347"/>
      <c r="L230" s="347"/>
      <c r="M230" s="347"/>
      <c r="N230" s="347"/>
      <c r="O230" s="347"/>
      <c r="P230" s="347"/>
      <c r="Q230" s="45"/>
      <c r="R230" s="53"/>
      <c r="S230" s="53"/>
      <c r="T230" s="53"/>
      <c r="U230" s="53"/>
      <c r="V230" s="53"/>
      <c r="W230" s="53"/>
      <c r="Y230" s="53"/>
      <c r="Z230" s="53"/>
      <c r="AA230" s="53"/>
      <c r="AB230" s="53"/>
      <c r="AC230" s="53"/>
      <c r="AD230" s="53"/>
      <c r="AF230" s="53"/>
      <c r="AG230" s="53"/>
      <c r="AH230" s="53"/>
      <c r="AI230" s="53"/>
      <c r="AJ230" s="53"/>
      <c r="AK230" s="53"/>
    </row>
    <row r="231" spans="2:37" ht="24" x14ac:dyDescent="0.2">
      <c r="B231" s="348" t="s">
        <v>279</v>
      </c>
      <c r="C231" s="573" t="s">
        <v>17</v>
      </c>
      <c r="D231" s="349"/>
      <c r="E231" s="350"/>
      <c r="F231" s="574" t="s">
        <v>4481</v>
      </c>
      <c r="G231" s="339" t="s">
        <v>280</v>
      </c>
      <c r="H231" s="351"/>
      <c r="I231" s="340"/>
      <c r="J231" s="348" t="s">
        <v>85</v>
      </c>
      <c r="K231" s="352" t="s">
        <v>281</v>
      </c>
      <c r="L231" s="353" t="s">
        <v>282</v>
      </c>
      <c r="M231" s="340"/>
      <c r="N231" s="340"/>
      <c r="O231" s="340"/>
      <c r="P231" s="340"/>
      <c r="R231" s="352" t="s">
        <v>283</v>
      </c>
      <c r="S231" s="575" t="s">
        <v>284</v>
      </c>
      <c r="T231" s="576"/>
      <c r="U231" s="575" t="s">
        <v>285</v>
      </c>
      <c r="V231" s="577"/>
      <c r="W231" s="576"/>
      <c r="X231" s="422"/>
      <c r="Y231" s="352" t="s">
        <v>283</v>
      </c>
      <c r="Z231" s="575" t="s">
        <v>284</v>
      </c>
      <c r="AA231" s="576"/>
      <c r="AB231" s="575" t="s">
        <v>285</v>
      </c>
      <c r="AC231" s="577"/>
      <c r="AD231" s="576"/>
      <c r="AE231" s="422"/>
      <c r="AF231" s="352" t="s">
        <v>283</v>
      </c>
      <c r="AG231" s="575" t="s">
        <v>284</v>
      </c>
      <c r="AH231" s="576"/>
      <c r="AI231" s="575" t="s">
        <v>285</v>
      </c>
      <c r="AJ231" s="577"/>
      <c r="AK231" s="576"/>
    </row>
    <row r="232" spans="2:37" x14ac:dyDescent="0.2">
      <c r="B232" s="354"/>
      <c r="C232" s="355"/>
      <c r="D232" s="356"/>
      <c r="E232" s="357"/>
      <c r="F232" s="578"/>
      <c r="G232" s="354" t="s">
        <v>287</v>
      </c>
      <c r="H232" s="354" t="s">
        <v>288</v>
      </c>
      <c r="I232" s="354" t="s">
        <v>289</v>
      </c>
      <c r="J232" s="354"/>
      <c r="K232" s="358"/>
      <c r="L232" s="359" t="s">
        <v>290</v>
      </c>
      <c r="M232" s="359" t="s">
        <v>327</v>
      </c>
      <c r="N232" s="359" t="s">
        <v>291</v>
      </c>
      <c r="O232" s="359" t="s">
        <v>292</v>
      </c>
      <c r="P232" s="359" t="s">
        <v>293</v>
      </c>
      <c r="R232" s="358"/>
      <c r="S232" s="579" t="s">
        <v>294</v>
      </c>
      <c r="T232" s="579" t="s">
        <v>295</v>
      </c>
      <c r="U232" s="579" t="s">
        <v>296</v>
      </c>
      <c r="V232" s="579" t="s">
        <v>286</v>
      </c>
      <c r="W232" s="579" t="s">
        <v>293</v>
      </c>
      <c r="X232" s="422"/>
      <c r="Y232" s="358"/>
      <c r="Z232" s="579" t="s">
        <v>294</v>
      </c>
      <c r="AA232" s="579" t="s">
        <v>295</v>
      </c>
      <c r="AB232" s="579" t="s">
        <v>296</v>
      </c>
      <c r="AC232" s="579" t="s">
        <v>286</v>
      </c>
      <c r="AD232" s="579" t="s">
        <v>293</v>
      </c>
      <c r="AE232" s="422"/>
      <c r="AF232" s="358"/>
      <c r="AG232" s="579" t="s">
        <v>294</v>
      </c>
      <c r="AH232" s="579" t="s">
        <v>295</v>
      </c>
      <c r="AI232" s="579" t="s">
        <v>296</v>
      </c>
      <c r="AJ232" s="579" t="s">
        <v>286</v>
      </c>
      <c r="AK232" s="579" t="s">
        <v>293</v>
      </c>
    </row>
    <row r="233" spans="2:37" x14ac:dyDescent="0.2">
      <c r="B233" s="344"/>
      <c r="C233" s="344"/>
      <c r="D233" s="344"/>
      <c r="E233" s="344"/>
      <c r="F233" s="344"/>
      <c r="G233" s="360"/>
      <c r="H233" s="360"/>
      <c r="I233" s="360"/>
      <c r="J233" s="344"/>
      <c r="K233" s="344"/>
      <c r="L233" s="344"/>
      <c r="M233" s="344"/>
      <c r="N233" s="344"/>
      <c r="O233" s="344"/>
      <c r="P233" s="344"/>
      <c r="R233" s="360"/>
      <c r="S233" s="360"/>
      <c r="T233" s="360"/>
      <c r="U233" s="360"/>
      <c r="V233" s="360"/>
      <c r="W233" s="360"/>
      <c r="X233" s="422"/>
      <c r="Y233" s="360"/>
      <c r="Z233" s="360"/>
      <c r="AA233" s="360"/>
      <c r="AB233" s="360"/>
      <c r="AC233" s="360"/>
      <c r="AD233" s="360"/>
      <c r="AE233" s="422"/>
      <c r="AF233" s="360"/>
      <c r="AG233" s="360"/>
      <c r="AH233" s="360"/>
      <c r="AI233" s="360"/>
      <c r="AJ233" s="360"/>
      <c r="AK233" s="360"/>
    </row>
    <row r="234" spans="2:37" x14ac:dyDescent="0.2">
      <c r="B234" s="361" t="s">
        <v>4483</v>
      </c>
      <c r="C234" s="362" t="str">
        <f>IFERROR(IF($G234&lt;&gt;"ANP",VLOOKUP($H234,'P. U. SICRO'!$A:$C,2,0),VLOOKUP($H234,'P.U. Cotados'!$B$12:$D$18,2,0)),"")</f>
        <v>CBUQ -capa de rolamento AC/BC</v>
      </c>
      <c r="D234" s="363"/>
      <c r="E234" s="364"/>
      <c r="F234" s="364"/>
      <c r="G234" s="580" t="s">
        <v>543</v>
      </c>
      <c r="H234" s="581" t="s">
        <v>4342</v>
      </c>
      <c r="I234" s="582">
        <f>IF($H234&lt;&gt;"",41030,"")</f>
        <v>41030</v>
      </c>
      <c r="J234" s="580" t="str">
        <f>IFERROR(IF($G234&lt;&gt;"ANP",VLOOKUP($H234,'P. U. SICRO'!$A:$C,3,0),VLOOKUP($H234,'P.U. Cotados'!$B$12:$D$18,3,0)),"")</f>
        <v>t</v>
      </c>
      <c r="K234" s="583">
        <v>1</v>
      </c>
      <c r="L234" s="584">
        <f>1*VLOOKUP(RESUMO!$J$9,RESUMO!$I$13:$K$15,2,0)</f>
        <v>0</v>
      </c>
      <c r="M234" s="584">
        <v>1</v>
      </c>
      <c r="N234" s="584">
        <v>2.4249999999999998</v>
      </c>
      <c r="O234" s="584">
        <v>1</v>
      </c>
      <c r="P234" s="585">
        <f>IF($L234&lt;&gt;"",PRODUCT($K234:$O234),"")</f>
        <v>0</v>
      </c>
      <c r="Q234" s="58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IF($F234="",0,IF(AND($G234="Dnit",OFFSET(DTM!$B$3,MATCH($F234,DTM!$C$3:$C$50,0)-1,0)="Quente"),25.847,IF(AND($G234="Dnit",OFFSET(DTM!$B$3,MATCH($F234,DTM!$C$3:$C$50,0)-1,0)="Frio"),23.263,0)))</f>
        <v>0</v>
      </c>
      <c r="T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64.781710000000004</v>
      </c>
      <c r="V234" s="419"/>
      <c r="W234" s="420">
        <f t="shared" ref="W234:W255" si="28">IFERROR(U234*$P234,"")</f>
        <v>0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IF($F234="",0,IF(AND($G234="Dnit",OFFSET(DTM!$B$3,MATCH($F234,DTM!$C$3:$C$50,0)-1,0)="Quente"),25.847,IF(AND($G234="Dnit",OFFSET(DTM!$B$3,MATCH($F234,DTM!$C$3:$C$50,0)-1,0)="Frio"),23.263,0)))</f>
        <v>0</v>
      </c>
      <c r="AA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SICRO'!$A$1:$A$2000,0),MATCH(Y$8,'P. U. SICRO'!$A$1:$R$1,0)+1))))</f>
        <v>0</v>
      </c>
      <c r="AB234" s="419" t="e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#N/A</v>
      </c>
      <c r="AC234" s="419"/>
      <c r="AD234" s="420" t="str">
        <f t="shared" ref="AD234:AD255" si="29">IFERROR(AB234*$P234,"")</f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IF($F234="",0,IF(AND($G234="Dnit",OFFSET(DTM!$B$3,MATCH($F234,DTM!$C$3:$C$50,0)-1,0)="Quente"),25.847,IF(AND($G234="Dnit",OFFSET(DTM!$B$3,MATCH($F234,DTM!$C$3:$C$50,0)-1,0)="Frio"),23.263,0)))</f>
        <v>0</v>
      </c>
      <c r="AH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ref="AK234:AK255" si="30">IFERROR(AI234*$P234,"")</f>
        <v/>
      </c>
    </row>
    <row r="235" spans="2:37" x14ac:dyDescent="0.2">
      <c r="B235" s="366" t="s">
        <v>4484</v>
      </c>
      <c r="C235" s="367" t="str">
        <f>IFERROR(IF($G235&lt;&gt;"ANP",VLOOKUP($H235,'P. U. SICRO'!$A:$C,2,0),VLOOKUP($H235,'P.U. Cotados'!$B$12:$D$18,2,0)),"")</f>
        <v>Conc. betumin.usinado a quente - capa de rolamento</v>
      </c>
      <c r="D235" s="368"/>
      <c r="E235" s="369"/>
      <c r="F235" s="369"/>
      <c r="G235" s="370" t="s">
        <v>543</v>
      </c>
      <c r="H235" s="370" t="s">
        <v>161</v>
      </c>
      <c r="I235" s="371">
        <f>IF($H235&lt;&gt;"",41030,"")</f>
        <v>41030</v>
      </c>
      <c r="J235" s="587" t="str">
        <f>IFERROR(IF($G235&lt;&gt;"ANP",VLOOKUP($H235,'P. U. SICRO'!$A:$C,3,0),VLOOKUP($H235,'P.U. Cotados'!$B$12:$D$18,3,0)),"")</f>
        <v>t</v>
      </c>
      <c r="K235" s="588">
        <v>1</v>
      </c>
      <c r="L235" s="372">
        <f>1*VLOOKUP(RESUMO!$J$9,RESUMO!$I$13:$K$15,3,0)</f>
        <v>1</v>
      </c>
      <c r="M235" s="372">
        <v>1</v>
      </c>
      <c r="N235" s="372">
        <v>2.4249999999999998</v>
      </c>
      <c r="O235" s="372">
        <v>1</v>
      </c>
      <c r="P235" s="373">
        <f t="shared" ref="P235:P255" si="31">IF($L235&lt;&gt;"",PRODUCT($K235:$O235),"")</f>
        <v>2.4249999999999998</v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IF($F235="",0,IF(AND($G235="Dnit",OFFSET(DTM!$B$3,MATCH($F235,DTM!$C$3:$C$50,0)-1,0)="Quente"),25.847,IF(AND($G235="Dnit",OFFSET(DTM!$B$3,MATCH($F235,DTM!$C$3:$C$50,0)-1,0)="Frio"),23.263,0)))</f>
        <v>0</v>
      </c>
      <c r="T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58.497390000000003</v>
      </c>
      <c r="V235" s="419"/>
      <c r="W235" s="420">
        <f t="shared" si="28"/>
        <v>141.85617074999999</v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IF($F235="",0,IF(AND($G235="Dnit",OFFSET(DTM!$B$3,MATCH($F235,DTM!$C$3:$C$50,0)-1,0)="Quente"),25.847,IF(AND($G235="Dnit",OFFSET(DTM!$B$3,MATCH($F235,DTM!$C$3:$C$50,0)-1,0)="Frio"),23.263,0)))</f>
        <v>0</v>
      </c>
      <c r="AA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SICRO'!$A$1:$A$2000,0),MATCH(Y$8,'P. U. SICRO'!$A$1:$R$1,0)+1))))</f>
        <v>0</v>
      </c>
      <c r="AB235" s="419" t="e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#N/A</v>
      </c>
      <c r="AC235" s="419"/>
      <c r="AD235" s="420" t="str">
        <f t="shared" si="29"/>
        <v/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IF($F235="",0,IF(AND($G235="Dnit",OFFSET(DTM!$B$3,MATCH($F235,DTM!$C$3:$C$50,0)-1,0)="Quente"),25.847,IF(AND($G235="Dnit",OFFSET(DTM!$B$3,MATCH($F235,DTM!$C$3:$C$50,0)-1,0)="Frio"),23.263,0)))</f>
        <v>0</v>
      </c>
      <c r="AH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SICRO'!$A$1:$A$2000,0),MATCH(AF$8,'P. U. SICRO'!$A$1:$R$1,0)+1))))</f>
        <v>0</v>
      </c>
      <c r="AI235" s="419" t="e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si="30"/>
        <v/>
      </c>
    </row>
    <row r="236" spans="2:37" x14ac:dyDescent="0.2">
      <c r="B236" s="366" t="s">
        <v>372</v>
      </c>
      <c r="C236" s="367" t="str">
        <f>IFERROR(IF($G236&lt;&gt;"ANP",VLOOKUP($H236,'P. U. SICRO'!$A:$C,2,0),VLOOKUP($H236,'P.U. Cotados'!$B$12:$D$18,2,0)),"")</f>
        <v>CAP 50-70</v>
      </c>
      <c r="D236" s="368"/>
      <c r="E236" s="369"/>
      <c r="F236" s="369"/>
      <c r="G236" s="370" t="s">
        <v>874</v>
      </c>
      <c r="H236" s="370" t="s">
        <v>89</v>
      </c>
      <c r="I236" s="371">
        <f t="shared" ref="I236:I255" si="32">IF($H236&lt;&gt;"",41030,"")</f>
        <v>41030</v>
      </c>
      <c r="J236" s="587" t="str">
        <f>IFERROR(IF($G236&lt;&gt;"ANP",VLOOKUP($H236,'P. U. SICRO'!$A:$C,3,0),VLOOKUP($H236,'P.U. Cotados'!$B$12:$D$18,3,0)),"")</f>
        <v>t</v>
      </c>
      <c r="K236" s="588">
        <v>1</v>
      </c>
      <c r="L236" s="372">
        <v>5.5E-2</v>
      </c>
      <c r="M236" s="372">
        <v>1</v>
      </c>
      <c r="N236" s="372">
        <v>2.4249999999999998</v>
      </c>
      <c r="O236" s="372">
        <v>1</v>
      </c>
      <c r="P236" s="373">
        <f t="shared" si="31"/>
        <v>0.13337499999999999</v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IF($F236="",0,IF(AND($G236="Dnit",OFFSET(DTM!$B$3,MATCH($F236,DTM!$C$3:$C$50,0)-1,0)="Quente"),25.847,IF(AND($G236="Dnit",OFFSET(DTM!$B$3,MATCH($F236,DTM!$C$3:$C$50,0)-1,0)="Frio"),23.263,0)))</f>
        <v>0</v>
      </c>
      <c r="T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1449.8838899999998</v>
      </c>
      <c r="V236" s="419"/>
      <c r="W236" s="420">
        <f t="shared" si="28"/>
        <v>193.37826382874997</v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IF($F236="",0,IF(AND($G236="Dnit",OFFSET(DTM!$B$3,MATCH($F236,DTM!$C$3:$C$50,0)-1,0)="Quente"),25.847,IF(AND($G236="Dnit",OFFSET(DTM!$B$3,MATCH($F236,DTM!$C$3:$C$50,0)-1,0)="Frio"),23.263,0)))</f>
        <v>0</v>
      </c>
      <c r="AA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SICRO'!$A$1:$A$2000,0),MATCH(Y$8,'P. U. SICRO'!$A$1:$R$1,0)+1))))</f>
        <v>0</v>
      </c>
      <c r="AB236" s="419" t="e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#N/A</v>
      </c>
      <c r="AC236" s="419"/>
      <c r="AD236" s="420" t="str">
        <f t="shared" si="29"/>
        <v/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IF($F236="",0,IF(AND($G236="Dnit",OFFSET(DTM!$B$3,MATCH($F236,DTM!$C$3:$C$50,0)-1,0)="Quente"),25.847,IF(AND($G236="Dnit",OFFSET(DTM!$B$3,MATCH($F236,DTM!$C$3:$C$50,0)-1,0)="Frio"),23.263,0)))</f>
        <v>0</v>
      </c>
      <c r="AH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SICRO'!$A$1:$A$2000,0),MATCH(AF$8,'P. U. SICRO'!$A$1:$R$1,0)+1))))</f>
        <v>0</v>
      </c>
      <c r="AI236" s="419" t="e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si="30"/>
        <v/>
      </c>
    </row>
    <row r="237" spans="2:37" x14ac:dyDescent="0.2">
      <c r="B237" s="366" t="s">
        <v>374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880</v>
      </c>
      <c r="G237" s="370" t="s">
        <v>543</v>
      </c>
      <c r="H237" s="370" t="str">
        <f>INDEX(DTM!$K$17:$K$50,MATCH(F237,DTM!$L$17:$L$50,0))</f>
        <v>1 A 00 002 91</v>
      </c>
      <c r="I237" s="371">
        <f t="shared" si="32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0.83699999999999997</v>
      </c>
      <c r="M237" s="372">
        <v>1</v>
      </c>
      <c r="N237" s="372">
        <v>2.4249999999999998</v>
      </c>
      <c r="O237" s="372">
        <v>1</v>
      </c>
      <c r="P237" s="373">
        <f t="shared" si="31"/>
        <v>2.0297249999999996</v>
      </c>
      <c r="Q237" s="396"/>
      <c r="R237" s="421">
        <f>IF($F237&lt;&gt;"",INDEX(DTM!$C$3:$F$100,MATCH($F237,DTM!$C$3:$C$100,0),MATCH(R$8,DTM!$C$3:$F$3,0)),"")</f>
        <v>33.565819759206796</v>
      </c>
      <c r="S237" s="419">
        <f ca="1">IF($F237="",0,IF(AND($G237="Dnit",OFFSET(DTM!$B$3,MATCH($F237,DTM!$C$3:$C$50,0)-1,0)="Quente"),25.847,IF(AND($G237="Dnit",OFFSET(DTM!$B$3,MATCH($F237,DTM!$C$3:$C$50,0)-1,0)="Frio"),23.263,0)))</f>
        <v>0</v>
      </c>
      <c r="T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14.459483835871106</v>
      </c>
      <c r="V237" s="419"/>
      <c r="W237" s="420">
        <f t="shared" ca="1" si="28"/>
        <v>29.348775828763475</v>
      </c>
      <c r="X237" s="397"/>
      <c r="Y237" s="421" t="e">
        <f>IF($F237&lt;&gt;"",INDEX(DTM!$C$3:$F$100,MATCH($F237,DTM!$C$3:$C$100,0),MATCH(Y$8,DTM!$C$3:$F$3,0)),"")</f>
        <v>#N/A</v>
      </c>
      <c r="Z237" s="419">
        <f ca="1">IF($F237="",0,IF(AND($G237="Dnit",OFFSET(DTM!$B$3,MATCH($F237,DTM!$C$3:$C$50,0)-1,0)="Quente"),25.847,IF(AND($G237="Dnit",OFFSET(DTM!$B$3,MATCH($F237,DTM!$C$3:$C$50,0)-1,0)="Frio"),23.263,0)))</f>
        <v>0</v>
      </c>
      <c r="AA237" s="419" t="e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SICRO'!$A$1:$A$2000,0),MATCH(Y$8,'P. U. SICRO'!$A$1:$R$1,0)+1))))</f>
        <v>#N/A</v>
      </c>
      <c r="AB237" s="419" t="e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#N/A</v>
      </c>
      <c r="AC237" s="419"/>
      <c r="AD237" s="420" t="str">
        <f t="shared" ca="1" si="29"/>
        <v/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IF($F237="",0,IF(AND($G237="Dnit",OFFSET(DTM!$B$3,MATCH($F237,DTM!$C$3:$C$50,0)-1,0)="Quente"),25.847,IF(AND($G237="Dnit",OFFSET(DTM!$B$3,MATCH($F237,DTM!$C$3:$C$50,0)-1,0)="Frio"),23.263,0)))</f>
        <v>0</v>
      </c>
      <c r="AH237" s="419" t="e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30"/>
        <v/>
      </c>
    </row>
    <row r="238" spans="2:37" x14ac:dyDescent="0.2">
      <c r="B238" s="366" t="s">
        <v>376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877</v>
      </c>
      <c r="G238" s="370" t="s">
        <v>543</v>
      </c>
      <c r="H238" s="370" t="str">
        <f>INDEX(DTM!$K$17:$K$50,MATCH(F238,DTM!$L$17:$L$50,0))</f>
        <v>1 A 00 002 91</v>
      </c>
      <c r="I238" s="371">
        <f t="shared" si="32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0.08</v>
      </c>
      <c r="M238" s="372">
        <v>1</v>
      </c>
      <c r="N238" s="372">
        <v>2.4249999999999998</v>
      </c>
      <c r="O238" s="372">
        <v>1</v>
      </c>
      <c r="P238" s="373">
        <f t="shared" si="31"/>
        <v>0.19399999999999998</v>
      </c>
      <c r="Q238" s="396"/>
      <c r="R238" s="421">
        <f>IF($F238&lt;&gt;"",INDEX(DTM!$C$3:$F$100,MATCH($F238,DTM!$C$3:$C$100,0),MATCH(R$8,DTM!$C$3:$F$3,0)),"")</f>
        <v>18.271668437204912</v>
      </c>
      <c r="S238" s="419">
        <f ca="1">IF($F238="",0,IF(AND($G238="Dnit",OFFSET(DTM!$B$3,MATCH($F238,DTM!$C$3:$C$50,0)-1,0)="Quente"),25.847,IF(AND($G238="Dnit",OFFSET(DTM!$B$3,MATCH($F238,DTM!$C$3:$C$50,0)-1,0)="Frio"),23.263,0)))</f>
        <v>0</v>
      </c>
      <c r="T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7.8710693293791332</v>
      </c>
      <c r="V238" s="419"/>
      <c r="W238" s="420">
        <f t="shared" ca="1" si="28"/>
        <v>1.5269874498995517</v>
      </c>
      <c r="X238" s="397"/>
      <c r="Y238" s="421" t="e">
        <f>IF($F238&lt;&gt;"",INDEX(DTM!$C$3:$F$100,MATCH($F238,DTM!$C$3:$C$100,0),MATCH(Y$8,DTM!$C$3:$F$3,0)),"")</f>
        <v>#N/A</v>
      </c>
      <c r="Z238" s="419">
        <f ca="1">IF($F238="",0,IF(AND($G238="Dnit",OFFSET(DTM!$B$3,MATCH($F238,DTM!$C$3:$C$50,0)-1,0)="Quente"),25.847,IF(AND($G238="Dnit",OFFSET(DTM!$B$3,MATCH($F238,DTM!$C$3:$C$50,0)-1,0)="Frio"),23.263,0)))</f>
        <v>0</v>
      </c>
      <c r="AA238" s="419" t="e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#N/A</v>
      </c>
      <c r="AB238" s="419" t="e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419"/>
      <c r="AD238" s="420" t="str">
        <f t="shared" ca="1" si="29"/>
        <v/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IF($F238="",0,IF(AND($G238="Dnit",OFFSET(DTM!$B$3,MATCH($F238,DTM!$C$3:$C$50,0)-1,0)="Quente"),25.847,IF(AND($G238="Dnit",OFFSET(DTM!$B$3,MATCH($F238,DTM!$C$3:$C$50,0)-1,0)="Frio"),23.263,0)))</f>
        <v>0</v>
      </c>
      <c r="AH238" s="419" t="e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30"/>
        <v/>
      </c>
    </row>
    <row r="239" spans="2:37" x14ac:dyDescent="0.2">
      <c r="B239" s="366" t="s">
        <v>379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889</v>
      </c>
      <c r="G239" s="370" t="s">
        <v>543</v>
      </c>
      <c r="H239" s="370" t="str">
        <f>INDEX(DTM!$K$17:$K$50,MATCH(F239,DTM!$L$17:$L$50,0))</f>
        <v>1 A 00 002 91</v>
      </c>
      <c r="I239" s="371">
        <f t="shared" si="32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2.8000000000000001E-2</v>
      </c>
      <c r="M239" s="372">
        <v>1</v>
      </c>
      <c r="N239" s="372">
        <v>2.4249999999999998</v>
      </c>
      <c r="O239" s="372">
        <v>1</v>
      </c>
      <c r="P239" s="373">
        <f t="shared" si="31"/>
        <v>6.7900000000000002E-2</v>
      </c>
      <c r="Q239" s="396"/>
      <c r="R239" s="421">
        <f>IF($F239&lt;&gt;"",INDEX(DTM!$C$3:$F$100,MATCH($F239,DTM!$C$3:$C$100,0),MATCH(R$8,DTM!$C$3:$F$3,0)),"")</f>
        <v>18.271668437204912</v>
      </c>
      <c r="S239" s="419">
        <f ca="1">IF($F239="",0,IF(AND($G239="Dnit",OFFSET(DTM!$B$3,MATCH($F239,DTM!$C$3:$C$50,0)-1,0)="Quente"),25.847,IF(AND($G239="Dnit",OFFSET(DTM!$B$3,MATCH($F239,DTM!$C$3:$C$50,0)-1,0)="Frio"),23.263,0)))</f>
        <v>0</v>
      </c>
      <c r="T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7.8710693293791332</v>
      </c>
      <c r="V239" s="419"/>
      <c r="W239" s="420">
        <f t="shared" ca="1" si="28"/>
        <v>0.53444560746484315</v>
      </c>
      <c r="X239" s="397"/>
      <c r="Y239" s="421" t="e">
        <f>IF($F239&lt;&gt;"",INDEX(DTM!$C$3:$F$100,MATCH($F239,DTM!$C$3:$C$100,0),MATCH(Y$8,DTM!$C$3:$F$3,0)),"")</f>
        <v>#N/A</v>
      </c>
      <c r="Z239" s="419">
        <f ca="1">IF($F239="",0,IF(AND($G239="Dnit",OFFSET(DTM!$B$3,MATCH($F239,DTM!$C$3:$C$50,0)-1,0)="Quente"),25.847,IF(AND($G239="Dnit",OFFSET(DTM!$B$3,MATCH($F239,DTM!$C$3:$C$50,0)-1,0)="Frio"),23.263,0)))</f>
        <v>0</v>
      </c>
      <c r="AA239" s="419" t="e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#N/A</v>
      </c>
      <c r="AB239" s="419" t="e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419"/>
      <c r="AD239" s="420" t="str">
        <f t="shared" ca="1" si="29"/>
        <v/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IF($F239="",0,IF(AND($G239="Dnit",OFFSET(DTM!$B$3,MATCH($F239,DTM!$C$3:$C$50,0)-1,0)="Quente"),25.847,IF(AND($G239="Dnit",OFFSET(DTM!$B$3,MATCH($F239,DTM!$C$3:$C$50,0)-1,0)="Frio"),23.263,0)))</f>
        <v>0</v>
      </c>
      <c r="AH239" s="419" t="e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30"/>
        <v/>
      </c>
    </row>
    <row r="240" spans="2:37" x14ac:dyDescent="0.2">
      <c r="B240" s="366" t="s">
        <v>381</v>
      </c>
      <c r="C240" s="367" t="str">
        <f>IFERROR(IF($G240&lt;&gt;"ANP",VLOOKUP($H240,'P. U. SICRO'!$A:$C,2,0),VLOOKUP($H240,'P.U. Cotados'!$B$12:$D$18,2,0)),"")</f>
        <v>Transporte comercial c/ basc. 10m3 rod. pav.</v>
      </c>
      <c r="D240" s="368"/>
      <c r="E240" s="369"/>
      <c r="F240" s="369" t="s">
        <v>883</v>
      </c>
      <c r="G240" s="370" t="s">
        <v>875</v>
      </c>
      <c r="H240" s="370" t="str">
        <f>INDEX(DTM!$K$17:$K$50,MATCH(F240,DTM!$L$17:$L$50,0))</f>
        <v>1 A 00 002 91</v>
      </c>
      <c r="I240" s="371">
        <f t="shared" si="32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5.5E-2</v>
      </c>
      <c r="M240" s="372">
        <v>1</v>
      </c>
      <c r="N240" s="372">
        <v>2.4249999999999998</v>
      </c>
      <c r="O240" s="372">
        <v>1</v>
      </c>
      <c r="P240" s="373">
        <f t="shared" si="31"/>
        <v>0.13337499999999999</v>
      </c>
      <c r="Q240" s="396"/>
      <c r="R240" s="421">
        <f>IF($F240&lt;&gt;"",INDEX(DTM!$C$3:$F$100,MATCH($F240,DTM!$C$3:$C$100,0),MATCH(R$8,DTM!$C$3:$F$3,0)),"")</f>
        <v>196.05721494334279</v>
      </c>
      <c r="S240" s="419">
        <f ca="1">IF($F240="",0,IF(AND($G240="Dnit",OFFSET(DTM!$B$3,MATCH($F240,DTM!$C$3:$C$50,0)-1,0)="Quente"),25.847,IF(AND($G240="Dnit",OFFSET(DTM!$B$3,MATCH($F240,DTM!$C$3:$C$50,0)-1,0)="Frio"),23.263,0)))</f>
        <v>23.263000000000002</v>
      </c>
      <c r="T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0.23300000000000001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68.944331081798879</v>
      </c>
      <c r="V240" s="419"/>
      <c r="W240" s="420">
        <f t="shared" ca="1" si="28"/>
        <v>9.1954501580349248</v>
      </c>
      <c r="X240" s="397"/>
      <c r="Y240" s="421" t="e">
        <f>IF($F240&lt;&gt;"",INDEX(DTM!$C$3:$F$100,MATCH($F240,DTM!$C$3:$C$100,0),MATCH(Y$8,DTM!$C$3:$F$3,0)),"")</f>
        <v>#N/A</v>
      </c>
      <c r="Z240" s="419">
        <f ca="1">IF($F240="",0,IF(AND($G240="Dnit",OFFSET(DTM!$B$3,MATCH($F240,DTM!$C$3:$C$50,0)-1,0)="Quente"),25.847,IF(AND($G240="Dnit",OFFSET(DTM!$B$3,MATCH($F240,DTM!$C$3:$C$50,0)-1,0)="Frio"),23.263,0)))</f>
        <v>23.263000000000002</v>
      </c>
      <c r="AA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0.23300000000000001</v>
      </c>
      <c r="AB240" s="419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419"/>
      <c r="AD240" s="420" t="str">
        <f t="shared" ca="1" si="29"/>
        <v/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IF($F240="",0,IF(AND($G240="Dnit",OFFSET(DTM!$B$3,MATCH($F240,DTM!$C$3:$C$50,0)-1,0)="Quente"),25.847,IF(AND($G240="Dnit",OFFSET(DTM!$B$3,MATCH($F240,DTM!$C$3:$C$50,0)-1,0)="Frio"),23.263,0)))</f>
        <v>23.263000000000002</v>
      </c>
      <c r="AH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0.23300000000000001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30"/>
        <v/>
      </c>
    </row>
    <row r="241" spans="2:37" x14ac:dyDescent="0.2">
      <c r="B241" s="366" t="s">
        <v>398</v>
      </c>
      <c r="C241" s="367" t="str">
        <f>IFERROR(IF($G241&lt;&gt;"ANP",VLOOKUP($H241,'P. U. SICRO'!$A:$C,2,0),VLOOKUP($H241,'P.U. Cotados'!$B$12:$D$18,2,0)),"")</f>
        <v>Transp. local c/ basc. 10m3 rodov. pav. (restr)</v>
      </c>
      <c r="D241" s="368"/>
      <c r="E241" s="369"/>
      <c r="F241" s="369" t="s">
        <v>882</v>
      </c>
      <c r="G241" s="370" t="s">
        <v>543</v>
      </c>
      <c r="H241" s="370" t="str">
        <f>INDEX(DTM!$K$17:$K$50,MATCH(F241,DTM!$L$17:$L$50,0))</f>
        <v>1 A 00 002 07</v>
      </c>
      <c r="I241" s="371">
        <f t="shared" si="32"/>
        <v>41030</v>
      </c>
      <c r="J241" s="587" t="str">
        <f>IFERROR(IF($G241&lt;&gt;"ANP",VLOOKUP($H241,'P. U. SICRO'!$A:$C,3,0),VLOOKUP($H241,'P.U. Cotados'!$B$12:$D$18,3,0)),"")</f>
        <v>tkm</v>
      </c>
      <c r="K241" s="588">
        <v>1</v>
      </c>
      <c r="L241" s="372">
        <v>1</v>
      </c>
      <c r="M241" s="372">
        <v>1</v>
      </c>
      <c r="N241" s="372">
        <v>2.4249999999999998</v>
      </c>
      <c r="O241" s="372">
        <v>1</v>
      </c>
      <c r="P241" s="373">
        <f t="shared" si="31"/>
        <v>2.4249999999999998</v>
      </c>
      <c r="Q241" s="396"/>
      <c r="R241" s="421">
        <f>IF($F241&lt;&gt;"",INDEX(DTM!$C$3:$F$100,MATCH($F241,DTM!$C$3:$C$100,0),MATCH(R$8,DTM!$C$3:$F$3,0)),"")</f>
        <v>30</v>
      </c>
      <c r="S241" s="419">
        <f ca="1">IF($F241="",0,IF(AND($G241="Dnit",OFFSET(DTM!$B$3,MATCH($F241,DTM!$C$3:$C$50,0)-1,0)="Quente"),25.847,IF(AND($G241="Dnit",OFFSET(DTM!$B$3,MATCH($F241,DTM!$C$3:$C$50,0)-1,0)="Frio"),23.263,0)))</f>
        <v>0</v>
      </c>
      <c r="T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0.72218999999999989</v>
      </c>
      <c r="U241" s="419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21.665699999999998</v>
      </c>
      <c r="V241" s="419"/>
      <c r="W241" s="420">
        <f t="shared" ca="1" si="28"/>
        <v>52.53932249999999</v>
      </c>
      <c r="X241" s="397"/>
      <c r="Y241" s="421" t="e">
        <f>IF($F241&lt;&gt;"",INDEX(DTM!$C$3:$F$100,MATCH($F241,DTM!$C$3:$C$100,0),MATCH(Y$8,DTM!$C$3:$F$3,0)),"")</f>
        <v>#N/A</v>
      </c>
      <c r="Z241" s="419">
        <f ca="1">IF($F241="",0,IF(AND($G241="Dnit",OFFSET(DTM!$B$3,MATCH($F241,DTM!$C$3:$C$50,0)-1,0)="Quente"),25.847,IF(AND($G241="Dnit",OFFSET(DTM!$B$3,MATCH($F241,DTM!$C$3:$C$50,0)-1,0)="Frio"),23.263,0)))</f>
        <v>0</v>
      </c>
      <c r="AA241" s="419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#N/A</v>
      </c>
      <c r="AB241" s="419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419"/>
      <c r="AD241" s="420" t="str">
        <f t="shared" ca="1" si="29"/>
        <v/>
      </c>
      <c r="AE241" s="397"/>
      <c r="AF241" s="421" t="e">
        <f>IF($F241&lt;&gt;"",INDEX(DTM!$C$3:$F$100,MATCH($F241,DTM!$C$3:$C$100,0),MATCH(AF$8,DTM!$C$3:$F$3,0)),"")</f>
        <v>#N/A</v>
      </c>
      <c r="AG241" s="419">
        <f ca="1">IF($F241="",0,IF(AND($G241="Dnit",OFFSET(DTM!$B$3,MATCH($F241,DTM!$C$3:$C$50,0)-1,0)="Quente"),25.847,IF(AND($G241="Dnit",OFFSET(DTM!$B$3,MATCH($F241,DTM!$C$3:$C$50,0)-1,0)="Frio"),23.263,0)))</f>
        <v>0</v>
      </c>
      <c r="AH241" s="419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419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419"/>
      <c r="AK241" s="420" t="str">
        <f t="shared" ca="1" si="30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32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31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IF($F242="",0,IF(AND($G242="Dnit",OFFSET(DTM!$B$3,MATCH($F242,DTM!$C$3:$C$50,0)-1,0)="Quente"),25.847,IF(AND($G242="Dnit",OFFSET(DTM!$B$3,MATCH($F242,DTM!$C$3:$C$50,0)-1,0)="Frio"),23.263,0)))</f>
        <v>0</v>
      </c>
      <c r="T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8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IF($F242="",0,IF(AND($G242="Dnit",OFFSET(DTM!$B$3,MATCH($F242,DTM!$C$3:$C$50,0)-1,0)="Quente"),25.847,IF(AND($G242="Dnit",OFFSET(DTM!$B$3,MATCH($F242,DTM!$C$3:$C$50,0)-1,0)="Frio"),23.263,0)))</f>
        <v>0</v>
      </c>
      <c r="AA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9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IF($F242="",0,IF(AND($G242="Dnit",OFFSET(DTM!$B$3,MATCH($F242,DTM!$C$3:$C$50,0)-1,0)="Quente"),25.847,IF(AND($G242="Dnit",OFFSET(DTM!$B$3,MATCH($F242,DTM!$C$3:$C$50,0)-1,0)="Frio"),23.263,0)))</f>
        <v>0</v>
      </c>
      <c r="AH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30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32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31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IF($F243="",0,IF(AND($G243="Dnit",OFFSET(DTM!$B$3,MATCH($F243,DTM!$C$3:$C$50,0)-1,0)="Quente"),25.847,IF(AND($G243="Dnit",OFFSET(DTM!$B$3,MATCH($F243,DTM!$C$3:$C$50,0)-1,0)="Frio"),23.263,0)))</f>
        <v>0</v>
      </c>
      <c r="T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8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IF($F243="",0,IF(AND($G243="Dnit",OFFSET(DTM!$B$3,MATCH($F243,DTM!$C$3:$C$50,0)-1,0)="Quente"),25.847,IF(AND($G243="Dnit",OFFSET(DTM!$B$3,MATCH($F243,DTM!$C$3:$C$50,0)-1,0)="Frio"),23.263,0)))</f>
        <v>0</v>
      </c>
      <c r="AA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9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IF($F243="",0,IF(AND($G243="Dnit",OFFSET(DTM!$B$3,MATCH($F243,DTM!$C$3:$C$50,0)-1,0)="Quente"),25.847,IF(AND($G243="Dnit",OFFSET(DTM!$B$3,MATCH($F243,DTM!$C$3:$C$50,0)-1,0)="Frio"),23.263,0)))</f>
        <v>0</v>
      </c>
      <c r="AH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30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32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31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IF($F244="",0,IF(AND($G244="Dnit",OFFSET(DTM!$B$3,MATCH($F244,DTM!$C$3:$C$50,0)-1,0)="Quente"),25.847,IF(AND($G244="Dnit",OFFSET(DTM!$B$3,MATCH($F244,DTM!$C$3:$C$50,0)-1,0)="Frio"),23.263,0)))</f>
        <v>0</v>
      </c>
      <c r="T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8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IF($F244="",0,IF(AND($G244="Dnit",OFFSET(DTM!$B$3,MATCH($F244,DTM!$C$3:$C$50,0)-1,0)="Quente"),25.847,IF(AND($G244="Dnit",OFFSET(DTM!$B$3,MATCH($F244,DTM!$C$3:$C$50,0)-1,0)="Frio"),23.263,0)))</f>
        <v>0</v>
      </c>
      <c r="AA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9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IF($F244="",0,IF(AND($G244="Dnit",OFFSET(DTM!$B$3,MATCH($F244,DTM!$C$3:$C$50,0)-1,0)="Quente"),25.847,IF(AND($G244="Dnit",OFFSET(DTM!$B$3,MATCH($F244,DTM!$C$3:$C$50,0)-1,0)="Frio"),23.263,0)))</f>
        <v>0</v>
      </c>
      <c r="AH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30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32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31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IF($F245="",0,IF(AND($G245="Dnit",OFFSET(DTM!$B$3,MATCH($F245,DTM!$C$3:$C$50,0)-1,0)="Quente"),25.847,IF(AND($G245="Dnit",OFFSET(DTM!$B$3,MATCH($F245,DTM!$C$3:$C$50,0)-1,0)="Frio"),23.263,0)))</f>
        <v>0</v>
      </c>
      <c r="T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8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IF($F245="",0,IF(AND($G245="Dnit",OFFSET(DTM!$B$3,MATCH($F245,DTM!$C$3:$C$50,0)-1,0)="Quente"),25.847,IF(AND($G245="Dnit",OFFSET(DTM!$B$3,MATCH($F245,DTM!$C$3:$C$50,0)-1,0)="Frio"),23.263,0)))</f>
        <v>0</v>
      </c>
      <c r="AA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9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IF($F245="",0,IF(AND($G245="Dnit",OFFSET(DTM!$B$3,MATCH($F245,DTM!$C$3:$C$50,0)-1,0)="Quente"),25.847,IF(AND($G245="Dnit",OFFSET(DTM!$B$3,MATCH($F245,DTM!$C$3:$C$50,0)-1,0)="Frio"),23.263,0)))</f>
        <v>0</v>
      </c>
      <c r="AH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30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32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31"/>
        <v/>
      </c>
      <c r="Q246" s="396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IF($F246="",0,IF(AND($G246="Dnit",OFFSET(DTM!$B$3,MATCH($F246,DTM!$C$3:$C$50,0)-1,0)="Quente"),25.847,IF(AND($G246="Dnit",OFFSET(DTM!$B$3,MATCH($F246,DTM!$C$3:$C$50,0)-1,0)="Frio"),23.263,0)))</f>
        <v>0</v>
      </c>
      <c r="T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8"/>
        <v/>
      </c>
      <c r="X246" s="397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IF($F246="",0,IF(AND($G246="Dnit",OFFSET(DTM!$B$3,MATCH($F246,DTM!$C$3:$C$50,0)-1,0)="Quente"),25.847,IF(AND($G246="Dnit",OFFSET(DTM!$B$3,MATCH($F246,DTM!$C$3:$C$50,0)-1,0)="Frio"),23.263,0)))</f>
        <v>0</v>
      </c>
      <c r="AA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9"/>
        <v/>
      </c>
      <c r="AE246" s="397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IF($F246="",0,IF(AND($G246="Dnit",OFFSET(DTM!$B$3,MATCH($F246,DTM!$C$3:$C$50,0)-1,0)="Quente"),25.847,IF(AND($G246="Dnit",OFFSET(DTM!$B$3,MATCH($F246,DTM!$C$3:$C$50,0)-1,0)="Frio"),23.263,0)))</f>
        <v>0</v>
      </c>
      <c r="AH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30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32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31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IF($F247="",0,IF(AND($G247="Dnit",OFFSET(DTM!$B$3,MATCH($F247,DTM!$C$3:$C$50,0)-1,0)="Quente"),25.847,IF(AND($G247="Dnit",OFFSET(DTM!$B$3,MATCH($F247,DTM!$C$3:$C$50,0)-1,0)="Frio"),23.263,0)))</f>
        <v>0</v>
      </c>
      <c r="T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8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IF($F247="",0,IF(AND($G247="Dnit",OFFSET(DTM!$B$3,MATCH($F247,DTM!$C$3:$C$50,0)-1,0)="Quente"),25.847,IF(AND($G247="Dnit",OFFSET(DTM!$B$3,MATCH($F247,DTM!$C$3:$C$50,0)-1,0)="Frio"),23.263,0)))</f>
        <v>0</v>
      </c>
      <c r="AA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9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IF($F247="",0,IF(AND($G247="Dnit",OFFSET(DTM!$B$3,MATCH($F247,DTM!$C$3:$C$50,0)-1,0)="Quente"),25.847,IF(AND($G247="Dnit",OFFSET(DTM!$B$3,MATCH($F247,DTM!$C$3:$C$50,0)-1,0)="Frio"),23.263,0)))</f>
        <v>0</v>
      </c>
      <c r="AH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30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32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31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IF($F248="",0,IF(AND($G248="Dnit",OFFSET(DTM!$B$3,MATCH($F248,DTM!$C$3:$C$50,0)-1,0)="Quente"),25.847,IF(AND($G248="Dnit",OFFSET(DTM!$B$3,MATCH($F248,DTM!$C$3:$C$50,0)-1,0)="Frio"),23.263,0)))</f>
        <v>0</v>
      </c>
      <c r="T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8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IF($F248="",0,IF(AND($G248="Dnit",OFFSET(DTM!$B$3,MATCH($F248,DTM!$C$3:$C$50,0)-1,0)="Quente"),25.847,IF(AND($G248="Dnit",OFFSET(DTM!$B$3,MATCH($F248,DTM!$C$3:$C$50,0)-1,0)="Frio"),23.263,0)))</f>
        <v>0</v>
      </c>
      <c r="AA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9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IF($F248="",0,IF(AND($G248="Dnit",OFFSET(DTM!$B$3,MATCH($F248,DTM!$C$3:$C$50,0)-1,0)="Quente"),25.847,IF(AND($G248="Dnit",OFFSET(DTM!$B$3,MATCH($F248,DTM!$C$3:$C$50,0)-1,0)="Frio"),23.263,0)))</f>
        <v>0</v>
      </c>
      <c r="AH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30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32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31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IF($F249="",0,IF(AND($G249="Dnit",OFFSET(DTM!$B$3,MATCH($F249,DTM!$C$3:$C$50,0)-1,0)="Quente"),25.847,IF(AND($G249="Dnit",OFFSET(DTM!$B$3,MATCH($F249,DTM!$C$3:$C$50,0)-1,0)="Frio"),23.263,0)))</f>
        <v>0</v>
      </c>
      <c r="T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8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IF($F249="",0,IF(AND($G249="Dnit",OFFSET(DTM!$B$3,MATCH($F249,DTM!$C$3:$C$50,0)-1,0)="Quente"),25.847,IF(AND($G249="Dnit",OFFSET(DTM!$B$3,MATCH($F249,DTM!$C$3:$C$50,0)-1,0)="Frio"),23.263,0)))</f>
        <v>0</v>
      </c>
      <c r="AA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9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IF($F249="",0,IF(AND($G249="Dnit",OFFSET(DTM!$B$3,MATCH($F249,DTM!$C$3:$C$50,0)-1,0)="Quente"),25.847,IF(AND($G249="Dnit",OFFSET(DTM!$B$3,MATCH($F249,DTM!$C$3:$C$50,0)-1,0)="Frio"),23.263,0)))</f>
        <v>0</v>
      </c>
      <c r="AH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30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32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31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IF($F250="",0,IF(AND($G250="Dnit",OFFSET(DTM!$B$3,MATCH($F250,DTM!$C$3:$C$50,0)-1,0)="Quente"),25.847,IF(AND($G250="Dnit",OFFSET(DTM!$B$3,MATCH($F250,DTM!$C$3:$C$50,0)-1,0)="Frio"),23.263,0)))</f>
        <v>0</v>
      </c>
      <c r="T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8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IF($F250="",0,IF(AND($G250="Dnit",OFFSET(DTM!$B$3,MATCH($F250,DTM!$C$3:$C$50,0)-1,0)="Quente"),25.847,IF(AND($G250="Dnit",OFFSET(DTM!$B$3,MATCH($F250,DTM!$C$3:$C$50,0)-1,0)="Frio"),23.263,0)))</f>
        <v>0</v>
      </c>
      <c r="AA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9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IF($F250="",0,IF(AND($G250="Dnit",OFFSET(DTM!$B$3,MATCH($F250,DTM!$C$3:$C$50,0)-1,0)="Quente"),25.847,IF(AND($G250="Dnit",OFFSET(DTM!$B$3,MATCH($F250,DTM!$C$3:$C$50,0)-1,0)="Frio"),23.263,0)))</f>
        <v>0</v>
      </c>
      <c r="AH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30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32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31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IF($F251="",0,IF(AND($G251="Dnit",OFFSET(DTM!$B$3,MATCH($F251,DTM!$C$3:$C$50,0)-1,0)="Quente"),25.847,IF(AND($G251="Dnit",OFFSET(DTM!$B$3,MATCH($F251,DTM!$C$3:$C$50,0)-1,0)="Frio"),23.263,0)))</f>
        <v>0</v>
      </c>
      <c r="T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8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IF($F251="",0,IF(AND($G251="Dnit",OFFSET(DTM!$B$3,MATCH($F251,DTM!$C$3:$C$50,0)-1,0)="Quente"),25.847,IF(AND($G251="Dnit",OFFSET(DTM!$B$3,MATCH($F251,DTM!$C$3:$C$50,0)-1,0)="Frio"),23.263,0)))</f>
        <v>0</v>
      </c>
      <c r="AA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9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IF($F251="",0,IF(AND($G251="Dnit",OFFSET(DTM!$B$3,MATCH($F251,DTM!$C$3:$C$50,0)-1,0)="Quente"),25.847,IF(AND($G251="Dnit",OFFSET(DTM!$B$3,MATCH($F251,DTM!$C$3:$C$50,0)-1,0)="Frio"),23.263,0)))</f>
        <v>0</v>
      </c>
      <c r="AH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30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32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31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IF($F252="",0,IF(AND($G252="Dnit",OFFSET(DTM!$B$3,MATCH($F252,DTM!$C$3:$C$50,0)-1,0)="Quente"),25.847,IF(AND($G252="Dnit",OFFSET(DTM!$B$3,MATCH($F252,DTM!$C$3:$C$50,0)-1,0)="Frio"),23.263,0)))</f>
        <v>0</v>
      </c>
      <c r="T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8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IF($F252="",0,IF(AND($G252="Dnit",OFFSET(DTM!$B$3,MATCH($F252,DTM!$C$3:$C$50,0)-1,0)="Quente"),25.847,IF(AND($G252="Dnit",OFFSET(DTM!$B$3,MATCH($F252,DTM!$C$3:$C$50,0)-1,0)="Frio"),23.263,0)))</f>
        <v>0</v>
      </c>
      <c r="AA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9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IF($F252="",0,IF(AND($G252="Dnit",OFFSET(DTM!$B$3,MATCH($F252,DTM!$C$3:$C$50,0)-1,0)="Quente"),25.847,IF(AND($G252="Dnit",OFFSET(DTM!$B$3,MATCH($F252,DTM!$C$3:$C$50,0)-1,0)="Frio"),23.263,0)))</f>
        <v>0</v>
      </c>
      <c r="AH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30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32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31"/>
        <v/>
      </c>
      <c r="Q253" s="112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IF($F253="",0,IF(AND($G253="Dnit",OFFSET(DTM!$B$3,MATCH($F253,DTM!$C$3:$C$50,0)-1,0)="Quente"),25.847,IF(AND($G253="Dnit",OFFSET(DTM!$B$3,MATCH($F253,DTM!$C$3:$C$50,0)-1,0)="Frio"),23.263,0)))</f>
        <v>0</v>
      </c>
      <c r="T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8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IF($F253="",0,IF(AND($G253="Dnit",OFFSET(DTM!$B$3,MATCH($F253,DTM!$C$3:$C$50,0)-1,0)="Quente"),25.847,IF(AND($G253="Dnit",OFFSET(DTM!$B$3,MATCH($F253,DTM!$C$3:$C$50,0)-1,0)="Frio"),23.263,0)))</f>
        <v>0</v>
      </c>
      <c r="AA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9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IF($F253="",0,IF(AND($G253="Dnit",OFFSET(DTM!$B$3,MATCH($F253,DTM!$C$3:$C$50,0)-1,0)="Quente"),25.847,IF(AND($G253="Dnit",OFFSET(DTM!$B$3,MATCH($F253,DTM!$C$3:$C$50,0)-1,0)="Frio"),23.263,0)))</f>
        <v>0</v>
      </c>
      <c r="AH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30"/>
        <v/>
      </c>
    </row>
    <row r="254" spans="2:37" x14ac:dyDescent="0.2">
      <c r="B254" s="366"/>
      <c r="C254" s="367" t="str">
        <f>IFERROR(IF($G254&lt;&gt;"ANP",VLOOKUP($H254,'P. U. SICRO'!$A:$C,2,0),VLOOKUP($H254,'P.U. Cotados'!$B$12:$D$18,2,0)),"")</f>
        <v/>
      </c>
      <c r="D254" s="368"/>
      <c r="E254" s="369"/>
      <c r="F254" s="369"/>
      <c r="G254" s="370"/>
      <c r="H254" s="370"/>
      <c r="I254" s="371" t="str">
        <f t="shared" si="32"/>
        <v/>
      </c>
      <c r="J254" s="587" t="str">
        <f>IFERROR(IF($G254&lt;&gt;"ANP",VLOOKUP($H254,'P. U. SICRO'!$A:$C,3,0),VLOOKUP($H254,'P.U. Cotados'!$B$12:$D$18,3,0)),"")</f>
        <v/>
      </c>
      <c r="K254" s="588">
        <v>1</v>
      </c>
      <c r="L254" s="372"/>
      <c r="M254" s="372"/>
      <c r="N254" s="372"/>
      <c r="O254" s="372"/>
      <c r="P254" s="373" t="str">
        <f t="shared" si="31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IF($F254="",0,IF(AND($G254="Dnit",OFFSET(DTM!$B$3,MATCH($F254,DTM!$C$3:$C$50,0)-1,0)="Quente"),25.847,IF(AND($G254="Dnit",OFFSET(DTM!$B$3,MATCH($F254,DTM!$C$3:$C$50,0)-1,0)="Frio"),23.263,0)))</f>
        <v>0</v>
      </c>
      <c r="T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8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IF($F254="",0,IF(AND($G254="Dnit",OFFSET(DTM!$B$3,MATCH($F254,DTM!$C$3:$C$50,0)-1,0)="Quente"),25.847,IF(AND($G254="Dnit",OFFSET(DTM!$B$3,MATCH($F254,DTM!$C$3:$C$50,0)-1,0)="Frio"),23.263,0)))</f>
        <v>0</v>
      </c>
      <c r="AA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9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IF($F254="",0,IF(AND($G254="Dnit",OFFSET(DTM!$B$3,MATCH($F254,DTM!$C$3:$C$50,0)-1,0)="Quente"),25.847,IF(AND($G254="Dnit",OFFSET(DTM!$B$3,MATCH($F254,DTM!$C$3:$C$50,0)-1,0)="Frio"),23.263,0)))</f>
        <v>0</v>
      </c>
      <c r="AH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30"/>
        <v/>
      </c>
    </row>
    <row r="255" spans="2:37" x14ac:dyDescent="0.2">
      <c r="B255" s="438"/>
      <c r="C255" s="439" t="str">
        <f>IFERROR(IF($G255&lt;&gt;"ANP",VLOOKUP($H255,'P. U. SICRO'!$A:$C,2,0),VLOOKUP($H255,'P.U. Cotados'!$B$12:$D$18,2,0)),"")</f>
        <v/>
      </c>
      <c r="D255" s="440"/>
      <c r="E255" s="441"/>
      <c r="F255" s="441"/>
      <c r="G255" s="442"/>
      <c r="H255" s="442"/>
      <c r="I255" s="443" t="str">
        <f t="shared" si="32"/>
        <v/>
      </c>
      <c r="J255" s="589" t="str">
        <f>IFERROR(IF($G255&lt;&gt;"ANP",VLOOKUP($H255,'P. U. SICRO'!$A:$C,3,0),VLOOKUP($H255,'P.U. Cotados'!$B$12:$D$18,3,0)),"")</f>
        <v/>
      </c>
      <c r="K255" s="590">
        <v>1</v>
      </c>
      <c r="L255" s="444"/>
      <c r="M255" s="444"/>
      <c r="N255" s="444"/>
      <c r="O255" s="444"/>
      <c r="P255" s="445" t="str">
        <f t="shared" si="31"/>
        <v/>
      </c>
      <c r="R255" s="421" t="str">
        <f>IF($F255&lt;&gt;"",INDEX(DTM!$C$3:$F$100,MATCH($F255,DTM!$C$3:$C$100,0),MATCH(R$8,DTM!$C$3:$F$3,0)),"")</f>
        <v/>
      </c>
      <c r="S255" s="419">
        <f ca="1">IF($F255="",0,IF(AND($G255="Dnit",OFFSET(DTM!$B$3,MATCH($F255,DTM!$C$3:$C$50,0)-1,0)="Quente"),25.847,IF(AND($G255="Dnit",OFFSET(DTM!$B$3,MATCH($F255,DTM!$C$3:$C$50,0)-1,0)="Frio"),23.263,0)))</f>
        <v>0</v>
      </c>
      <c r="T255" s="419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419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419"/>
      <c r="W255" s="420" t="str">
        <f t="shared" si="28"/>
        <v/>
      </c>
      <c r="X255" s="422"/>
      <c r="Y255" s="421" t="str">
        <f>IF($F255&lt;&gt;"",INDEX(DTM!$C$3:$F$100,MATCH($F255,DTM!$C$3:$C$100,0),MATCH(Y$8,DTM!$C$3:$F$3,0)),"")</f>
        <v/>
      </c>
      <c r="Z255" s="419">
        <f ca="1">IF($F255="",0,IF(AND($G255="Dnit",OFFSET(DTM!$B$3,MATCH($F255,DTM!$C$3:$C$50,0)-1,0)="Quente"),25.847,IF(AND($G255="Dnit",OFFSET(DTM!$B$3,MATCH($F255,DTM!$C$3:$C$50,0)-1,0)="Frio"),23.263,0)))</f>
        <v>0</v>
      </c>
      <c r="AA255" s="419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419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419"/>
      <c r="AD255" s="420" t="str">
        <f t="shared" si="29"/>
        <v/>
      </c>
      <c r="AE255" s="422"/>
      <c r="AF255" s="421" t="str">
        <f>IF($F255&lt;&gt;"",INDEX(DTM!$C$3:$F$100,MATCH($F255,DTM!$C$3:$C$100,0),MATCH(AF$8,DTM!$C$3:$F$3,0)),"")</f>
        <v/>
      </c>
      <c r="AG255" s="419">
        <f ca="1">IF($F255="",0,IF(AND($G255="Dnit",OFFSET(DTM!$B$3,MATCH($F255,DTM!$C$3:$C$50,0)-1,0)="Quente"),25.847,IF(AND($G255="Dnit",OFFSET(DTM!$B$3,MATCH($F255,DTM!$C$3:$C$50,0)-1,0)="Frio"),23.263,0)))</f>
        <v>0</v>
      </c>
      <c r="AH255" s="419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419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419"/>
      <c r="AK255" s="420" t="str">
        <f t="shared" si="30"/>
        <v/>
      </c>
    </row>
    <row r="256" spans="2:37" x14ac:dyDescent="0.2">
      <c r="B256" s="360"/>
      <c r="C256" s="344"/>
      <c r="D256" s="344"/>
      <c r="E256" s="344"/>
      <c r="F256" s="344"/>
      <c r="G256" s="360"/>
      <c r="H256" s="375"/>
      <c r="I256" s="376"/>
      <c r="J256" s="360"/>
      <c r="K256" s="377"/>
      <c r="L256" s="377"/>
      <c r="M256" s="377"/>
      <c r="N256" s="377"/>
      <c r="O256" s="377"/>
      <c r="P256" s="377"/>
      <c r="R256" s="423"/>
      <c r="S256" s="423"/>
      <c r="T256" s="423"/>
      <c r="U256" s="423"/>
      <c r="V256" s="423"/>
      <c r="W256" s="423"/>
      <c r="X256" s="422"/>
      <c r="Y256" s="423"/>
      <c r="Z256" s="423"/>
      <c r="AA256" s="423"/>
      <c r="AB256" s="423"/>
      <c r="AC256" s="423"/>
      <c r="AD256" s="423"/>
      <c r="AE256" s="422"/>
      <c r="AF256" s="423"/>
      <c r="AG256" s="423"/>
      <c r="AH256" s="423"/>
      <c r="AI256" s="423"/>
      <c r="AJ256" s="423"/>
      <c r="AK256" s="423"/>
    </row>
    <row r="257" spans="2:37" x14ac:dyDescent="0.2">
      <c r="B257" s="378" t="s">
        <v>299</v>
      </c>
      <c r="C257" s="379"/>
      <c r="D257" s="379"/>
      <c r="E257" s="379"/>
      <c r="F257" s="379"/>
      <c r="G257" s="380"/>
      <c r="H257" s="381"/>
      <c r="I257" s="382"/>
      <c r="J257" s="380"/>
      <c r="K257" s="383"/>
      <c r="L257" s="383"/>
      <c r="M257" s="383"/>
      <c r="N257" s="383"/>
      <c r="O257" s="383"/>
      <c r="P257" s="384"/>
      <c r="R257" s="424"/>
      <c r="S257" s="425"/>
      <c r="T257" s="425"/>
      <c r="U257" s="425"/>
      <c r="V257" s="425"/>
      <c r="W257" s="426">
        <f ca="1">SUM(W234:W255)</f>
        <v>428.37941612291269</v>
      </c>
      <c r="X257" s="422"/>
      <c r="Y257" s="424"/>
      <c r="Z257" s="425"/>
      <c r="AA257" s="425"/>
      <c r="AB257" s="425"/>
      <c r="AC257" s="425"/>
      <c r="AD257" s="426">
        <f ca="1">SUM(AD234:AD255)</f>
        <v>0</v>
      </c>
      <c r="AE257" s="422"/>
      <c r="AF257" s="424"/>
      <c r="AG257" s="425"/>
      <c r="AH257" s="425"/>
      <c r="AI257" s="425"/>
      <c r="AJ257" s="425"/>
      <c r="AK257" s="426">
        <f ca="1">SUM(AK234:AK255)</f>
        <v>0</v>
      </c>
    </row>
    <row r="258" spans="2:37" x14ac:dyDescent="0.2">
      <c r="B258" s="385" t="s">
        <v>298</v>
      </c>
      <c r="C258" s="368"/>
      <c r="D258" s="368"/>
      <c r="E258" s="368"/>
      <c r="F258" s="368"/>
      <c r="G258" s="386"/>
      <c r="H258" s="386"/>
      <c r="I258" s="386"/>
      <c r="J258" s="368"/>
      <c r="K258" s="387"/>
      <c r="L258" s="387"/>
      <c r="M258" s="387"/>
      <c r="N258" s="387"/>
      <c r="O258" s="387"/>
      <c r="P258" s="374">
        <v>0.02</v>
      </c>
      <c r="R258" s="427"/>
      <c r="S258" s="428"/>
      <c r="T258" s="428"/>
      <c r="U258" s="429"/>
      <c r="V258" s="429"/>
      <c r="W258" s="430">
        <f ca="1">$P258*W257</f>
        <v>8.5675883224582545</v>
      </c>
      <c r="X258" s="422"/>
      <c r="Y258" s="427"/>
      <c r="Z258" s="428"/>
      <c r="AA258" s="428"/>
      <c r="AB258" s="429"/>
      <c r="AC258" s="429"/>
      <c r="AD258" s="430">
        <f ca="1">$P258*AD257</f>
        <v>0</v>
      </c>
      <c r="AE258" s="422"/>
      <c r="AF258" s="427"/>
      <c r="AG258" s="428"/>
      <c r="AH258" s="428"/>
      <c r="AI258" s="429"/>
      <c r="AJ258" s="429"/>
      <c r="AK258" s="430">
        <f ca="1">$P258*AK257</f>
        <v>0</v>
      </c>
    </row>
    <row r="259" spans="2:37" x14ac:dyDescent="0.2">
      <c r="B259" s="388"/>
      <c r="C259" s="389"/>
      <c r="D259" s="389"/>
      <c r="E259" s="389"/>
      <c r="F259" s="389"/>
      <c r="G259" s="390"/>
      <c r="H259" s="390"/>
      <c r="I259" s="390"/>
      <c r="J259" s="389"/>
      <c r="K259" s="391"/>
      <c r="L259" s="391"/>
      <c r="M259" s="391"/>
      <c r="N259" s="391"/>
      <c r="O259" s="391"/>
      <c r="P259" s="392"/>
      <c r="R259" s="431"/>
      <c r="S259" s="432"/>
      <c r="T259" s="432"/>
      <c r="U259" s="433"/>
      <c r="V259" s="434"/>
      <c r="W259" s="435"/>
      <c r="X259" s="422"/>
      <c r="Y259" s="431"/>
      <c r="Z259" s="432"/>
      <c r="AA259" s="432"/>
      <c r="AB259" s="433"/>
      <c r="AC259" s="434"/>
      <c r="AD259" s="435"/>
      <c r="AE259" s="422"/>
      <c r="AF259" s="431"/>
      <c r="AG259" s="432"/>
      <c r="AH259" s="432"/>
      <c r="AI259" s="433"/>
      <c r="AJ259" s="434"/>
      <c r="AK259" s="435"/>
    </row>
    <row r="260" spans="2:37" x14ac:dyDescent="0.2">
      <c r="B260" s="341" t="s">
        <v>664</v>
      </c>
      <c r="C260" s="393"/>
      <c r="D260" s="393"/>
      <c r="E260" s="393"/>
      <c r="F260" s="393"/>
      <c r="G260" s="394"/>
      <c r="H260" s="394"/>
      <c r="I260" s="394"/>
      <c r="J260" s="393"/>
      <c r="K260" s="393"/>
      <c r="L260" s="393"/>
      <c r="M260" s="393"/>
      <c r="N260" s="393"/>
      <c r="O260" s="393"/>
      <c r="P260" s="395"/>
      <c r="R260" s="436"/>
      <c r="S260" s="394"/>
      <c r="T260" s="394"/>
      <c r="U260" s="394"/>
      <c r="V260" s="394"/>
      <c r="W260" s="437">
        <f ca="1">SUM(W257:W258)</f>
        <v>436.94700444537096</v>
      </c>
      <c r="X260" s="422"/>
      <c r="Y260" s="436"/>
      <c r="Z260" s="394"/>
      <c r="AA260" s="394"/>
      <c r="AB260" s="394"/>
      <c r="AC260" s="394"/>
      <c r="AD260" s="437">
        <f ca="1">SUM(AD257:AD258)</f>
        <v>0</v>
      </c>
      <c r="AE260" s="422"/>
      <c r="AF260" s="436"/>
      <c r="AG260" s="394"/>
      <c r="AH260" s="394"/>
      <c r="AI260" s="394"/>
      <c r="AJ260" s="394"/>
      <c r="AK260" s="437">
        <f ca="1">SUM(AK257:AK258)</f>
        <v>0</v>
      </c>
    </row>
    <row r="261" spans="2:37" x14ac:dyDescent="0.2">
      <c r="B261" s="396"/>
      <c r="C261" s="396"/>
      <c r="D261" s="396"/>
      <c r="E261" s="396"/>
      <c r="F261" s="396"/>
      <c r="G261" s="397"/>
      <c r="H261" s="397"/>
      <c r="I261" s="397"/>
      <c r="J261" s="396"/>
      <c r="K261" s="396"/>
      <c r="L261" s="396"/>
      <c r="M261" s="396"/>
      <c r="N261" s="396"/>
      <c r="O261" s="396"/>
      <c r="P261" s="396"/>
      <c r="Q261" s="45"/>
      <c r="R261" s="40"/>
      <c r="S261" s="40"/>
      <c r="T261" s="40"/>
      <c r="U261" s="40"/>
      <c r="V261" s="40"/>
      <c r="W261" s="40"/>
      <c r="Y261" s="40"/>
      <c r="Z261" s="40"/>
      <c r="AA261" s="40"/>
      <c r="AB261" s="40"/>
      <c r="AC261" s="40"/>
      <c r="AD261" s="40"/>
      <c r="AF261" s="40"/>
      <c r="AG261" s="40"/>
      <c r="AH261" s="40"/>
      <c r="AI261" s="40"/>
      <c r="AJ261" s="40"/>
      <c r="AK261" s="40"/>
    </row>
    <row r="262" spans="2:37" x14ac:dyDescent="0.2">
      <c r="B262" s="398"/>
      <c r="C262" s="399"/>
      <c r="D262" s="399"/>
      <c r="E262" s="399"/>
      <c r="F262" s="399"/>
      <c r="G262" s="400"/>
      <c r="H262" s="400"/>
      <c r="I262" s="400"/>
      <c r="J262" s="399"/>
      <c r="K262" s="399"/>
      <c r="L262" s="399"/>
      <c r="M262" s="399"/>
      <c r="N262" s="399"/>
      <c r="O262" s="399"/>
      <c r="P262" s="401"/>
      <c r="Q262" s="45"/>
      <c r="R262" s="46"/>
      <c r="S262" s="46"/>
      <c r="T262" s="46"/>
      <c r="U262" s="46"/>
      <c r="V262" s="46"/>
      <c r="W262" s="46"/>
      <c r="Y262" s="46"/>
      <c r="Z262" s="46"/>
      <c r="AA262" s="46"/>
      <c r="AB262" s="46"/>
      <c r="AC262" s="46"/>
      <c r="AD262" s="46"/>
      <c r="AF262" s="46"/>
      <c r="AG262" s="46"/>
      <c r="AH262" s="46"/>
      <c r="AI262" s="46"/>
      <c r="AJ262" s="46"/>
      <c r="AK262" s="46"/>
    </row>
    <row r="263" spans="2:37" x14ac:dyDescent="0.2">
      <c r="B263" s="402" t="s">
        <v>300</v>
      </c>
      <c r="C263" s="403"/>
      <c r="D263" s="403"/>
      <c r="E263" s="403"/>
      <c r="F263" s="403"/>
      <c r="G263" s="404"/>
      <c r="H263" s="404"/>
      <c r="I263" s="404"/>
      <c r="J263" s="403"/>
      <c r="K263" s="403"/>
      <c r="L263" s="405"/>
      <c r="M263" s="403"/>
      <c r="N263" s="403"/>
      <c r="O263" s="403"/>
      <c r="P263" s="406"/>
      <c r="Q263" s="45"/>
      <c r="R263" s="46"/>
      <c r="S263" s="46"/>
      <c r="T263" s="46"/>
      <c r="U263" s="46"/>
      <c r="V263" s="46"/>
      <c r="W263" s="46"/>
      <c r="Y263" s="46"/>
      <c r="Z263" s="46"/>
      <c r="AA263" s="46"/>
      <c r="AB263" s="46"/>
      <c r="AC263" s="46"/>
      <c r="AD263" s="46"/>
      <c r="AF263" s="46"/>
      <c r="AG263" s="46"/>
      <c r="AH263" s="46"/>
      <c r="AI263" s="46"/>
      <c r="AJ263" s="46"/>
      <c r="AK263" s="46"/>
    </row>
    <row r="264" spans="2:37" x14ac:dyDescent="0.2">
      <c r="B264" s="402"/>
      <c r="C264" s="403"/>
      <c r="D264" s="403"/>
      <c r="E264" s="403"/>
      <c r="F264" s="403"/>
      <c r="G264" s="404"/>
      <c r="H264" s="404"/>
      <c r="I264" s="404"/>
      <c r="J264" s="403"/>
      <c r="K264" s="403"/>
      <c r="L264" s="405"/>
      <c r="M264" s="403"/>
      <c r="N264" s="403"/>
      <c r="O264" s="403"/>
      <c r="P264" s="406"/>
      <c r="Q264" s="45"/>
      <c r="R264" s="46"/>
      <c r="S264" s="46"/>
      <c r="T264" s="46"/>
      <c r="U264" s="46"/>
      <c r="V264" s="46"/>
      <c r="W264" s="46"/>
      <c r="Y264" s="46"/>
      <c r="Z264" s="46"/>
      <c r="AA264" s="46"/>
      <c r="AB264" s="46"/>
      <c r="AC264" s="46"/>
      <c r="AD264" s="46"/>
      <c r="AF264" s="46"/>
      <c r="AG264" s="46"/>
      <c r="AH264" s="46"/>
      <c r="AI264" s="46"/>
      <c r="AJ264" s="46"/>
      <c r="AK264" s="46"/>
    </row>
    <row r="265" spans="2:37" x14ac:dyDescent="0.2">
      <c r="B265" s="402"/>
      <c r="C265" s="403"/>
      <c r="D265" s="403"/>
      <c r="E265" s="403"/>
      <c r="F265" s="403"/>
      <c r="G265" s="404"/>
      <c r="H265" s="404"/>
      <c r="I265" s="404"/>
      <c r="J265" s="403"/>
      <c r="K265" s="403"/>
      <c r="L265" s="405"/>
      <c r="M265" s="403"/>
      <c r="N265" s="403"/>
      <c r="O265" s="403"/>
      <c r="P265" s="406"/>
      <c r="Q265" s="45"/>
      <c r="R265" s="48"/>
      <c r="S265" s="48"/>
      <c r="T265" s="48"/>
      <c r="U265" s="46"/>
      <c r="V265" s="46"/>
      <c r="W265" s="46"/>
      <c r="Y265" s="48"/>
      <c r="Z265" s="48"/>
      <c r="AA265" s="48"/>
      <c r="AB265" s="46"/>
      <c r="AC265" s="46"/>
      <c r="AD265" s="46"/>
      <c r="AF265" s="48"/>
      <c r="AG265" s="48"/>
      <c r="AH265" s="48"/>
      <c r="AI265" s="46"/>
      <c r="AJ265" s="46"/>
      <c r="AK265" s="46"/>
    </row>
    <row r="266" spans="2:37" x14ac:dyDescent="0.2">
      <c r="B266" s="402"/>
      <c r="C266" s="403"/>
      <c r="D266" s="403"/>
      <c r="E266" s="403"/>
      <c r="F266" s="403"/>
      <c r="G266" s="404"/>
      <c r="H266" s="404"/>
      <c r="I266" s="404"/>
      <c r="J266" s="403"/>
      <c r="K266" s="403"/>
      <c r="L266" s="405"/>
      <c r="M266" s="403"/>
      <c r="N266" s="403"/>
      <c r="O266" s="403"/>
      <c r="P266" s="406"/>
      <c r="Q266" s="45"/>
      <c r="R266" s="46"/>
      <c r="S266" s="46"/>
      <c r="T266" s="46"/>
      <c r="U266" s="46"/>
      <c r="V266" s="46"/>
      <c r="W266" s="46"/>
      <c r="Y266" s="46"/>
      <c r="Z266" s="46"/>
      <c r="AA266" s="46"/>
      <c r="AB266" s="46"/>
      <c r="AC266" s="46"/>
      <c r="AD266" s="46"/>
      <c r="AF266" s="46"/>
      <c r="AG266" s="46"/>
      <c r="AH266" s="46"/>
      <c r="AI266" s="46"/>
      <c r="AJ266" s="46"/>
      <c r="AK266" s="46"/>
    </row>
    <row r="267" spans="2:37" x14ac:dyDescent="0.2">
      <c r="B267" s="402"/>
      <c r="C267" s="403"/>
      <c r="D267" s="403"/>
      <c r="E267" s="403"/>
      <c r="F267" s="403"/>
      <c r="G267" s="404"/>
      <c r="H267" s="404"/>
      <c r="I267" s="404"/>
      <c r="J267" s="403"/>
      <c r="K267" s="403"/>
      <c r="L267" s="405"/>
      <c r="M267" s="403"/>
      <c r="N267" s="403"/>
      <c r="O267" s="403"/>
      <c r="P267" s="406"/>
      <c r="Q267" s="45"/>
      <c r="R267" s="46"/>
      <c r="S267" s="46"/>
      <c r="T267" s="46"/>
      <c r="U267" s="46"/>
      <c r="V267" s="46"/>
      <c r="W267" s="46"/>
      <c r="Y267" s="46"/>
      <c r="Z267" s="46"/>
      <c r="AA267" s="46"/>
      <c r="AB267" s="46"/>
      <c r="AC267" s="46"/>
      <c r="AD267" s="46"/>
      <c r="AF267" s="46"/>
      <c r="AG267" s="46"/>
      <c r="AH267" s="46"/>
      <c r="AI267" s="46"/>
      <c r="AJ267" s="46"/>
      <c r="AK267" s="46"/>
    </row>
    <row r="268" spans="2:37" x14ac:dyDescent="0.2">
      <c r="B268" s="402"/>
      <c r="C268" s="403"/>
      <c r="D268" s="403"/>
      <c r="E268" s="403"/>
      <c r="F268" s="403"/>
      <c r="G268" s="404"/>
      <c r="H268" s="404"/>
      <c r="I268" s="404"/>
      <c r="J268" s="403"/>
      <c r="K268" s="403"/>
      <c r="L268" s="405"/>
      <c r="M268" s="403"/>
      <c r="N268" s="403"/>
      <c r="O268" s="403"/>
      <c r="P268" s="406"/>
      <c r="Q268" s="45"/>
      <c r="R268" s="46"/>
      <c r="S268" s="46"/>
      <c r="T268" s="46"/>
      <c r="U268" s="46"/>
      <c r="V268" s="46"/>
      <c r="W268" s="46"/>
      <c r="Y268" s="46"/>
      <c r="Z268" s="46"/>
      <c r="AA268" s="46"/>
      <c r="AB268" s="46"/>
      <c r="AC268" s="46"/>
      <c r="AD268" s="46"/>
      <c r="AF268" s="46"/>
      <c r="AG268" s="46"/>
      <c r="AH268" s="46"/>
      <c r="AI268" s="46"/>
      <c r="AJ268" s="46"/>
      <c r="AK268" s="46"/>
    </row>
    <row r="269" spans="2:37" x14ac:dyDescent="0.2">
      <c r="B269" s="402"/>
      <c r="C269" s="403"/>
      <c r="D269" s="403"/>
      <c r="E269" s="403"/>
      <c r="F269" s="403"/>
      <c r="G269" s="404"/>
      <c r="H269" s="404"/>
      <c r="I269" s="404"/>
      <c r="J269" s="403"/>
      <c r="K269" s="403"/>
      <c r="L269" s="405"/>
      <c r="M269" s="403"/>
      <c r="N269" s="403"/>
      <c r="O269" s="403"/>
      <c r="P269" s="406"/>
      <c r="Q269" s="45"/>
      <c r="R269" s="46"/>
      <c r="S269" s="46"/>
      <c r="T269" s="46"/>
      <c r="U269" s="46"/>
      <c r="V269" s="46"/>
      <c r="W269" s="46"/>
      <c r="Y269" s="46"/>
      <c r="Z269" s="46"/>
      <c r="AA269" s="46"/>
      <c r="AB269" s="46"/>
      <c r="AC269" s="46"/>
      <c r="AD269" s="46"/>
      <c r="AF269" s="46"/>
      <c r="AG269" s="46"/>
      <c r="AH269" s="46"/>
      <c r="AI269" s="46"/>
      <c r="AJ269" s="46"/>
      <c r="AK269" s="46"/>
    </row>
    <row r="270" spans="2:37" x14ac:dyDescent="0.2">
      <c r="B270" s="402"/>
      <c r="C270" s="403"/>
      <c r="D270" s="403"/>
      <c r="E270" s="403"/>
      <c r="F270" s="403"/>
      <c r="G270" s="404"/>
      <c r="H270" s="404"/>
      <c r="I270" s="404"/>
      <c r="J270" s="403"/>
      <c r="K270" s="403"/>
      <c r="L270" s="405"/>
      <c r="M270" s="403"/>
      <c r="N270" s="403"/>
      <c r="O270" s="403"/>
      <c r="P270" s="406"/>
      <c r="Q270" s="45"/>
      <c r="R270" s="46"/>
      <c r="S270" s="46"/>
      <c r="T270" s="46"/>
      <c r="U270" s="46"/>
      <c r="V270" s="46"/>
      <c r="W270" s="46"/>
      <c r="Y270" s="46"/>
      <c r="Z270" s="46"/>
      <c r="AA270" s="46"/>
      <c r="AB270" s="46"/>
      <c r="AC270" s="46"/>
      <c r="AD270" s="46"/>
      <c r="AF270" s="46"/>
      <c r="AG270" s="46"/>
      <c r="AH270" s="46"/>
      <c r="AI270" s="46"/>
      <c r="AJ270" s="46"/>
      <c r="AK270" s="46"/>
    </row>
    <row r="271" spans="2:37" x14ac:dyDescent="0.2">
      <c r="B271" s="407"/>
      <c r="C271" s="408"/>
      <c r="D271" s="408"/>
      <c r="E271" s="408"/>
      <c r="F271" s="408"/>
      <c r="G271" s="409"/>
      <c r="H271" s="409"/>
      <c r="I271" s="409"/>
      <c r="J271" s="408"/>
      <c r="K271" s="408"/>
      <c r="L271" s="410"/>
      <c r="M271" s="408"/>
      <c r="N271" s="408"/>
      <c r="O271" s="408"/>
      <c r="P271" s="411"/>
      <c r="Q271" s="45"/>
      <c r="R271" s="46"/>
      <c r="S271" s="46"/>
      <c r="T271" s="46"/>
      <c r="U271" s="46"/>
      <c r="V271" s="46"/>
      <c r="W271" s="46"/>
      <c r="Y271" s="46"/>
      <c r="Z271" s="46"/>
      <c r="AA271" s="46"/>
      <c r="AB271" s="46"/>
      <c r="AC271" s="46"/>
      <c r="AD271" s="46"/>
      <c r="AF271" s="46"/>
      <c r="AG271" s="46"/>
      <c r="AH271" s="46"/>
      <c r="AI271" s="46"/>
      <c r="AJ271" s="46"/>
      <c r="AK271" s="46"/>
    </row>
    <row r="272" spans="2:37" x14ac:dyDescent="0.2"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39"/>
      <c r="M272" s="23"/>
      <c r="N272" s="23"/>
      <c r="O272" s="23"/>
      <c r="P272" s="23"/>
      <c r="Q272" s="45"/>
      <c r="R272" s="27"/>
      <c r="S272" s="25"/>
      <c r="T272" s="25"/>
      <c r="U272" s="25"/>
      <c r="V272" s="25"/>
      <c r="W272" s="25"/>
      <c r="Y272" s="27"/>
      <c r="Z272" s="25"/>
      <c r="AA272" s="25"/>
      <c r="AB272" s="25"/>
      <c r="AC272" s="25"/>
      <c r="AD272" s="25"/>
      <c r="AF272" s="27"/>
      <c r="AG272" s="25"/>
      <c r="AH272" s="25"/>
      <c r="AI272" s="25"/>
      <c r="AJ272" s="25"/>
      <c r="AK272" s="25"/>
    </row>
    <row r="273" spans="2:37" x14ac:dyDescent="0.2">
      <c r="B273" s="338" t="s">
        <v>365</v>
      </c>
      <c r="C273" s="339" t="s">
        <v>494</v>
      </c>
      <c r="D273" s="340"/>
      <c r="E273" s="341" t="s">
        <v>368</v>
      </c>
      <c r="F273" s="591"/>
      <c r="G273" s="342"/>
      <c r="H273" s="342"/>
      <c r="I273" s="342"/>
      <c r="J273" s="342"/>
      <c r="K273" s="342"/>
      <c r="L273" s="342"/>
      <c r="M273" s="342"/>
      <c r="N273" s="593" t="s">
        <v>85</v>
      </c>
      <c r="O273" s="342" t="s">
        <v>278</v>
      </c>
      <c r="P273" s="343"/>
      <c r="Q273" s="45"/>
      <c r="R273" s="53"/>
      <c r="S273" s="53"/>
      <c r="T273" s="53"/>
      <c r="U273" s="53"/>
      <c r="V273" s="53"/>
      <c r="W273" s="480"/>
      <c r="Y273" s="53"/>
      <c r="Z273" s="53"/>
      <c r="AA273" s="53"/>
      <c r="AB273" s="53"/>
      <c r="AC273" s="53"/>
      <c r="AD273" s="480"/>
      <c r="AF273" s="53"/>
      <c r="AG273" s="53"/>
      <c r="AH273" s="53"/>
      <c r="AI273" s="53"/>
      <c r="AJ273" s="53"/>
      <c r="AK273" s="480"/>
    </row>
    <row r="274" spans="2:37" x14ac:dyDescent="0.2">
      <c r="B274" s="344"/>
      <c r="C274" s="344"/>
      <c r="D274" s="344"/>
      <c r="E274" s="345"/>
      <c r="F274" s="345"/>
      <c r="G274" s="346"/>
      <c r="H274" s="347"/>
      <c r="I274" s="347"/>
      <c r="J274" s="347"/>
      <c r="K274" s="347"/>
      <c r="L274" s="347"/>
      <c r="M274" s="347"/>
      <c r="N274" s="347"/>
      <c r="O274" s="347"/>
      <c r="P274" s="347"/>
      <c r="Q274" s="45"/>
      <c r="R274" s="53"/>
      <c r="S274" s="53"/>
      <c r="T274" s="53"/>
      <c r="U274" s="53"/>
      <c r="V274" s="53"/>
      <c r="W274" s="53"/>
      <c r="Y274" s="53"/>
      <c r="Z274" s="53"/>
      <c r="AA274" s="53"/>
      <c r="AB274" s="53"/>
      <c r="AC274" s="53"/>
      <c r="AD274" s="53"/>
      <c r="AF274" s="53"/>
      <c r="AG274" s="53"/>
      <c r="AH274" s="53"/>
      <c r="AI274" s="53"/>
      <c r="AJ274" s="53"/>
      <c r="AK274" s="53"/>
    </row>
    <row r="275" spans="2:37" ht="24" x14ac:dyDescent="0.2">
      <c r="B275" s="348" t="s">
        <v>279</v>
      </c>
      <c r="C275" s="573" t="s">
        <v>17</v>
      </c>
      <c r="D275" s="349"/>
      <c r="E275" s="350"/>
      <c r="F275" s="574" t="s">
        <v>4481</v>
      </c>
      <c r="G275" s="339" t="s">
        <v>280</v>
      </c>
      <c r="H275" s="351"/>
      <c r="I275" s="340"/>
      <c r="J275" s="348" t="s">
        <v>85</v>
      </c>
      <c r="K275" s="352" t="s">
        <v>281</v>
      </c>
      <c r="L275" s="353" t="s">
        <v>282</v>
      </c>
      <c r="M275" s="340"/>
      <c r="N275" s="340"/>
      <c r="O275" s="340"/>
      <c r="P275" s="340"/>
      <c r="R275" s="352" t="s">
        <v>283</v>
      </c>
      <c r="S275" s="575" t="s">
        <v>284</v>
      </c>
      <c r="T275" s="576"/>
      <c r="U275" s="575" t="s">
        <v>285</v>
      </c>
      <c r="V275" s="577"/>
      <c r="W275" s="576"/>
      <c r="X275" s="422"/>
      <c r="Y275" s="352" t="s">
        <v>283</v>
      </c>
      <c r="Z275" s="575" t="s">
        <v>284</v>
      </c>
      <c r="AA275" s="576"/>
      <c r="AB275" s="575" t="s">
        <v>285</v>
      </c>
      <c r="AC275" s="577"/>
      <c r="AD275" s="576"/>
      <c r="AE275" s="422"/>
      <c r="AF275" s="352" t="s">
        <v>283</v>
      </c>
      <c r="AG275" s="575" t="s">
        <v>284</v>
      </c>
      <c r="AH275" s="576"/>
      <c r="AI275" s="575" t="s">
        <v>285</v>
      </c>
      <c r="AJ275" s="577"/>
      <c r="AK275" s="576"/>
    </row>
    <row r="276" spans="2:37" x14ac:dyDescent="0.2">
      <c r="B276" s="354"/>
      <c r="C276" s="355"/>
      <c r="D276" s="356"/>
      <c r="E276" s="357"/>
      <c r="F276" s="578"/>
      <c r="G276" s="354" t="s">
        <v>287</v>
      </c>
      <c r="H276" s="354" t="s">
        <v>288</v>
      </c>
      <c r="I276" s="354" t="s">
        <v>289</v>
      </c>
      <c r="J276" s="354"/>
      <c r="K276" s="358"/>
      <c r="L276" s="359" t="s">
        <v>290</v>
      </c>
      <c r="M276" s="359" t="s">
        <v>327</v>
      </c>
      <c r="N276" s="359" t="s">
        <v>291</v>
      </c>
      <c r="O276" s="359" t="s">
        <v>292</v>
      </c>
      <c r="P276" s="359" t="s">
        <v>293</v>
      </c>
      <c r="R276" s="358"/>
      <c r="S276" s="579" t="s">
        <v>294</v>
      </c>
      <c r="T276" s="579" t="s">
        <v>295</v>
      </c>
      <c r="U276" s="579" t="s">
        <v>296</v>
      </c>
      <c r="V276" s="579" t="s">
        <v>286</v>
      </c>
      <c r="W276" s="579" t="s">
        <v>293</v>
      </c>
      <c r="X276" s="422"/>
      <c r="Y276" s="358"/>
      <c r="Z276" s="579" t="s">
        <v>294</v>
      </c>
      <c r="AA276" s="579" t="s">
        <v>295</v>
      </c>
      <c r="AB276" s="579" t="s">
        <v>296</v>
      </c>
      <c r="AC276" s="579" t="s">
        <v>286</v>
      </c>
      <c r="AD276" s="579" t="s">
        <v>293</v>
      </c>
      <c r="AE276" s="422"/>
      <c r="AF276" s="358"/>
      <c r="AG276" s="579" t="s">
        <v>294</v>
      </c>
      <c r="AH276" s="579" t="s">
        <v>295</v>
      </c>
      <c r="AI276" s="579" t="s">
        <v>296</v>
      </c>
      <c r="AJ276" s="579" t="s">
        <v>286</v>
      </c>
      <c r="AK276" s="579" t="s">
        <v>293</v>
      </c>
    </row>
    <row r="277" spans="2:37" x14ac:dyDescent="0.2">
      <c r="B277" s="344"/>
      <c r="C277" s="344"/>
      <c r="D277" s="344"/>
      <c r="E277" s="344"/>
      <c r="F277" s="344"/>
      <c r="G277" s="360"/>
      <c r="H277" s="360"/>
      <c r="I277" s="360"/>
      <c r="J277" s="344"/>
      <c r="K277" s="344"/>
      <c r="L277" s="344"/>
      <c r="M277" s="344"/>
      <c r="N277" s="344"/>
      <c r="O277" s="344"/>
      <c r="P277" s="344"/>
      <c r="R277" s="360"/>
      <c r="S277" s="360"/>
      <c r="T277" s="360"/>
      <c r="U277" s="360"/>
      <c r="V277" s="360"/>
      <c r="W277" s="360"/>
      <c r="X277" s="422"/>
      <c r="Y277" s="360"/>
      <c r="Z277" s="360"/>
      <c r="AA277" s="360"/>
      <c r="AB277" s="360"/>
      <c r="AC277" s="360"/>
      <c r="AD277" s="360"/>
      <c r="AE277" s="422"/>
      <c r="AF277" s="360"/>
      <c r="AG277" s="360"/>
      <c r="AH277" s="360"/>
      <c r="AI277" s="360"/>
      <c r="AJ277" s="360"/>
      <c r="AK277" s="360"/>
    </row>
    <row r="278" spans="2:37" x14ac:dyDescent="0.2">
      <c r="B278" s="361" t="s">
        <v>370</v>
      </c>
      <c r="C278" s="362" t="str">
        <f>IFERROR(IF($G278&lt;&gt;"ANP",VLOOKUP($H278,'P. U. SICRO'!$A:$C,2,0),VLOOKUP($H278,'P.U. Cotados'!$B$12:$D$18,2,0)),"")</f>
        <v>Pintura de ligação</v>
      </c>
      <c r="D278" s="363"/>
      <c r="E278" s="364"/>
      <c r="F278" s="364"/>
      <c r="G278" s="580" t="s">
        <v>543</v>
      </c>
      <c r="H278" s="581" t="s">
        <v>159</v>
      </c>
      <c r="I278" s="582">
        <f>IF($H278&lt;&gt;"",41030,"")</f>
        <v>41030</v>
      </c>
      <c r="J278" s="580" t="str">
        <f>IFERROR(IF($G278&lt;&gt;"ANP",VLOOKUP($H278,'P. U. SICRO'!$A:$C,3,0),VLOOKUP($H278,'P.U. Cotados'!$B$12:$D$18,3,0)),"")</f>
        <v>m2</v>
      </c>
      <c r="K278" s="583">
        <v>1</v>
      </c>
      <c r="L278" s="584">
        <v>1</v>
      </c>
      <c r="M278" s="584">
        <v>1</v>
      </c>
      <c r="N278" s="584">
        <v>1</v>
      </c>
      <c r="O278" s="584">
        <v>1</v>
      </c>
      <c r="P278" s="585">
        <f>IF($L278&lt;&gt;"",PRODUCT($K278:$O278),"")</f>
        <v>1</v>
      </c>
      <c r="Q278" s="58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IF($F278="",0,IF(AND($G278="Dnit",OFFSET(DTM!$B$3,MATCH($F278,DTM!$C$3:$C$50,0)-1,0)="Quente"),25.847,IF(AND($G278="Dnit",OFFSET(DTM!$B$3,MATCH($F278,DTM!$C$3:$C$50,0)-1,0)="Frio"),23.263,0)))</f>
        <v>0</v>
      </c>
      <c r="T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0.16471000000000002</v>
      </c>
      <c r="V278" s="419"/>
      <c r="W278" s="420">
        <f t="shared" ref="W278:W299" si="33">IFERROR(U278*$P278,"")</f>
        <v>0.16471000000000002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IF($F278="",0,IF(AND($G278="Dnit",OFFSET(DTM!$B$3,MATCH($F278,DTM!$C$3:$C$50,0)-1,0)="Quente"),25.847,IF(AND($G278="Dnit",OFFSET(DTM!$B$3,MATCH($F278,DTM!$C$3:$C$50,0)-1,0)="Frio"),23.263,0)))</f>
        <v>0</v>
      </c>
      <c r="AA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SICRO'!$A$1:$A$2000,0),MATCH(Y$8,'P. U. SICRO'!$A$1:$R$1,0)+1))))</f>
        <v>0</v>
      </c>
      <c r="AB278" s="419" t="e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#N/A</v>
      </c>
      <c r="AC278" s="419"/>
      <c r="AD278" s="420" t="str">
        <f t="shared" ref="AD278:AD299" si="34">IFERROR(AB278*$P278,"")</f>
        <v/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IF($F278="",0,IF(AND($G278="Dnit",OFFSET(DTM!$B$3,MATCH($F278,DTM!$C$3:$C$50,0)-1,0)="Quente"),25.847,IF(AND($G278="Dnit",OFFSET(DTM!$B$3,MATCH($F278,DTM!$C$3:$C$50,0)-1,0)="Frio"),23.263,0)))</f>
        <v>0</v>
      </c>
      <c r="AH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ref="AK278:AK299" si="35">IFERROR(AI278*$P278,"")</f>
        <v/>
      </c>
    </row>
    <row r="279" spans="2:37" x14ac:dyDescent="0.2">
      <c r="B279" s="366" t="s">
        <v>372</v>
      </c>
      <c r="C279" s="367" t="str">
        <f>IFERROR(IF($G279&lt;&gt;"ANP",VLOOKUP($H279,'P. U. SICRO'!$A:$C,2,0),VLOOKUP($H279,'P.U. Cotados'!$B$12:$D$18,2,0)),"")</f>
        <v>Emulsão asfáltica RR-1C</v>
      </c>
      <c r="D279" s="368"/>
      <c r="E279" s="369"/>
      <c r="F279" s="369"/>
      <c r="G279" s="370" t="s">
        <v>874</v>
      </c>
      <c r="H279" s="370" t="s">
        <v>90</v>
      </c>
      <c r="I279" s="371">
        <f>IF($H279&lt;&gt;"",41030,"")</f>
        <v>41030</v>
      </c>
      <c r="J279" s="587" t="str">
        <f>IFERROR(IF($G279&lt;&gt;"ANP",VLOOKUP($H279,'P. U. SICRO'!$A:$C,3,0),VLOOKUP($H279,'P.U. Cotados'!$B$12:$D$18,3,0)),"")</f>
        <v>t</v>
      </c>
      <c r="K279" s="588">
        <v>1</v>
      </c>
      <c r="L279" s="372">
        <v>4.0000000000000002E-4</v>
      </c>
      <c r="M279" s="372">
        <v>1</v>
      </c>
      <c r="N279" s="372">
        <v>1</v>
      </c>
      <c r="O279" s="372">
        <v>1</v>
      </c>
      <c r="P279" s="373">
        <f t="shared" ref="P279:P299" si="36">IF($L279&lt;&gt;"",PRODUCT($K279:$O279),"")</f>
        <v>4.0000000000000002E-4</v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IF($F279="",0,IF(AND($G279="Dnit",OFFSET(DTM!$B$3,MATCH($F279,DTM!$C$3:$C$50,0)-1,0)="Quente"),25.847,IF(AND($G279="Dnit",OFFSET(DTM!$B$3,MATCH($F279,DTM!$C$3:$C$50,0)-1,0)="Frio"),23.263,0)))</f>
        <v>0</v>
      </c>
      <c r="T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999.61231499999985</v>
      </c>
      <c r="V279" s="419"/>
      <c r="W279" s="420">
        <f t="shared" si="33"/>
        <v>0.39984492599999993</v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IF($F279="",0,IF(AND($G279="Dnit",OFFSET(DTM!$B$3,MATCH($F279,DTM!$C$3:$C$50,0)-1,0)="Quente"),25.847,IF(AND($G279="Dnit",OFFSET(DTM!$B$3,MATCH($F279,DTM!$C$3:$C$50,0)-1,0)="Frio"),23.263,0)))</f>
        <v>0</v>
      </c>
      <c r="AA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SICRO'!$A$1:$A$2000,0),MATCH(Y$8,'P. U. SICRO'!$A$1:$R$1,0)+1))))</f>
        <v>0</v>
      </c>
      <c r="AB279" s="419" t="e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#N/A</v>
      </c>
      <c r="AC279" s="419"/>
      <c r="AD279" s="420" t="str">
        <f t="shared" si="34"/>
        <v/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IF($F279="",0,IF(AND($G279="Dnit",OFFSET(DTM!$B$3,MATCH($F279,DTM!$C$3:$C$50,0)-1,0)="Quente"),25.847,IF(AND($G279="Dnit",OFFSET(DTM!$B$3,MATCH($F279,DTM!$C$3:$C$50,0)-1,0)="Frio"),23.263,0)))</f>
        <v>0</v>
      </c>
      <c r="AH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SICRO'!$A$1:$A$2000,0),MATCH(AF$8,'P. U. SICRO'!$A$1:$R$1,0)+1))))</f>
        <v>0</v>
      </c>
      <c r="AI279" s="419" t="e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si="35"/>
        <v/>
      </c>
    </row>
    <row r="280" spans="2:37" x14ac:dyDescent="0.2">
      <c r="B280" s="366" t="s">
        <v>374</v>
      </c>
      <c r="C280" s="367" t="str">
        <f>IFERROR(IF($G280&lt;&gt;"ANP",VLOOKUP($H280,'P. U. SICRO'!$A:$C,2,0),VLOOKUP($H280,'P.U. Cotados'!$B$12:$D$18,2,0)),"")</f>
        <v>Transporte comercial  material betuminoso a frio</v>
      </c>
      <c r="D280" s="368"/>
      <c r="E280" s="369"/>
      <c r="F280" s="369" t="s">
        <v>886</v>
      </c>
      <c r="G280" s="370" t="s">
        <v>875</v>
      </c>
      <c r="H280" s="370" t="str">
        <f>INDEX(DTM!$K$17:$K$50,MATCH(F280,DTM!$L$17:$L$50,0))</f>
        <v>1 A 00 112 91</v>
      </c>
      <c r="I280" s="371">
        <f t="shared" ref="I280:I299" si="37">IF($H280&lt;&gt;"",41030,"")</f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4.0000000000000002E-4</v>
      </c>
      <c r="M280" s="372">
        <v>1</v>
      </c>
      <c r="N280" s="372">
        <v>1</v>
      </c>
      <c r="O280" s="372">
        <v>1</v>
      </c>
      <c r="P280" s="373">
        <f t="shared" si="36"/>
        <v>4.0000000000000002E-4</v>
      </c>
      <c r="Q280" s="396"/>
      <c r="R280" s="421">
        <f>IF($F280&lt;&gt;"",INDEX(DTM!$C$3:$F$100,MATCH($F280,DTM!$C$3:$C$100,0),MATCH(R$8,DTM!$C$3:$F$3,0)),"")</f>
        <v>196.05721494334279</v>
      </c>
      <c r="S280" s="419">
        <f ca="1">IF($F280="",0,IF(AND($G280="Dnit",OFFSET(DTM!$B$3,MATCH($F280,DTM!$C$3:$C$50,0)-1,0)="Quente"),25.847,IF(AND($G280="Dnit",OFFSET(DTM!$B$3,MATCH($F280,DTM!$C$3:$C$50,0)-1,0)="Frio"),23.263,0)))</f>
        <v>23.263000000000002</v>
      </c>
      <c r="T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SICRO'!$A$1:$A$2000,0),MATCH(R$8,'P. U. SICRO'!$A$1:$R$1,0)+1))))</f>
        <v>0.23300000000000001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68.944331081798879</v>
      </c>
      <c r="V280" s="419"/>
      <c r="W280" s="420">
        <f t="shared" ca="1" si="33"/>
        <v>2.7577732432719552E-2</v>
      </c>
      <c r="X280" s="397"/>
      <c r="Y280" s="421" t="e">
        <f>IF($F280&lt;&gt;"",INDEX(DTM!$C$3:$F$100,MATCH($F280,DTM!$C$3:$C$100,0),MATCH(Y$8,DTM!$C$3:$F$3,0)),"")</f>
        <v>#N/A</v>
      </c>
      <c r="Z280" s="419">
        <f ca="1">IF($F280="",0,IF(AND($G280="Dnit",OFFSET(DTM!$B$3,MATCH($F280,DTM!$C$3:$C$50,0)-1,0)="Quente"),25.847,IF(AND($G280="Dnit",OFFSET(DTM!$B$3,MATCH($F280,DTM!$C$3:$C$50,0)-1,0)="Frio"),23.263,0)))</f>
        <v>23.263000000000002</v>
      </c>
      <c r="AA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SICRO'!$A$1:$A$2000,0),MATCH(Y$8,'P. U. SICRO'!$A$1:$R$1,0)+1))))</f>
        <v>0.23300000000000001</v>
      </c>
      <c r="AB280" s="419" t="e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#N/A</v>
      </c>
      <c r="AC280" s="419"/>
      <c r="AD280" s="420" t="str">
        <f t="shared" ca="1" si="34"/>
        <v/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IF($F280="",0,IF(AND($G280="Dnit",OFFSET(DTM!$B$3,MATCH($F280,DTM!$C$3:$C$50,0)-1,0)="Quente"),25.847,IF(AND($G280="Dnit",OFFSET(DTM!$B$3,MATCH($F280,DTM!$C$3:$C$50,0)-1,0)="Frio"),23.263,0)))</f>
        <v>23.263000000000002</v>
      </c>
      <c r="AH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SICRO'!$A$1:$A$2000,0),MATCH(AF$8,'P. U. SICRO'!$A$1:$R$1,0)+1))))</f>
        <v>0.23300000000000001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5"/>
        <v/>
      </c>
    </row>
    <row r="281" spans="2:37" x14ac:dyDescent="0.2">
      <c r="B281" s="366" t="s">
        <v>376</v>
      </c>
      <c r="C281" s="367" t="str">
        <f>IFERROR(IF($G281&lt;&gt;"ANP",VLOOKUP($H281,'P. U. SICRO'!$A:$C,2,0),VLOOKUP($H281,'P.U. Cotados'!$B$12:$D$18,2,0)),"")</f>
        <v>Transporte local de material betuminoso</v>
      </c>
      <c r="D281" s="368"/>
      <c r="E281" s="369"/>
      <c r="F281" s="369" t="s">
        <v>887</v>
      </c>
      <c r="G281" s="370" t="s">
        <v>543</v>
      </c>
      <c r="H281" s="370" t="str">
        <f>INDEX(DTM!$K$17:$K$50,MATCH(F281,DTM!$L$17:$L$50,0))</f>
        <v>1 A 00 102 00</v>
      </c>
      <c r="I281" s="371">
        <f t="shared" si="37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4.0000000000000002E-4</v>
      </c>
      <c r="M281" s="372">
        <v>1</v>
      </c>
      <c r="N281" s="372">
        <v>1</v>
      </c>
      <c r="O281" s="372">
        <v>1</v>
      </c>
      <c r="P281" s="373">
        <f t="shared" si="36"/>
        <v>4.0000000000000002E-4</v>
      </c>
      <c r="Q281" s="396"/>
      <c r="R281" s="421">
        <f>IF($F281&lt;&gt;"",INDEX(DTM!$C$3:$F$100,MATCH($F281,DTM!$C$3:$C$100,0),MATCH(R$8,DTM!$C$3:$F$3,0)),"")</f>
        <v>30</v>
      </c>
      <c r="S281" s="419">
        <f ca="1">IF($F281="",0,IF(AND($G281="Dnit",OFFSET(DTM!$B$3,MATCH($F281,DTM!$C$3:$C$50,0)-1,0)="Quente"),25.847,IF(AND($G281="Dnit",OFFSET(DTM!$B$3,MATCH($F281,DTM!$C$3:$C$50,0)-1,0)="Frio"),23.263,0)))</f>
        <v>0</v>
      </c>
      <c r="T281" s="419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SICRO'!$A$1:$A$2000,0),MATCH(R$8,'P. U. SICRO'!$A$1:$R$1,0)+1))))</f>
        <v>1.36836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41.050800000000002</v>
      </c>
      <c r="V281" s="419"/>
      <c r="W281" s="420">
        <f t="shared" ca="1" si="33"/>
        <v>1.6420320000000002E-2</v>
      </c>
      <c r="X281" s="397"/>
      <c r="Y281" s="421" t="e">
        <f>IF($F281&lt;&gt;"",INDEX(DTM!$C$3:$F$100,MATCH($F281,DTM!$C$3:$C$100,0),MATCH(Y$8,DTM!$C$3:$F$3,0)),"")</f>
        <v>#N/A</v>
      </c>
      <c r="Z281" s="419">
        <f ca="1">IF($F281="",0,IF(AND($G281="Dnit",OFFSET(DTM!$B$3,MATCH($F281,DTM!$C$3:$C$50,0)-1,0)="Quente"),25.847,IF(AND($G281="Dnit",OFFSET(DTM!$B$3,MATCH($F281,DTM!$C$3:$C$50,0)-1,0)="Frio"),23.263,0)))</f>
        <v>0</v>
      </c>
      <c r="AA281" s="419" t="e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SICRO'!$A$1:$A$2000,0),MATCH(Y$8,'P. U. SICRO'!$A$1:$R$1,0)+1))))</f>
        <v>#N/A</v>
      </c>
      <c r="AB281" s="419" t="e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#N/A</v>
      </c>
      <c r="AC281" s="419"/>
      <c r="AD281" s="420" t="str">
        <f t="shared" ca="1" si="34"/>
        <v/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IF($F281="",0,IF(AND($G281="Dnit",OFFSET(DTM!$B$3,MATCH($F281,DTM!$C$3:$C$50,0)-1,0)="Quente"),25.847,IF(AND($G281="Dnit",OFFSET(DTM!$B$3,MATCH($F281,DTM!$C$3:$C$50,0)-1,0)="Frio"),23.263,0)))</f>
        <v>0</v>
      </c>
      <c r="AH281" s="419" t="e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SICRO'!$A$1:$A$2000,0),MATCH(AF$8,'P. U. SICRO'!$A$1:$R$1,0)+1))))</f>
        <v>#N/A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5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7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6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IF($F282="",0,IF(AND($G282="Dnit",OFFSET(DTM!$B$3,MATCH($F282,DTM!$C$3:$C$50,0)-1,0)="Quente"),25.847,IF(AND($G282="Dnit",OFFSET(DTM!$B$3,MATCH($F282,DTM!$C$3:$C$50,0)-1,0)="Frio"),23.263,0)))</f>
        <v>0</v>
      </c>
      <c r="T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3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IF($F282="",0,IF(AND($G282="Dnit",OFFSET(DTM!$B$3,MATCH($F282,DTM!$C$3:$C$50,0)-1,0)="Quente"),25.847,IF(AND($G282="Dnit",OFFSET(DTM!$B$3,MATCH($F282,DTM!$C$3:$C$50,0)-1,0)="Frio"),23.263,0)))</f>
        <v>0</v>
      </c>
      <c r="AA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4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IF($F282="",0,IF(AND($G282="Dnit",OFFSET(DTM!$B$3,MATCH($F282,DTM!$C$3:$C$50,0)-1,0)="Quente"),25.847,IF(AND($G282="Dnit",OFFSET(DTM!$B$3,MATCH($F282,DTM!$C$3:$C$50,0)-1,0)="Frio"),23.263,0)))</f>
        <v>0</v>
      </c>
      <c r="AH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5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7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6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IF($F283="",0,IF(AND($G283="Dnit",OFFSET(DTM!$B$3,MATCH($F283,DTM!$C$3:$C$50,0)-1,0)="Quente"),25.847,IF(AND($G283="Dnit",OFFSET(DTM!$B$3,MATCH($F283,DTM!$C$3:$C$50,0)-1,0)="Frio"),23.263,0)))</f>
        <v>0</v>
      </c>
      <c r="T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3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IF($F283="",0,IF(AND($G283="Dnit",OFFSET(DTM!$B$3,MATCH($F283,DTM!$C$3:$C$50,0)-1,0)="Quente"),25.847,IF(AND($G283="Dnit",OFFSET(DTM!$B$3,MATCH($F283,DTM!$C$3:$C$50,0)-1,0)="Frio"),23.263,0)))</f>
        <v>0</v>
      </c>
      <c r="AA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4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IF($F283="",0,IF(AND($G283="Dnit",OFFSET(DTM!$B$3,MATCH($F283,DTM!$C$3:$C$50,0)-1,0)="Quente"),25.847,IF(AND($G283="Dnit",OFFSET(DTM!$B$3,MATCH($F283,DTM!$C$3:$C$50,0)-1,0)="Frio"),23.263,0)))</f>
        <v>0</v>
      </c>
      <c r="AH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5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7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6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IF($F284="",0,IF(AND($G284="Dnit",OFFSET(DTM!$B$3,MATCH($F284,DTM!$C$3:$C$50,0)-1,0)="Quente"),25.847,IF(AND($G284="Dnit",OFFSET(DTM!$B$3,MATCH($F284,DTM!$C$3:$C$50,0)-1,0)="Frio"),23.263,0)))</f>
        <v>0</v>
      </c>
      <c r="T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3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IF($F284="",0,IF(AND($G284="Dnit",OFFSET(DTM!$B$3,MATCH($F284,DTM!$C$3:$C$50,0)-1,0)="Quente"),25.847,IF(AND($G284="Dnit",OFFSET(DTM!$B$3,MATCH($F284,DTM!$C$3:$C$50,0)-1,0)="Frio"),23.263,0)))</f>
        <v>0</v>
      </c>
      <c r="AA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4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IF($F284="",0,IF(AND($G284="Dnit",OFFSET(DTM!$B$3,MATCH($F284,DTM!$C$3:$C$50,0)-1,0)="Quente"),25.847,IF(AND($G284="Dnit",OFFSET(DTM!$B$3,MATCH($F284,DTM!$C$3:$C$50,0)-1,0)="Frio"),23.263,0)))</f>
        <v>0</v>
      </c>
      <c r="AH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5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7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6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IF($F285="",0,IF(AND($G285="Dnit",OFFSET(DTM!$B$3,MATCH($F285,DTM!$C$3:$C$50,0)-1,0)="Quente"),25.847,IF(AND($G285="Dnit",OFFSET(DTM!$B$3,MATCH($F285,DTM!$C$3:$C$50,0)-1,0)="Frio"),23.263,0)))</f>
        <v>0</v>
      </c>
      <c r="T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3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IF($F285="",0,IF(AND($G285="Dnit",OFFSET(DTM!$B$3,MATCH($F285,DTM!$C$3:$C$50,0)-1,0)="Quente"),25.847,IF(AND($G285="Dnit",OFFSET(DTM!$B$3,MATCH($F285,DTM!$C$3:$C$50,0)-1,0)="Frio"),23.263,0)))</f>
        <v>0</v>
      </c>
      <c r="AA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4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IF($F285="",0,IF(AND($G285="Dnit",OFFSET(DTM!$B$3,MATCH($F285,DTM!$C$3:$C$50,0)-1,0)="Quente"),25.847,IF(AND($G285="Dnit",OFFSET(DTM!$B$3,MATCH($F285,DTM!$C$3:$C$50,0)-1,0)="Frio"),23.263,0)))</f>
        <v>0</v>
      </c>
      <c r="AH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5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7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6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IF($F286="",0,IF(AND($G286="Dnit",OFFSET(DTM!$B$3,MATCH($F286,DTM!$C$3:$C$50,0)-1,0)="Quente"),25.847,IF(AND($G286="Dnit",OFFSET(DTM!$B$3,MATCH($F286,DTM!$C$3:$C$50,0)-1,0)="Frio"),23.263,0)))</f>
        <v>0</v>
      </c>
      <c r="T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3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IF($F286="",0,IF(AND($G286="Dnit",OFFSET(DTM!$B$3,MATCH($F286,DTM!$C$3:$C$50,0)-1,0)="Quente"),25.847,IF(AND($G286="Dnit",OFFSET(DTM!$B$3,MATCH($F286,DTM!$C$3:$C$50,0)-1,0)="Frio"),23.263,0)))</f>
        <v>0</v>
      </c>
      <c r="AA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4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IF($F286="",0,IF(AND($G286="Dnit",OFFSET(DTM!$B$3,MATCH($F286,DTM!$C$3:$C$50,0)-1,0)="Quente"),25.847,IF(AND($G286="Dnit",OFFSET(DTM!$B$3,MATCH($F286,DTM!$C$3:$C$50,0)-1,0)="Frio"),23.263,0)))</f>
        <v>0</v>
      </c>
      <c r="AH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5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7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6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IF($F287="",0,IF(AND($G287="Dnit",OFFSET(DTM!$B$3,MATCH($F287,DTM!$C$3:$C$50,0)-1,0)="Quente"),25.847,IF(AND($G287="Dnit",OFFSET(DTM!$B$3,MATCH($F287,DTM!$C$3:$C$50,0)-1,0)="Frio"),23.263,0)))</f>
        <v>0</v>
      </c>
      <c r="T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3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IF($F287="",0,IF(AND($G287="Dnit",OFFSET(DTM!$B$3,MATCH($F287,DTM!$C$3:$C$50,0)-1,0)="Quente"),25.847,IF(AND($G287="Dnit",OFFSET(DTM!$B$3,MATCH($F287,DTM!$C$3:$C$50,0)-1,0)="Frio"),23.263,0)))</f>
        <v>0</v>
      </c>
      <c r="AA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4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IF($F287="",0,IF(AND($G287="Dnit",OFFSET(DTM!$B$3,MATCH($F287,DTM!$C$3:$C$50,0)-1,0)="Quente"),25.847,IF(AND($G287="Dnit",OFFSET(DTM!$B$3,MATCH($F287,DTM!$C$3:$C$50,0)-1,0)="Frio"),23.263,0)))</f>
        <v>0</v>
      </c>
      <c r="AH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5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7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6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IF($F288="",0,IF(AND($G288="Dnit",OFFSET(DTM!$B$3,MATCH($F288,DTM!$C$3:$C$50,0)-1,0)="Quente"),25.847,IF(AND($G288="Dnit",OFFSET(DTM!$B$3,MATCH($F288,DTM!$C$3:$C$50,0)-1,0)="Frio"),23.263,0)))</f>
        <v>0</v>
      </c>
      <c r="T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3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IF($F288="",0,IF(AND($G288="Dnit",OFFSET(DTM!$B$3,MATCH($F288,DTM!$C$3:$C$50,0)-1,0)="Quente"),25.847,IF(AND($G288="Dnit",OFFSET(DTM!$B$3,MATCH($F288,DTM!$C$3:$C$50,0)-1,0)="Frio"),23.263,0)))</f>
        <v>0</v>
      </c>
      <c r="AA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4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IF($F288="",0,IF(AND($G288="Dnit",OFFSET(DTM!$B$3,MATCH($F288,DTM!$C$3:$C$50,0)-1,0)="Quente"),25.847,IF(AND($G288="Dnit",OFFSET(DTM!$B$3,MATCH($F288,DTM!$C$3:$C$50,0)-1,0)="Frio"),23.263,0)))</f>
        <v>0</v>
      </c>
      <c r="AH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5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7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6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IF($F289="",0,IF(AND($G289="Dnit",OFFSET(DTM!$B$3,MATCH($F289,DTM!$C$3:$C$50,0)-1,0)="Quente"),25.847,IF(AND($G289="Dnit",OFFSET(DTM!$B$3,MATCH($F289,DTM!$C$3:$C$50,0)-1,0)="Frio"),23.263,0)))</f>
        <v>0</v>
      </c>
      <c r="T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3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IF($F289="",0,IF(AND($G289="Dnit",OFFSET(DTM!$B$3,MATCH($F289,DTM!$C$3:$C$50,0)-1,0)="Quente"),25.847,IF(AND($G289="Dnit",OFFSET(DTM!$B$3,MATCH($F289,DTM!$C$3:$C$50,0)-1,0)="Frio"),23.263,0)))</f>
        <v>0</v>
      </c>
      <c r="AA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4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IF($F289="",0,IF(AND($G289="Dnit",OFFSET(DTM!$B$3,MATCH($F289,DTM!$C$3:$C$50,0)-1,0)="Quente"),25.847,IF(AND($G289="Dnit",OFFSET(DTM!$B$3,MATCH($F289,DTM!$C$3:$C$50,0)-1,0)="Frio"),23.263,0)))</f>
        <v>0</v>
      </c>
      <c r="AH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5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7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6"/>
        <v/>
      </c>
      <c r="Q290" s="396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IF($F290="",0,IF(AND($G290="Dnit",OFFSET(DTM!$B$3,MATCH($F290,DTM!$C$3:$C$50,0)-1,0)="Quente"),25.847,IF(AND($G290="Dnit",OFFSET(DTM!$B$3,MATCH($F290,DTM!$C$3:$C$50,0)-1,0)="Frio"),23.263,0)))</f>
        <v>0</v>
      </c>
      <c r="T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3"/>
        <v/>
      </c>
      <c r="X290" s="397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IF($F290="",0,IF(AND($G290="Dnit",OFFSET(DTM!$B$3,MATCH($F290,DTM!$C$3:$C$50,0)-1,0)="Quente"),25.847,IF(AND($G290="Dnit",OFFSET(DTM!$B$3,MATCH($F290,DTM!$C$3:$C$50,0)-1,0)="Frio"),23.263,0)))</f>
        <v>0</v>
      </c>
      <c r="AA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4"/>
        <v/>
      </c>
      <c r="AE290" s="397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IF($F290="",0,IF(AND($G290="Dnit",OFFSET(DTM!$B$3,MATCH($F290,DTM!$C$3:$C$50,0)-1,0)="Quente"),25.847,IF(AND($G290="Dnit",OFFSET(DTM!$B$3,MATCH($F290,DTM!$C$3:$C$50,0)-1,0)="Frio"),23.263,0)))</f>
        <v>0</v>
      </c>
      <c r="AH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5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7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6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IF($F291="",0,IF(AND($G291="Dnit",OFFSET(DTM!$B$3,MATCH($F291,DTM!$C$3:$C$50,0)-1,0)="Quente"),25.847,IF(AND($G291="Dnit",OFFSET(DTM!$B$3,MATCH($F291,DTM!$C$3:$C$50,0)-1,0)="Frio"),23.263,0)))</f>
        <v>0</v>
      </c>
      <c r="T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3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IF($F291="",0,IF(AND($G291="Dnit",OFFSET(DTM!$B$3,MATCH($F291,DTM!$C$3:$C$50,0)-1,0)="Quente"),25.847,IF(AND($G291="Dnit",OFFSET(DTM!$B$3,MATCH($F291,DTM!$C$3:$C$50,0)-1,0)="Frio"),23.263,0)))</f>
        <v>0</v>
      </c>
      <c r="AA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4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IF($F291="",0,IF(AND($G291="Dnit",OFFSET(DTM!$B$3,MATCH($F291,DTM!$C$3:$C$50,0)-1,0)="Quente"),25.847,IF(AND($G291="Dnit",OFFSET(DTM!$B$3,MATCH($F291,DTM!$C$3:$C$50,0)-1,0)="Frio"),23.263,0)))</f>
        <v>0</v>
      </c>
      <c r="AH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5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7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6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IF($F292="",0,IF(AND($G292="Dnit",OFFSET(DTM!$B$3,MATCH($F292,DTM!$C$3:$C$50,0)-1,0)="Quente"),25.847,IF(AND($G292="Dnit",OFFSET(DTM!$B$3,MATCH($F292,DTM!$C$3:$C$50,0)-1,0)="Frio"),23.263,0)))</f>
        <v>0</v>
      </c>
      <c r="T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3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IF($F292="",0,IF(AND($G292="Dnit",OFFSET(DTM!$B$3,MATCH($F292,DTM!$C$3:$C$50,0)-1,0)="Quente"),25.847,IF(AND($G292="Dnit",OFFSET(DTM!$B$3,MATCH($F292,DTM!$C$3:$C$50,0)-1,0)="Frio"),23.263,0)))</f>
        <v>0</v>
      </c>
      <c r="AA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4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IF($F292="",0,IF(AND($G292="Dnit",OFFSET(DTM!$B$3,MATCH($F292,DTM!$C$3:$C$50,0)-1,0)="Quente"),25.847,IF(AND($G292="Dnit",OFFSET(DTM!$B$3,MATCH($F292,DTM!$C$3:$C$50,0)-1,0)="Frio"),23.263,0)))</f>
        <v>0</v>
      </c>
      <c r="AH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5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7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6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IF($F293="",0,IF(AND($G293="Dnit",OFFSET(DTM!$B$3,MATCH($F293,DTM!$C$3:$C$50,0)-1,0)="Quente"),25.847,IF(AND($G293="Dnit",OFFSET(DTM!$B$3,MATCH($F293,DTM!$C$3:$C$50,0)-1,0)="Frio"),23.263,0)))</f>
        <v>0</v>
      </c>
      <c r="T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3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IF($F293="",0,IF(AND($G293="Dnit",OFFSET(DTM!$B$3,MATCH($F293,DTM!$C$3:$C$50,0)-1,0)="Quente"),25.847,IF(AND($G293="Dnit",OFFSET(DTM!$B$3,MATCH($F293,DTM!$C$3:$C$50,0)-1,0)="Frio"),23.263,0)))</f>
        <v>0</v>
      </c>
      <c r="AA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4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IF($F293="",0,IF(AND($G293="Dnit",OFFSET(DTM!$B$3,MATCH($F293,DTM!$C$3:$C$50,0)-1,0)="Quente"),25.847,IF(AND($G293="Dnit",OFFSET(DTM!$B$3,MATCH($F293,DTM!$C$3:$C$50,0)-1,0)="Frio"),23.263,0)))</f>
        <v>0</v>
      </c>
      <c r="AH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5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7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6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IF($F294="",0,IF(AND($G294="Dnit",OFFSET(DTM!$B$3,MATCH($F294,DTM!$C$3:$C$50,0)-1,0)="Quente"),25.847,IF(AND($G294="Dnit",OFFSET(DTM!$B$3,MATCH($F294,DTM!$C$3:$C$50,0)-1,0)="Frio"),23.263,0)))</f>
        <v>0</v>
      </c>
      <c r="T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3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IF($F294="",0,IF(AND($G294="Dnit",OFFSET(DTM!$B$3,MATCH($F294,DTM!$C$3:$C$50,0)-1,0)="Quente"),25.847,IF(AND($G294="Dnit",OFFSET(DTM!$B$3,MATCH($F294,DTM!$C$3:$C$50,0)-1,0)="Frio"),23.263,0)))</f>
        <v>0</v>
      </c>
      <c r="AA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4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IF($F294="",0,IF(AND($G294="Dnit",OFFSET(DTM!$B$3,MATCH($F294,DTM!$C$3:$C$50,0)-1,0)="Quente"),25.847,IF(AND($G294="Dnit",OFFSET(DTM!$B$3,MATCH($F294,DTM!$C$3:$C$50,0)-1,0)="Frio"),23.263,0)))</f>
        <v>0</v>
      </c>
      <c r="AH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5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7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6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IF($F295="",0,IF(AND($G295="Dnit",OFFSET(DTM!$B$3,MATCH($F295,DTM!$C$3:$C$50,0)-1,0)="Quente"),25.847,IF(AND($G295="Dnit",OFFSET(DTM!$B$3,MATCH($F295,DTM!$C$3:$C$50,0)-1,0)="Frio"),23.263,0)))</f>
        <v>0</v>
      </c>
      <c r="T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3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IF($F295="",0,IF(AND($G295="Dnit",OFFSET(DTM!$B$3,MATCH($F295,DTM!$C$3:$C$50,0)-1,0)="Quente"),25.847,IF(AND($G295="Dnit",OFFSET(DTM!$B$3,MATCH($F295,DTM!$C$3:$C$50,0)-1,0)="Frio"),23.263,0)))</f>
        <v>0</v>
      </c>
      <c r="AA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4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IF($F295="",0,IF(AND($G295="Dnit",OFFSET(DTM!$B$3,MATCH($F295,DTM!$C$3:$C$50,0)-1,0)="Quente"),25.847,IF(AND($G295="Dnit",OFFSET(DTM!$B$3,MATCH($F295,DTM!$C$3:$C$50,0)-1,0)="Frio"),23.263,0)))</f>
        <v>0</v>
      </c>
      <c r="AH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5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7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6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IF($F296="",0,IF(AND($G296="Dnit",OFFSET(DTM!$B$3,MATCH($F296,DTM!$C$3:$C$50,0)-1,0)="Quente"),25.847,IF(AND($G296="Dnit",OFFSET(DTM!$B$3,MATCH($F296,DTM!$C$3:$C$50,0)-1,0)="Frio"),23.263,0)))</f>
        <v>0</v>
      </c>
      <c r="T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3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IF($F296="",0,IF(AND($G296="Dnit",OFFSET(DTM!$B$3,MATCH($F296,DTM!$C$3:$C$50,0)-1,0)="Quente"),25.847,IF(AND($G296="Dnit",OFFSET(DTM!$B$3,MATCH($F296,DTM!$C$3:$C$50,0)-1,0)="Frio"),23.263,0)))</f>
        <v>0</v>
      </c>
      <c r="AA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4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IF($F296="",0,IF(AND($G296="Dnit",OFFSET(DTM!$B$3,MATCH($F296,DTM!$C$3:$C$50,0)-1,0)="Quente"),25.847,IF(AND($G296="Dnit",OFFSET(DTM!$B$3,MATCH($F296,DTM!$C$3:$C$50,0)-1,0)="Frio"),23.263,0)))</f>
        <v>0</v>
      </c>
      <c r="AH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5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7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6"/>
        <v/>
      </c>
      <c r="Q297" s="112"/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IF($F297="",0,IF(AND($G297="Dnit",OFFSET(DTM!$B$3,MATCH($F297,DTM!$C$3:$C$50,0)-1,0)="Quente"),25.847,IF(AND($G297="Dnit",OFFSET(DTM!$B$3,MATCH($F297,DTM!$C$3:$C$50,0)-1,0)="Frio"),23.263,0)))</f>
        <v>0</v>
      </c>
      <c r="T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3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IF($F297="",0,IF(AND($G297="Dnit",OFFSET(DTM!$B$3,MATCH($F297,DTM!$C$3:$C$50,0)-1,0)="Quente"),25.847,IF(AND($G297="Dnit",OFFSET(DTM!$B$3,MATCH($F297,DTM!$C$3:$C$50,0)-1,0)="Frio"),23.263,0)))</f>
        <v>0</v>
      </c>
      <c r="AA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4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IF($F297="",0,IF(AND($G297="Dnit",OFFSET(DTM!$B$3,MATCH($F297,DTM!$C$3:$C$50,0)-1,0)="Quente"),25.847,IF(AND($G297="Dnit",OFFSET(DTM!$B$3,MATCH($F297,DTM!$C$3:$C$50,0)-1,0)="Frio"),23.263,0)))</f>
        <v>0</v>
      </c>
      <c r="AH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5"/>
        <v/>
      </c>
    </row>
    <row r="298" spans="2:37" x14ac:dyDescent="0.2">
      <c r="B298" s="366"/>
      <c r="C298" s="367" t="str">
        <f>IFERROR(IF($G298&lt;&gt;"ANP",VLOOKUP($H298,'P. U. SICRO'!$A:$C,2,0),VLOOKUP($H298,'P.U. Cotados'!$B$12:$D$18,2,0)),"")</f>
        <v/>
      </c>
      <c r="D298" s="368"/>
      <c r="E298" s="369"/>
      <c r="F298" s="369"/>
      <c r="G298" s="370"/>
      <c r="H298" s="370"/>
      <c r="I298" s="371" t="str">
        <f t="shared" si="37"/>
        <v/>
      </c>
      <c r="J298" s="587" t="str">
        <f>IFERROR(IF($G298&lt;&gt;"ANP",VLOOKUP($H298,'P. U. SICRO'!$A:$C,3,0),VLOOKUP($H298,'P.U. Cotados'!$B$12:$D$18,3,0)),"")</f>
        <v/>
      </c>
      <c r="K298" s="588">
        <v>1</v>
      </c>
      <c r="L298" s="372"/>
      <c r="M298" s="372"/>
      <c r="N298" s="372"/>
      <c r="O298" s="372"/>
      <c r="P298" s="373" t="str">
        <f t="shared" si="36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IF($F298="",0,IF(AND($G298="Dnit",OFFSET(DTM!$B$3,MATCH($F298,DTM!$C$3:$C$50,0)-1,0)="Quente"),25.847,IF(AND($G298="Dnit",OFFSET(DTM!$B$3,MATCH($F298,DTM!$C$3:$C$50,0)-1,0)="Frio"),23.263,0)))</f>
        <v>0</v>
      </c>
      <c r="T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3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IF($F298="",0,IF(AND($G298="Dnit",OFFSET(DTM!$B$3,MATCH($F298,DTM!$C$3:$C$50,0)-1,0)="Quente"),25.847,IF(AND($G298="Dnit",OFFSET(DTM!$B$3,MATCH($F298,DTM!$C$3:$C$50,0)-1,0)="Frio"),23.263,0)))</f>
        <v>0</v>
      </c>
      <c r="AA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4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IF($F298="",0,IF(AND($G298="Dnit",OFFSET(DTM!$B$3,MATCH($F298,DTM!$C$3:$C$50,0)-1,0)="Quente"),25.847,IF(AND($G298="Dnit",OFFSET(DTM!$B$3,MATCH($F298,DTM!$C$3:$C$50,0)-1,0)="Frio"),23.263,0)))</f>
        <v>0</v>
      </c>
      <c r="AH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5"/>
        <v/>
      </c>
    </row>
    <row r="299" spans="2:37" x14ac:dyDescent="0.2">
      <c r="B299" s="438"/>
      <c r="C299" s="439" t="str">
        <f>IFERROR(IF($G299&lt;&gt;"ANP",VLOOKUP($H299,'P. U. SICRO'!$A:$C,2,0),VLOOKUP($H299,'P.U. Cotados'!$B$12:$D$18,2,0)),"")</f>
        <v/>
      </c>
      <c r="D299" s="440"/>
      <c r="E299" s="441"/>
      <c r="F299" s="441"/>
      <c r="G299" s="442"/>
      <c r="H299" s="442"/>
      <c r="I299" s="443" t="str">
        <f t="shared" si="37"/>
        <v/>
      </c>
      <c r="J299" s="589" t="str">
        <f>IFERROR(IF($G299&lt;&gt;"ANP",VLOOKUP($H299,'P. U. SICRO'!$A:$C,3,0),VLOOKUP($H299,'P.U. Cotados'!$B$12:$D$18,3,0)),"")</f>
        <v/>
      </c>
      <c r="K299" s="590">
        <v>1</v>
      </c>
      <c r="L299" s="444"/>
      <c r="M299" s="444"/>
      <c r="N299" s="444"/>
      <c r="O299" s="444"/>
      <c r="P299" s="445" t="str">
        <f t="shared" si="36"/>
        <v/>
      </c>
      <c r="R299" s="421" t="str">
        <f>IF($F299&lt;&gt;"",INDEX(DTM!$C$3:$F$100,MATCH($F299,DTM!$C$3:$C$100,0),MATCH(R$8,DTM!$C$3:$F$3,0)),"")</f>
        <v/>
      </c>
      <c r="S299" s="419">
        <f ca="1">IF($F299="",0,IF(AND($G299="Dnit",OFFSET(DTM!$B$3,MATCH($F299,DTM!$C$3:$C$50,0)-1,0)="Quente"),25.847,IF(AND($G299="Dnit",OFFSET(DTM!$B$3,MATCH($F299,DTM!$C$3:$C$50,0)-1,0)="Frio"),23.263,0)))</f>
        <v>0</v>
      </c>
      <c r="T299" s="419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419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419"/>
      <c r="W299" s="420" t="str">
        <f t="shared" si="33"/>
        <v/>
      </c>
      <c r="X299" s="422"/>
      <c r="Y299" s="421" t="str">
        <f>IF($F299&lt;&gt;"",INDEX(DTM!$C$3:$F$100,MATCH($F299,DTM!$C$3:$C$100,0),MATCH(Y$8,DTM!$C$3:$F$3,0)),"")</f>
        <v/>
      </c>
      <c r="Z299" s="419">
        <f ca="1">IF($F299="",0,IF(AND($G299="Dnit",OFFSET(DTM!$B$3,MATCH($F299,DTM!$C$3:$C$50,0)-1,0)="Quente"),25.847,IF(AND($G299="Dnit",OFFSET(DTM!$B$3,MATCH($F299,DTM!$C$3:$C$50,0)-1,0)="Frio"),23.263,0)))</f>
        <v>0</v>
      </c>
      <c r="AA299" s="419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419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419"/>
      <c r="AD299" s="420" t="str">
        <f t="shared" si="34"/>
        <v/>
      </c>
      <c r="AE299" s="422"/>
      <c r="AF299" s="421" t="str">
        <f>IF($F299&lt;&gt;"",INDEX(DTM!$C$3:$F$100,MATCH($F299,DTM!$C$3:$C$100,0),MATCH(AF$8,DTM!$C$3:$F$3,0)),"")</f>
        <v/>
      </c>
      <c r="AG299" s="419">
        <f ca="1">IF($F299="",0,IF(AND($G299="Dnit",OFFSET(DTM!$B$3,MATCH($F299,DTM!$C$3:$C$50,0)-1,0)="Quente"),25.847,IF(AND($G299="Dnit",OFFSET(DTM!$B$3,MATCH($F299,DTM!$C$3:$C$50,0)-1,0)="Frio"),23.263,0)))</f>
        <v>0</v>
      </c>
      <c r="AH299" s="419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419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419"/>
      <c r="AK299" s="420" t="str">
        <f t="shared" si="35"/>
        <v/>
      </c>
    </row>
    <row r="300" spans="2:37" x14ac:dyDescent="0.2">
      <c r="B300" s="360"/>
      <c r="C300" s="344"/>
      <c r="D300" s="344"/>
      <c r="E300" s="344"/>
      <c r="F300" s="344"/>
      <c r="G300" s="360"/>
      <c r="H300" s="375"/>
      <c r="I300" s="376"/>
      <c r="J300" s="360"/>
      <c r="K300" s="377"/>
      <c r="L300" s="377"/>
      <c r="M300" s="377"/>
      <c r="N300" s="377"/>
      <c r="O300" s="377"/>
      <c r="P300" s="377"/>
      <c r="R300" s="423"/>
      <c r="S300" s="423"/>
      <c r="T300" s="423"/>
      <c r="U300" s="423"/>
      <c r="V300" s="423"/>
      <c r="W300" s="423"/>
      <c r="X300" s="422"/>
      <c r="Y300" s="423"/>
      <c r="Z300" s="423"/>
      <c r="AA300" s="423"/>
      <c r="AB300" s="423"/>
      <c r="AC300" s="423"/>
      <c r="AD300" s="423"/>
      <c r="AE300" s="422"/>
      <c r="AF300" s="423"/>
      <c r="AG300" s="423"/>
      <c r="AH300" s="423"/>
      <c r="AI300" s="423"/>
      <c r="AJ300" s="423"/>
      <c r="AK300" s="423"/>
    </row>
    <row r="301" spans="2:37" x14ac:dyDescent="0.2">
      <c r="B301" s="378" t="s">
        <v>299</v>
      </c>
      <c r="C301" s="379"/>
      <c r="D301" s="379"/>
      <c r="E301" s="379"/>
      <c r="F301" s="379"/>
      <c r="G301" s="380"/>
      <c r="H301" s="381"/>
      <c r="I301" s="382"/>
      <c r="J301" s="380"/>
      <c r="K301" s="383"/>
      <c r="L301" s="383"/>
      <c r="M301" s="383"/>
      <c r="N301" s="383"/>
      <c r="O301" s="383"/>
      <c r="P301" s="384"/>
      <c r="R301" s="424"/>
      <c r="S301" s="425"/>
      <c r="T301" s="425"/>
      <c r="U301" s="425"/>
      <c r="V301" s="425"/>
      <c r="W301" s="426">
        <f ca="1">SUM(W278:W299)</f>
        <v>0.6085529784327196</v>
      </c>
      <c r="X301" s="422"/>
      <c r="Y301" s="424"/>
      <c r="Z301" s="425"/>
      <c r="AA301" s="425"/>
      <c r="AB301" s="425"/>
      <c r="AC301" s="425"/>
      <c r="AD301" s="426">
        <f ca="1">SUM(AD278:AD299)</f>
        <v>0</v>
      </c>
      <c r="AE301" s="422"/>
      <c r="AF301" s="424"/>
      <c r="AG301" s="425"/>
      <c r="AH301" s="425"/>
      <c r="AI301" s="425"/>
      <c r="AJ301" s="425"/>
      <c r="AK301" s="426">
        <f ca="1">SUM(AK278:AK299)</f>
        <v>0</v>
      </c>
    </row>
    <row r="302" spans="2:37" x14ac:dyDescent="0.2">
      <c r="B302" s="385" t="s">
        <v>298</v>
      </c>
      <c r="C302" s="368"/>
      <c r="D302" s="368"/>
      <c r="E302" s="368"/>
      <c r="F302" s="368"/>
      <c r="G302" s="386"/>
      <c r="H302" s="386"/>
      <c r="I302" s="386"/>
      <c r="J302" s="368"/>
      <c r="K302" s="387"/>
      <c r="L302" s="387"/>
      <c r="M302" s="387"/>
      <c r="N302" s="387"/>
      <c r="O302" s="387"/>
      <c r="P302" s="374">
        <v>0.02</v>
      </c>
      <c r="R302" s="427"/>
      <c r="S302" s="428"/>
      <c r="T302" s="428"/>
      <c r="U302" s="429"/>
      <c r="V302" s="429"/>
      <c r="W302" s="430">
        <f ca="1">$P302*W301</f>
        <v>1.2171059568654392E-2</v>
      </c>
      <c r="X302" s="422"/>
      <c r="Y302" s="427"/>
      <c r="Z302" s="428"/>
      <c r="AA302" s="428"/>
      <c r="AB302" s="429"/>
      <c r="AC302" s="429"/>
      <c r="AD302" s="430">
        <f ca="1">$P302*AD301</f>
        <v>0</v>
      </c>
      <c r="AE302" s="422"/>
      <c r="AF302" s="427"/>
      <c r="AG302" s="428"/>
      <c r="AH302" s="428"/>
      <c r="AI302" s="429"/>
      <c r="AJ302" s="429"/>
      <c r="AK302" s="430">
        <f ca="1">$P302*AK301</f>
        <v>0</v>
      </c>
    </row>
    <row r="303" spans="2:37" x14ac:dyDescent="0.2">
      <c r="B303" s="388"/>
      <c r="C303" s="389"/>
      <c r="D303" s="389"/>
      <c r="E303" s="389"/>
      <c r="F303" s="389"/>
      <c r="G303" s="390"/>
      <c r="H303" s="390"/>
      <c r="I303" s="390"/>
      <c r="J303" s="389"/>
      <c r="K303" s="391"/>
      <c r="L303" s="391"/>
      <c r="M303" s="391"/>
      <c r="N303" s="391"/>
      <c r="O303" s="391"/>
      <c r="P303" s="392"/>
      <c r="R303" s="431"/>
      <c r="S303" s="432"/>
      <c r="T303" s="432"/>
      <c r="U303" s="433"/>
      <c r="V303" s="434"/>
      <c r="W303" s="435"/>
      <c r="X303" s="422"/>
      <c r="Y303" s="431"/>
      <c r="Z303" s="432"/>
      <c r="AA303" s="432"/>
      <c r="AB303" s="433"/>
      <c r="AC303" s="434"/>
      <c r="AD303" s="435"/>
      <c r="AE303" s="422"/>
      <c r="AF303" s="431"/>
      <c r="AG303" s="432"/>
      <c r="AH303" s="432"/>
      <c r="AI303" s="433"/>
      <c r="AJ303" s="434"/>
      <c r="AK303" s="435"/>
    </row>
    <row r="304" spans="2:37" x14ac:dyDescent="0.2">
      <c r="B304" s="341" t="s">
        <v>664</v>
      </c>
      <c r="C304" s="393"/>
      <c r="D304" s="393"/>
      <c r="E304" s="393"/>
      <c r="F304" s="393"/>
      <c r="G304" s="394"/>
      <c r="H304" s="394"/>
      <c r="I304" s="394"/>
      <c r="J304" s="393"/>
      <c r="K304" s="393"/>
      <c r="L304" s="393"/>
      <c r="M304" s="393"/>
      <c r="N304" s="393"/>
      <c r="O304" s="393"/>
      <c r="P304" s="395"/>
      <c r="R304" s="436"/>
      <c r="S304" s="394"/>
      <c r="T304" s="394"/>
      <c r="U304" s="394"/>
      <c r="V304" s="394"/>
      <c r="W304" s="437">
        <f ca="1">SUM(W301:W302)</f>
        <v>0.62072403800137399</v>
      </c>
      <c r="X304" s="422"/>
      <c r="Y304" s="436"/>
      <c r="Z304" s="394"/>
      <c r="AA304" s="394"/>
      <c r="AB304" s="394"/>
      <c r="AC304" s="394"/>
      <c r="AD304" s="437">
        <f ca="1">SUM(AD301:AD302)</f>
        <v>0</v>
      </c>
      <c r="AE304" s="422"/>
      <c r="AF304" s="436"/>
      <c r="AG304" s="394"/>
      <c r="AH304" s="394"/>
      <c r="AI304" s="394"/>
      <c r="AJ304" s="394"/>
      <c r="AK304" s="437">
        <f ca="1">SUM(AK301:AK302)</f>
        <v>0</v>
      </c>
    </row>
    <row r="305" spans="2:37" x14ac:dyDescent="0.2">
      <c r="B305" s="396"/>
      <c r="C305" s="396"/>
      <c r="D305" s="396"/>
      <c r="E305" s="396"/>
      <c r="F305" s="396"/>
      <c r="G305" s="397"/>
      <c r="H305" s="397"/>
      <c r="I305" s="397"/>
      <c r="J305" s="396"/>
      <c r="K305" s="396"/>
      <c r="L305" s="396"/>
      <c r="M305" s="396"/>
      <c r="N305" s="396"/>
      <c r="O305" s="396"/>
      <c r="P305" s="396"/>
      <c r="Q305" s="45"/>
      <c r="R305" s="40"/>
      <c r="S305" s="40"/>
      <c r="T305" s="40"/>
      <c r="U305" s="40"/>
      <c r="V305" s="40"/>
      <c r="W305" s="40"/>
      <c r="Y305" s="40"/>
      <c r="Z305" s="40"/>
      <c r="AA305" s="40"/>
      <c r="AB305" s="40"/>
      <c r="AC305" s="40"/>
      <c r="AD305" s="40"/>
      <c r="AF305" s="40"/>
      <c r="AG305" s="40"/>
      <c r="AH305" s="40"/>
      <c r="AI305" s="40"/>
      <c r="AJ305" s="40"/>
      <c r="AK305" s="40"/>
    </row>
    <row r="306" spans="2:37" x14ac:dyDescent="0.2">
      <c r="B306" s="398"/>
      <c r="C306" s="399"/>
      <c r="D306" s="399"/>
      <c r="E306" s="399"/>
      <c r="F306" s="399"/>
      <c r="G306" s="400"/>
      <c r="H306" s="400"/>
      <c r="I306" s="400"/>
      <c r="J306" s="399"/>
      <c r="K306" s="399"/>
      <c r="L306" s="399"/>
      <c r="M306" s="399"/>
      <c r="N306" s="399"/>
      <c r="O306" s="399"/>
      <c r="P306" s="401"/>
      <c r="Q306" s="45"/>
      <c r="R306" s="46"/>
      <c r="S306" s="46"/>
      <c r="T306" s="46"/>
      <c r="U306" s="46"/>
      <c r="V306" s="46"/>
      <c r="W306" s="46"/>
      <c r="Y306" s="46"/>
      <c r="Z306" s="46"/>
      <c r="AA306" s="46"/>
      <c r="AB306" s="46"/>
      <c r="AC306" s="46"/>
      <c r="AD306" s="46"/>
      <c r="AF306" s="46"/>
      <c r="AG306" s="46"/>
      <c r="AH306" s="46"/>
      <c r="AI306" s="46"/>
      <c r="AJ306" s="46"/>
      <c r="AK306" s="46"/>
    </row>
    <row r="307" spans="2:37" x14ac:dyDescent="0.2">
      <c r="B307" s="402" t="s">
        <v>300</v>
      </c>
      <c r="C307" s="403"/>
      <c r="D307" s="403"/>
      <c r="E307" s="403"/>
      <c r="F307" s="403"/>
      <c r="G307" s="404"/>
      <c r="H307" s="404"/>
      <c r="I307" s="404"/>
      <c r="J307" s="403"/>
      <c r="K307" s="403"/>
      <c r="L307" s="405"/>
      <c r="M307" s="403"/>
      <c r="N307" s="403"/>
      <c r="O307" s="403"/>
      <c r="P307" s="406"/>
      <c r="Q307" s="45"/>
      <c r="R307" s="46"/>
      <c r="S307" s="46"/>
      <c r="T307" s="46"/>
      <c r="U307" s="46"/>
      <c r="V307" s="46"/>
      <c r="W307" s="46"/>
      <c r="Y307" s="46"/>
      <c r="Z307" s="46"/>
      <c r="AA307" s="46"/>
      <c r="AB307" s="46"/>
      <c r="AC307" s="46"/>
      <c r="AD307" s="46"/>
      <c r="AF307" s="46"/>
      <c r="AG307" s="46"/>
      <c r="AH307" s="46"/>
      <c r="AI307" s="46"/>
      <c r="AJ307" s="46"/>
      <c r="AK307" s="46"/>
    </row>
    <row r="308" spans="2:37" x14ac:dyDescent="0.2">
      <c r="B308" s="402"/>
      <c r="C308" s="403"/>
      <c r="D308" s="403"/>
      <c r="E308" s="403"/>
      <c r="F308" s="403"/>
      <c r="G308" s="404"/>
      <c r="H308" s="404"/>
      <c r="I308" s="404"/>
      <c r="J308" s="403"/>
      <c r="K308" s="403"/>
      <c r="L308" s="405"/>
      <c r="M308" s="403"/>
      <c r="N308" s="403"/>
      <c r="O308" s="403"/>
      <c r="P308" s="406"/>
      <c r="Q308" s="45"/>
      <c r="R308" s="46"/>
      <c r="S308" s="46"/>
      <c r="T308" s="46"/>
      <c r="U308" s="46"/>
      <c r="V308" s="46"/>
      <c r="W308" s="46"/>
      <c r="Y308" s="46"/>
      <c r="Z308" s="46"/>
      <c r="AA308" s="46"/>
      <c r="AB308" s="46"/>
      <c r="AC308" s="46"/>
      <c r="AD308" s="46"/>
      <c r="AF308" s="46"/>
      <c r="AG308" s="46"/>
      <c r="AH308" s="46"/>
      <c r="AI308" s="46"/>
      <c r="AJ308" s="46"/>
      <c r="AK308" s="46"/>
    </row>
    <row r="309" spans="2:37" x14ac:dyDescent="0.2">
      <c r="B309" s="402"/>
      <c r="C309" s="403"/>
      <c r="D309" s="403"/>
      <c r="E309" s="403"/>
      <c r="F309" s="403"/>
      <c r="G309" s="404"/>
      <c r="H309" s="404"/>
      <c r="I309" s="404"/>
      <c r="J309" s="403"/>
      <c r="K309" s="403"/>
      <c r="L309" s="405"/>
      <c r="M309" s="403"/>
      <c r="N309" s="403"/>
      <c r="O309" s="403"/>
      <c r="P309" s="406"/>
      <c r="Q309" s="45"/>
      <c r="R309" s="46"/>
      <c r="S309" s="46"/>
      <c r="T309" s="46"/>
      <c r="U309" s="46"/>
      <c r="V309" s="46"/>
      <c r="W309" s="46"/>
      <c r="Y309" s="46"/>
      <c r="Z309" s="46"/>
      <c r="AA309" s="46"/>
      <c r="AB309" s="46"/>
      <c r="AC309" s="46"/>
      <c r="AD309" s="46"/>
      <c r="AF309" s="46"/>
      <c r="AG309" s="46"/>
      <c r="AH309" s="46"/>
      <c r="AI309" s="46"/>
      <c r="AJ309" s="46"/>
      <c r="AK309" s="46"/>
    </row>
    <row r="310" spans="2:37" x14ac:dyDescent="0.2">
      <c r="B310" s="402"/>
      <c r="C310" s="403"/>
      <c r="D310" s="403"/>
      <c r="E310" s="403"/>
      <c r="F310" s="403"/>
      <c r="G310" s="404"/>
      <c r="H310" s="404"/>
      <c r="I310" s="404"/>
      <c r="J310" s="403"/>
      <c r="K310" s="403"/>
      <c r="L310" s="405"/>
      <c r="M310" s="403"/>
      <c r="N310" s="403"/>
      <c r="O310" s="403"/>
      <c r="P310" s="406"/>
      <c r="Q310" s="45"/>
      <c r="R310" s="46"/>
      <c r="S310" s="46"/>
      <c r="T310" s="46"/>
      <c r="U310" s="46"/>
      <c r="V310" s="46"/>
      <c r="W310" s="46"/>
      <c r="Y310" s="46"/>
      <c r="Z310" s="46"/>
      <c r="AA310" s="46"/>
      <c r="AB310" s="46"/>
      <c r="AC310" s="46"/>
      <c r="AD310" s="46"/>
      <c r="AF310" s="46"/>
      <c r="AG310" s="46"/>
      <c r="AH310" s="46"/>
      <c r="AI310" s="46"/>
      <c r="AJ310" s="46"/>
      <c r="AK310" s="46"/>
    </row>
    <row r="311" spans="2:37" x14ac:dyDescent="0.2">
      <c r="B311" s="402"/>
      <c r="C311" s="403"/>
      <c r="D311" s="403"/>
      <c r="E311" s="403"/>
      <c r="F311" s="403"/>
      <c r="G311" s="404"/>
      <c r="H311" s="404"/>
      <c r="I311" s="404"/>
      <c r="J311" s="403"/>
      <c r="K311" s="403"/>
      <c r="L311" s="405"/>
      <c r="M311" s="403"/>
      <c r="N311" s="403"/>
      <c r="O311" s="403"/>
      <c r="P311" s="406"/>
      <c r="Q311" s="58"/>
      <c r="R311" s="46"/>
      <c r="S311" s="46"/>
      <c r="T311" s="46"/>
      <c r="U311" s="46"/>
      <c r="V311" s="46"/>
      <c r="W311" s="46"/>
      <c r="Y311" s="46"/>
      <c r="Z311" s="46"/>
      <c r="AA311" s="46"/>
      <c r="AB311" s="46"/>
      <c r="AC311" s="46"/>
      <c r="AD311" s="46"/>
      <c r="AF311" s="46"/>
      <c r="AG311" s="46"/>
      <c r="AH311" s="46"/>
      <c r="AI311" s="46"/>
      <c r="AJ311" s="46"/>
      <c r="AK311" s="46"/>
    </row>
    <row r="312" spans="2:37" x14ac:dyDescent="0.2">
      <c r="B312" s="402"/>
      <c r="C312" s="403"/>
      <c r="D312" s="403"/>
      <c r="E312" s="403"/>
      <c r="F312" s="403"/>
      <c r="G312" s="404"/>
      <c r="H312" s="404"/>
      <c r="I312" s="404"/>
      <c r="J312" s="403"/>
      <c r="K312" s="403"/>
      <c r="L312" s="405"/>
      <c r="M312" s="403"/>
      <c r="N312" s="403"/>
      <c r="O312" s="403"/>
      <c r="P312" s="406"/>
      <c r="Q312" s="45"/>
      <c r="R312" s="46"/>
      <c r="S312" s="46"/>
      <c r="T312" s="59"/>
      <c r="U312" s="46"/>
      <c r="V312" s="46"/>
      <c r="W312" s="46"/>
      <c r="Y312" s="46"/>
      <c r="Z312" s="46"/>
      <c r="AA312" s="59"/>
      <c r="AB312" s="46"/>
      <c r="AC312" s="46"/>
      <c r="AD312" s="46"/>
      <c r="AF312" s="46"/>
      <c r="AG312" s="46"/>
      <c r="AH312" s="59"/>
      <c r="AI312" s="46"/>
      <c r="AJ312" s="46"/>
      <c r="AK312" s="46"/>
    </row>
    <row r="313" spans="2:37" x14ac:dyDescent="0.2">
      <c r="B313" s="402"/>
      <c r="C313" s="403"/>
      <c r="D313" s="403"/>
      <c r="E313" s="403"/>
      <c r="F313" s="403"/>
      <c r="G313" s="404"/>
      <c r="H313" s="404"/>
      <c r="I313" s="404"/>
      <c r="J313" s="403"/>
      <c r="K313" s="403"/>
      <c r="L313" s="405"/>
      <c r="M313" s="403"/>
      <c r="N313" s="403"/>
      <c r="O313" s="403"/>
      <c r="P313" s="406"/>
      <c r="Q313" s="60"/>
      <c r="R313" s="48"/>
      <c r="S313" s="46"/>
      <c r="T313" s="46"/>
      <c r="U313" s="46"/>
      <c r="V313" s="46"/>
      <c r="W313" s="46"/>
      <c r="Y313" s="48"/>
      <c r="Z313" s="46"/>
      <c r="AA313" s="46"/>
      <c r="AB313" s="46"/>
      <c r="AC313" s="46"/>
      <c r="AD313" s="46"/>
      <c r="AF313" s="48"/>
      <c r="AG313" s="46"/>
      <c r="AH313" s="46"/>
      <c r="AI313" s="46"/>
      <c r="AJ313" s="46"/>
      <c r="AK313" s="46"/>
    </row>
    <row r="314" spans="2:37" x14ac:dyDescent="0.2">
      <c r="B314" s="402"/>
      <c r="C314" s="403"/>
      <c r="D314" s="403"/>
      <c r="E314" s="403"/>
      <c r="F314" s="403"/>
      <c r="G314" s="404"/>
      <c r="H314" s="404"/>
      <c r="I314" s="404"/>
      <c r="J314" s="403"/>
      <c r="K314" s="403"/>
      <c r="L314" s="405"/>
      <c r="M314" s="403"/>
      <c r="N314" s="403"/>
      <c r="O314" s="403"/>
      <c r="P314" s="406"/>
      <c r="Q314" s="60"/>
      <c r="R314" s="46"/>
      <c r="S314" s="46"/>
      <c r="T314" s="59"/>
      <c r="U314" s="59"/>
      <c r="V314" s="59"/>
      <c r="W314" s="46"/>
      <c r="Y314" s="46"/>
      <c r="Z314" s="46"/>
      <c r="AA314" s="59"/>
      <c r="AB314" s="59"/>
      <c r="AC314" s="59"/>
      <c r="AD314" s="46"/>
      <c r="AF314" s="46"/>
      <c r="AG314" s="46"/>
      <c r="AH314" s="59"/>
      <c r="AI314" s="59"/>
      <c r="AJ314" s="59"/>
      <c r="AK314" s="46"/>
    </row>
    <row r="315" spans="2:37" x14ac:dyDescent="0.2">
      <c r="B315" s="407"/>
      <c r="C315" s="408"/>
      <c r="D315" s="408"/>
      <c r="E315" s="408"/>
      <c r="F315" s="408"/>
      <c r="G315" s="409"/>
      <c r="H315" s="409"/>
      <c r="I315" s="409"/>
      <c r="J315" s="408"/>
      <c r="K315" s="408"/>
      <c r="L315" s="410"/>
      <c r="M315" s="408"/>
      <c r="N315" s="408"/>
      <c r="O315" s="408"/>
      <c r="P315" s="411"/>
      <c r="Q315" s="60"/>
      <c r="R315" s="46"/>
      <c r="S315" s="46"/>
      <c r="T315" s="46"/>
      <c r="U315" s="46"/>
      <c r="V315" s="46"/>
      <c r="W315" s="46"/>
      <c r="Y315" s="46"/>
      <c r="Z315" s="46"/>
      <c r="AA315" s="46"/>
      <c r="AB315" s="46"/>
      <c r="AC315" s="46"/>
      <c r="AD315" s="46"/>
      <c r="AF315" s="46"/>
      <c r="AG315" s="46"/>
      <c r="AH315" s="46"/>
      <c r="AI315" s="46"/>
      <c r="AJ315" s="46"/>
      <c r="AK315" s="46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39"/>
      <c r="M316" s="23"/>
      <c r="N316" s="23"/>
      <c r="O316" s="23"/>
      <c r="P316" s="23"/>
      <c r="Q316" s="60"/>
      <c r="R316" s="27"/>
      <c r="S316" s="25"/>
      <c r="T316" s="25"/>
      <c r="U316" s="25"/>
      <c r="V316" s="25"/>
      <c r="W316" s="25"/>
      <c r="Y316" s="27"/>
      <c r="Z316" s="25"/>
      <c r="AA316" s="25"/>
      <c r="AB316" s="25"/>
      <c r="AC316" s="25"/>
      <c r="AD316" s="25"/>
      <c r="AF316" s="27"/>
      <c r="AG316" s="25"/>
      <c r="AH316" s="25"/>
      <c r="AI316" s="25"/>
      <c r="AJ316" s="25"/>
      <c r="AK316" s="25"/>
    </row>
    <row r="317" spans="2:37" x14ac:dyDescent="0.2">
      <c r="B317" s="338" t="s">
        <v>367</v>
      </c>
      <c r="C317" s="339" t="s">
        <v>494</v>
      </c>
      <c r="D317" s="340"/>
      <c r="E317" s="341" t="s">
        <v>369</v>
      </c>
      <c r="F317" s="591"/>
      <c r="G317" s="342"/>
      <c r="H317" s="342"/>
      <c r="I317" s="342"/>
      <c r="J317" s="342"/>
      <c r="K317" s="342"/>
      <c r="L317" s="342"/>
      <c r="M317" s="342"/>
      <c r="N317" s="593" t="s">
        <v>85</v>
      </c>
      <c r="O317" s="342" t="s">
        <v>278</v>
      </c>
      <c r="P317" s="343"/>
      <c r="Q317" s="60"/>
      <c r="R317" s="53"/>
      <c r="S317" s="53"/>
      <c r="T317" s="53"/>
      <c r="U317" s="53"/>
      <c r="V317" s="53"/>
      <c r="W317" s="480"/>
      <c r="Y317" s="53"/>
      <c r="Z317" s="53"/>
      <c r="AA317" s="53"/>
      <c r="AB317" s="53"/>
      <c r="AC317" s="53"/>
      <c r="AD317" s="480"/>
      <c r="AF317" s="53"/>
      <c r="AG317" s="53"/>
      <c r="AH317" s="53"/>
      <c r="AI317" s="53"/>
      <c r="AJ317" s="53"/>
      <c r="AK317" s="480"/>
    </row>
    <row r="318" spans="2:37" x14ac:dyDescent="0.2">
      <c r="B318" s="344"/>
      <c r="C318" s="344"/>
      <c r="D318" s="344"/>
      <c r="E318" s="345"/>
      <c r="F318" s="345"/>
      <c r="G318" s="346"/>
      <c r="H318" s="347"/>
      <c r="I318" s="347"/>
      <c r="J318" s="347"/>
      <c r="K318" s="347"/>
      <c r="L318" s="347"/>
      <c r="M318" s="347"/>
      <c r="O318" s="347"/>
      <c r="P318" s="347"/>
      <c r="Q318" s="60"/>
      <c r="R318" s="53"/>
      <c r="S318" s="53"/>
      <c r="T318" s="53"/>
      <c r="U318" s="53"/>
      <c r="V318" s="53"/>
      <c r="W318" s="53"/>
      <c r="Y318" s="53"/>
      <c r="Z318" s="53"/>
      <c r="AA318" s="53"/>
      <c r="AB318" s="53"/>
      <c r="AC318" s="53"/>
      <c r="AD318" s="53"/>
      <c r="AF318" s="53"/>
      <c r="AG318" s="53"/>
      <c r="AH318" s="53"/>
      <c r="AI318" s="53"/>
      <c r="AJ318" s="53"/>
      <c r="AK318" s="53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4481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4483</v>
      </c>
      <c r="C322" s="362" t="str">
        <f>IFERROR(IF($G322&lt;&gt;"ANP",VLOOKUP($H322,'P. U. SICRO'!$A:$C,2,0),VLOOKUP($H322,'P.U. Cotados'!$B$12:$D$18,2,0)),"")</f>
        <v>Tratamento superficial duplo c/ emulsão BC</v>
      </c>
      <c r="D322" s="363"/>
      <c r="E322" s="364"/>
      <c r="F322" s="364"/>
      <c r="G322" s="580" t="s">
        <v>543</v>
      </c>
      <c r="H322" s="581" t="s">
        <v>1523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f>1*VLOOKUP(RESUMO!$J$9,RESUMO!$I$13:$K$15,2,0)</f>
        <v>0</v>
      </c>
      <c r="M322" s="584">
        <v>1</v>
      </c>
      <c r="N322" s="584">
        <v>1</v>
      </c>
      <c r="O322" s="584">
        <v>1</v>
      </c>
      <c r="P322" s="585">
        <f>IF($L322&lt;&gt;"",PRODUCT($K322:$O322),"")</f>
        <v>0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IF($F322="",0,IF(AND($G322="Dnit",OFFSET(DTM!$B$3,MATCH($F322,DTM!$C$3:$C$50,0)-1,0)="Quente"),25.847,IF(AND($G322="Dnit",OFFSET(DTM!$B$3,MATCH($F322,DTM!$C$3:$C$50,0)-1,0)="Frio"),23.263,0)))</f>
        <v>0</v>
      </c>
      <c r="T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2.6733699999999998</v>
      </c>
      <c r="V322" s="419"/>
      <c r="W322" s="420">
        <f t="shared" ref="W322:W343" si="38">IFERROR(U322*$P322,"")</f>
        <v>0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IF($F322="",0,IF(AND($G322="Dnit",OFFSET(DTM!$B$3,MATCH($F322,DTM!$C$3:$C$50,0)-1,0)="Quente"),25.847,IF(AND($G322="Dnit",OFFSET(DTM!$B$3,MATCH($F322,DTM!$C$3:$C$50,0)-1,0)="Frio"),23.263,0)))</f>
        <v>0</v>
      </c>
      <c r="AA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SICRO'!$A$1:$A$2000,0),MATCH(Y$8,'P. U. SICRO'!$A$1:$R$1,0)+1))))</f>
        <v>0</v>
      </c>
      <c r="AB322" s="419" t="e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#N/A</v>
      </c>
      <c r="AC322" s="419"/>
      <c r="AD322" s="420" t="str">
        <f t="shared" ref="AD322:AD343" si="39">IFERROR(AB322*$P322,"")</f>
        <v/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IF($F322="",0,IF(AND($G322="Dnit",OFFSET(DTM!$B$3,MATCH($F322,DTM!$C$3:$C$50,0)-1,0)="Quente"),25.847,IF(AND($G322="Dnit",OFFSET(DTM!$B$3,MATCH($F322,DTM!$C$3:$C$50,0)-1,0)="Frio"),23.263,0)))</f>
        <v>0</v>
      </c>
      <c r="AH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40">IFERROR(AI322*$P322,"")</f>
        <v/>
      </c>
    </row>
    <row r="323" spans="2:37" x14ac:dyDescent="0.2">
      <c r="B323" s="366" t="s">
        <v>4484</v>
      </c>
      <c r="C323" s="367" t="str">
        <f>IFERROR(IF($G323&lt;&gt;"ANP",VLOOKUP($H323,'P. U. SICRO'!$A:$C,2,0),VLOOKUP($H323,'P.U. Cotados'!$B$12:$D$18,2,0)),"")</f>
        <v>Tratamento superficial duplo c/ emulsão</v>
      </c>
      <c r="D323" s="368"/>
      <c r="E323" s="369"/>
      <c r="F323" s="369"/>
      <c r="G323" s="370" t="s">
        <v>543</v>
      </c>
      <c r="H323" s="370" t="s">
        <v>112</v>
      </c>
      <c r="I323" s="371">
        <f>IF($H323&lt;&gt;"",41030,"")</f>
        <v>41030</v>
      </c>
      <c r="J323" s="587" t="str">
        <f>IFERROR(IF($G323&lt;&gt;"ANP",VLOOKUP($H323,'P. U. SICRO'!$A:$C,3,0),VLOOKUP($H323,'P.U. Cotados'!$B$12:$D$18,3,0)),"")</f>
        <v>m2</v>
      </c>
      <c r="K323" s="588">
        <v>1</v>
      </c>
      <c r="L323" s="372">
        <f>1*VLOOKUP(RESUMO!$J$9,RESUMO!$I$13:$K$15,3,0)</f>
        <v>1</v>
      </c>
      <c r="M323" s="372">
        <v>1</v>
      </c>
      <c r="N323" s="372">
        <v>1</v>
      </c>
      <c r="O323" s="372">
        <v>1</v>
      </c>
      <c r="P323" s="373">
        <f t="shared" ref="P323:P343" si="41">IF($L323&lt;&gt;"",PRODUCT($K323:$O323),"")</f>
        <v>1</v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IF($F323="",0,IF(AND($G323="Dnit",OFFSET(DTM!$B$3,MATCH($F323,DTM!$C$3:$C$50,0)-1,0)="Quente"),25.847,IF(AND($G323="Dnit",OFFSET(DTM!$B$3,MATCH($F323,DTM!$C$3:$C$50,0)-1,0)="Frio"),23.263,0)))</f>
        <v>0</v>
      </c>
      <c r="T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2.4326400000000001</v>
      </c>
      <c r="V323" s="419"/>
      <c r="W323" s="420">
        <f t="shared" si="38"/>
        <v>2.4326400000000001</v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IF($F323="",0,IF(AND($G323="Dnit",OFFSET(DTM!$B$3,MATCH($F323,DTM!$C$3:$C$50,0)-1,0)="Quente"),25.847,IF(AND($G323="Dnit",OFFSET(DTM!$B$3,MATCH($F323,DTM!$C$3:$C$50,0)-1,0)="Frio"),23.263,0)))</f>
        <v>0</v>
      </c>
      <c r="AA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SICRO'!$A$1:$A$2000,0),MATCH(Y$8,'P. U. SICRO'!$A$1:$R$1,0)+1))))</f>
        <v>0</v>
      </c>
      <c r="AB323" s="419" t="e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#N/A</v>
      </c>
      <c r="AC323" s="419"/>
      <c r="AD323" s="420" t="str">
        <f t="shared" si="39"/>
        <v/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IF($F323="",0,IF(AND($G323="Dnit",OFFSET(DTM!$B$3,MATCH($F323,DTM!$C$3:$C$50,0)-1,0)="Quente"),25.847,IF(AND($G323="Dnit",OFFSET(DTM!$B$3,MATCH($F323,DTM!$C$3:$C$50,0)-1,0)="Frio"),23.263,0)))</f>
        <v>0</v>
      </c>
      <c r="AH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SICRO'!$A$1:$A$2000,0),MATCH(AF$8,'P. U. SICRO'!$A$1:$R$1,0)+1))))</f>
        <v>0</v>
      </c>
      <c r="AI323" s="419" t="e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si="40"/>
        <v/>
      </c>
    </row>
    <row r="324" spans="2:37" x14ac:dyDescent="0.2">
      <c r="B324" s="366" t="s">
        <v>372</v>
      </c>
      <c r="C324" s="367" t="str">
        <f>IFERROR(IF($G324&lt;&gt;"ANP",VLOOKUP($H324,'P. U. SICRO'!$A:$C,2,0),VLOOKUP($H324,'P.U. Cotados'!$B$12:$D$18,2,0)),"")</f>
        <v>Emulsão asfáltica RR-2C</v>
      </c>
      <c r="D324" s="368"/>
      <c r="E324" s="369"/>
      <c r="F324" s="369"/>
      <c r="G324" s="370" t="s">
        <v>874</v>
      </c>
      <c r="H324" s="370" t="s">
        <v>91</v>
      </c>
      <c r="I324" s="371">
        <f t="shared" ref="I324:I343" si="42">IF($H324&lt;&gt;"",41030,"")</f>
        <v>41030</v>
      </c>
      <c r="J324" s="587" t="str">
        <f>IFERROR(IF($G324&lt;&gt;"ANP",VLOOKUP($H324,'P. U. SICRO'!$A:$C,3,0),VLOOKUP($H324,'P.U. Cotados'!$B$12:$D$18,3,0)),"")</f>
        <v>t</v>
      </c>
      <c r="K324" s="588">
        <v>1</v>
      </c>
      <c r="L324" s="372">
        <v>3.0000000000000001E-3</v>
      </c>
      <c r="M324" s="372">
        <v>1</v>
      </c>
      <c r="N324" s="372">
        <v>1</v>
      </c>
      <c r="O324" s="372">
        <v>1</v>
      </c>
      <c r="P324" s="373">
        <f t="shared" si="41"/>
        <v>3.0000000000000001E-3</v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IF($F324="",0,IF(AND($G324="Dnit",OFFSET(DTM!$B$3,MATCH($F324,DTM!$C$3:$C$50,0)-1,0)="Quente"),25.847,IF(AND($G324="Dnit",OFFSET(DTM!$B$3,MATCH($F324,DTM!$C$3:$C$50,0)-1,0)="Frio"),23.263,0)))</f>
        <v>0</v>
      </c>
      <c r="T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1254.5711099999999</v>
      </c>
      <c r="V324" s="419"/>
      <c r="W324" s="420">
        <f t="shared" si="38"/>
        <v>3.7637133299999999</v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IF($F324="",0,IF(AND($G324="Dnit",OFFSET(DTM!$B$3,MATCH($F324,DTM!$C$3:$C$50,0)-1,0)="Quente"),25.847,IF(AND($G324="Dnit",OFFSET(DTM!$B$3,MATCH($F324,DTM!$C$3:$C$50,0)-1,0)="Frio"),23.263,0)))</f>
        <v>0</v>
      </c>
      <c r="AA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SICRO'!$A$1:$A$2000,0),MATCH(Y$8,'P. U. SICRO'!$A$1:$R$1,0)+1))))</f>
        <v>0</v>
      </c>
      <c r="AB324" s="419" t="e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#N/A</v>
      </c>
      <c r="AC324" s="419"/>
      <c r="AD324" s="420" t="str">
        <f t="shared" si="39"/>
        <v/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IF($F324="",0,IF(AND($G324="Dnit",OFFSET(DTM!$B$3,MATCH($F324,DTM!$C$3:$C$50,0)-1,0)="Quente"),25.847,IF(AND($G324="Dnit",OFFSET(DTM!$B$3,MATCH($F324,DTM!$C$3:$C$50,0)-1,0)="Frio"),23.263,0)))</f>
        <v>0</v>
      </c>
      <c r="AH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SICRO'!$A$1:$A$2000,0),MATCH(AF$8,'P. U. SICRO'!$A$1:$R$1,0)+1))))</f>
        <v>0</v>
      </c>
      <c r="AI324" s="419" t="e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si="40"/>
        <v/>
      </c>
    </row>
    <row r="325" spans="2:37" x14ac:dyDescent="0.2">
      <c r="B325" s="366" t="s">
        <v>374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880</v>
      </c>
      <c r="G325" s="370" t="s">
        <v>543</v>
      </c>
      <c r="H325" s="370" t="str">
        <f>INDEX(DTM!$K$17:$K$50,MATCH(F325,DTM!$L$17:$L$50,0))</f>
        <v>1 A 00 002 91</v>
      </c>
      <c r="I325" s="371">
        <f t="shared" si="42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2.47E-2</v>
      </c>
      <c r="M325" s="372">
        <v>2.4</v>
      </c>
      <c r="N325" s="372">
        <v>1</v>
      </c>
      <c r="O325" s="372">
        <v>1</v>
      </c>
      <c r="P325" s="373">
        <f t="shared" si="41"/>
        <v>5.9279999999999999E-2</v>
      </c>
      <c r="Q325" s="396"/>
      <c r="R325" s="421">
        <f>IF($F325&lt;&gt;"",INDEX(DTM!$C$3:$F$100,MATCH($F325,DTM!$C$3:$C$100,0),MATCH(R$8,DTM!$C$3:$F$3,0)),"")</f>
        <v>33.565819759206796</v>
      </c>
      <c r="S325" s="419">
        <f ca="1">IF($F325="",0,IF(AND($G325="Dnit",OFFSET(DTM!$B$3,MATCH($F325,DTM!$C$3:$C$50,0)-1,0)="Quente"),25.847,IF(AND($G325="Dnit",OFFSET(DTM!$B$3,MATCH($F325,DTM!$C$3:$C$50,0)-1,0)="Frio"),23.263,0)))</f>
        <v>0</v>
      </c>
      <c r="T325" s="419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14.459483835871106</v>
      </c>
      <c r="V325" s="419"/>
      <c r="W325" s="420">
        <f t="shared" ca="1" si="38"/>
        <v>0.85715820179043911</v>
      </c>
      <c r="X325" s="397"/>
      <c r="Y325" s="421" t="e">
        <f>IF($F325&lt;&gt;"",INDEX(DTM!$C$3:$F$100,MATCH($F325,DTM!$C$3:$C$100,0),MATCH(Y$8,DTM!$C$3:$F$3,0)),"")</f>
        <v>#N/A</v>
      </c>
      <c r="Z325" s="419">
        <f ca="1">IF($F325="",0,IF(AND($G325="Dnit",OFFSET(DTM!$B$3,MATCH($F325,DTM!$C$3:$C$50,0)-1,0)="Quente"),25.847,IF(AND($G325="Dnit",OFFSET(DTM!$B$3,MATCH($F325,DTM!$C$3:$C$50,0)-1,0)="Frio"),23.263,0)))</f>
        <v>0</v>
      </c>
      <c r="AA325" s="419" t="e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SICRO'!$A$1:$A$2000,0),MATCH(Y$8,'P. U. SICRO'!$A$1:$R$1,0)+1))))</f>
        <v>#N/A</v>
      </c>
      <c r="AB325" s="419" t="e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#N/A</v>
      </c>
      <c r="AC325" s="419"/>
      <c r="AD325" s="420" t="str">
        <f t="shared" ca="1" si="39"/>
        <v/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IF($F325="",0,IF(AND($G325="Dnit",OFFSET(DTM!$B$3,MATCH($F325,DTM!$C$3:$C$50,0)-1,0)="Quente"),25.847,IF(AND($G325="Dnit",OFFSET(DTM!$B$3,MATCH($F325,DTM!$C$3:$C$50,0)-1,0)="Frio"),23.263,0)))</f>
        <v>0</v>
      </c>
      <c r="AH325" s="419" t="e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40"/>
        <v/>
      </c>
    </row>
    <row r="326" spans="2:37" x14ac:dyDescent="0.2">
      <c r="B326" s="366" t="s">
        <v>376</v>
      </c>
      <c r="C326" s="367" t="str">
        <f>IFERROR(IF($G326&lt;&gt;"ANP",VLOOKUP($H326,'P. U. SICRO'!$A:$C,2,0),VLOOKUP($H326,'P.U. Cotados'!$B$12:$D$18,2,0)),"")</f>
        <v>Transporte comercial  material betuminoso a frio</v>
      </c>
      <c r="D326" s="368"/>
      <c r="E326" s="369"/>
      <c r="F326" s="369" t="s">
        <v>886</v>
      </c>
      <c r="G326" s="370" t="s">
        <v>875</v>
      </c>
      <c r="H326" s="370" t="str">
        <f>INDEX(DTM!$K$17:$K$50,MATCH(F326,DTM!$L$17:$L$50,0))</f>
        <v>1 A 00 112 91</v>
      </c>
      <c r="I326" s="371">
        <f t="shared" si="42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3.0000000000000001E-3</v>
      </c>
      <c r="M326" s="372">
        <v>1</v>
      </c>
      <c r="N326" s="372">
        <v>1</v>
      </c>
      <c r="O326" s="372">
        <v>1</v>
      </c>
      <c r="P326" s="373">
        <f t="shared" si="41"/>
        <v>3.0000000000000001E-3</v>
      </c>
      <c r="Q326" s="396"/>
      <c r="R326" s="421">
        <f>IF($F326&lt;&gt;"",INDEX(DTM!$C$3:$F$100,MATCH($F326,DTM!$C$3:$C$100,0),MATCH(R$8,DTM!$C$3:$F$3,0)),"")</f>
        <v>196.05721494334279</v>
      </c>
      <c r="S326" s="419">
        <f ca="1">IF($F326="",0,IF(AND($G326="Dnit",OFFSET(DTM!$B$3,MATCH($F326,DTM!$C$3:$C$50,0)-1,0)="Quente"),25.847,IF(AND($G326="Dnit",OFFSET(DTM!$B$3,MATCH($F326,DTM!$C$3:$C$50,0)-1,0)="Frio"),23.263,0)))</f>
        <v>23.263000000000002</v>
      </c>
      <c r="T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SICRO'!$A$1:$A$2000,0),MATCH(R$8,'P. U. SICRO'!$A$1:$R$1,0)+1))))</f>
        <v>0.23300000000000001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68.944331081798879</v>
      </c>
      <c r="V326" s="419"/>
      <c r="W326" s="420">
        <f t="shared" ca="1" si="38"/>
        <v>0.20683299324539664</v>
      </c>
      <c r="X326" s="397"/>
      <c r="Y326" s="421" t="e">
        <f>IF($F326&lt;&gt;"",INDEX(DTM!$C$3:$F$100,MATCH($F326,DTM!$C$3:$C$100,0),MATCH(Y$8,DTM!$C$3:$F$3,0)),"")</f>
        <v>#N/A</v>
      </c>
      <c r="Z326" s="419">
        <f ca="1">IF($F326="",0,IF(AND($G326="Dnit",OFFSET(DTM!$B$3,MATCH($F326,DTM!$C$3:$C$50,0)-1,0)="Quente"),25.847,IF(AND($G326="Dnit",OFFSET(DTM!$B$3,MATCH($F326,DTM!$C$3:$C$50,0)-1,0)="Frio"),23.263,0)))</f>
        <v>23.263000000000002</v>
      </c>
      <c r="AA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SICRO'!$A$1:$A$2000,0),MATCH(Y$8,'P. U. SICRO'!$A$1:$R$1,0)+1))))</f>
        <v>0.23300000000000001</v>
      </c>
      <c r="AB326" s="419" t="e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#N/A</v>
      </c>
      <c r="AC326" s="419"/>
      <c r="AD326" s="420" t="str">
        <f t="shared" ca="1" si="39"/>
        <v/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IF($F326="",0,IF(AND($G326="Dnit",OFFSET(DTM!$B$3,MATCH($F326,DTM!$C$3:$C$50,0)-1,0)="Quente"),25.847,IF(AND($G326="Dnit",OFFSET(DTM!$B$3,MATCH($F326,DTM!$C$3:$C$50,0)-1,0)="Frio"),23.263,0)))</f>
        <v>23.263000000000002</v>
      </c>
      <c r="AH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SICRO'!$A$1:$A$2000,0),MATCH(AF$8,'P. U. SICRO'!$A$1:$R$1,0)+1))))</f>
        <v>0.23300000000000001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40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42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41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IF($F327="",0,IF(AND($G327="Dnit",OFFSET(DTM!$B$3,MATCH($F327,DTM!$C$3:$C$50,0)-1,0)="Quente"),25.847,IF(AND($G327="Dnit",OFFSET(DTM!$B$3,MATCH($F327,DTM!$C$3:$C$50,0)-1,0)="Frio"),23.263,0)))</f>
        <v>0</v>
      </c>
      <c r="T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8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IF($F327="",0,IF(AND($G327="Dnit",OFFSET(DTM!$B$3,MATCH($F327,DTM!$C$3:$C$50,0)-1,0)="Quente"),25.847,IF(AND($G327="Dnit",OFFSET(DTM!$B$3,MATCH($F327,DTM!$C$3:$C$50,0)-1,0)="Frio"),23.263,0)))</f>
        <v>0</v>
      </c>
      <c r="AA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9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IF($F327="",0,IF(AND($G327="Dnit",OFFSET(DTM!$B$3,MATCH($F327,DTM!$C$3:$C$50,0)-1,0)="Quente"),25.847,IF(AND($G327="Dnit",OFFSET(DTM!$B$3,MATCH($F327,DTM!$C$3:$C$50,0)-1,0)="Frio"),23.263,0)))</f>
        <v>0</v>
      </c>
      <c r="AH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40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42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41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IF($F328="",0,IF(AND($G328="Dnit",OFFSET(DTM!$B$3,MATCH($F328,DTM!$C$3:$C$50,0)-1,0)="Quente"),25.847,IF(AND($G328="Dnit",OFFSET(DTM!$B$3,MATCH($F328,DTM!$C$3:$C$50,0)-1,0)="Frio"),23.263,0)))</f>
        <v>0</v>
      </c>
      <c r="T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8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IF($F328="",0,IF(AND($G328="Dnit",OFFSET(DTM!$B$3,MATCH($F328,DTM!$C$3:$C$50,0)-1,0)="Quente"),25.847,IF(AND($G328="Dnit",OFFSET(DTM!$B$3,MATCH($F328,DTM!$C$3:$C$50,0)-1,0)="Frio"),23.263,0)))</f>
        <v>0</v>
      </c>
      <c r="AA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9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IF($F328="",0,IF(AND($G328="Dnit",OFFSET(DTM!$B$3,MATCH($F328,DTM!$C$3:$C$50,0)-1,0)="Quente"),25.847,IF(AND($G328="Dnit",OFFSET(DTM!$B$3,MATCH($F328,DTM!$C$3:$C$50,0)-1,0)="Frio"),23.263,0)))</f>
        <v>0</v>
      </c>
      <c r="AH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40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42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41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IF($F329="",0,IF(AND($G329="Dnit",OFFSET(DTM!$B$3,MATCH($F329,DTM!$C$3:$C$50,0)-1,0)="Quente"),25.847,IF(AND($G329="Dnit",OFFSET(DTM!$B$3,MATCH($F329,DTM!$C$3:$C$50,0)-1,0)="Frio"),23.263,0)))</f>
        <v>0</v>
      </c>
      <c r="T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8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IF($F329="",0,IF(AND($G329="Dnit",OFFSET(DTM!$B$3,MATCH($F329,DTM!$C$3:$C$50,0)-1,0)="Quente"),25.847,IF(AND($G329="Dnit",OFFSET(DTM!$B$3,MATCH($F329,DTM!$C$3:$C$50,0)-1,0)="Frio"),23.263,0)))</f>
        <v>0</v>
      </c>
      <c r="AA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9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IF($F329="",0,IF(AND($G329="Dnit",OFFSET(DTM!$B$3,MATCH($F329,DTM!$C$3:$C$50,0)-1,0)="Quente"),25.847,IF(AND($G329="Dnit",OFFSET(DTM!$B$3,MATCH($F329,DTM!$C$3:$C$50,0)-1,0)="Frio"),23.263,0)))</f>
        <v>0</v>
      </c>
      <c r="AH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40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42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41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IF($F330="",0,IF(AND($G330="Dnit",OFFSET(DTM!$B$3,MATCH($F330,DTM!$C$3:$C$50,0)-1,0)="Quente"),25.847,IF(AND($G330="Dnit",OFFSET(DTM!$B$3,MATCH($F330,DTM!$C$3:$C$50,0)-1,0)="Frio"),23.263,0)))</f>
        <v>0</v>
      </c>
      <c r="T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8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IF($F330="",0,IF(AND($G330="Dnit",OFFSET(DTM!$B$3,MATCH($F330,DTM!$C$3:$C$50,0)-1,0)="Quente"),25.847,IF(AND($G330="Dnit",OFFSET(DTM!$B$3,MATCH($F330,DTM!$C$3:$C$50,0)-1,0)="Frio"),23.263,0)))</f>
        <v>0</v>
      </c>
      <c r="AA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9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IF($F330="",0,IF(AND($G330="Dnit",OFFSET(DTM!$B$3,MATCH($F330,DTM!$C$3:$C$50,0)-1,0)="Quente"),25.847,IF(AND($G330="Dnit",OFFSET(DTM!$B$3,MATCH($F330,DTM!$C$3:$C$50,0)-1,0)="Frio"),23.263,0)))</f>
        <v>0</v>
      </c>
      <c r="AH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40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42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41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IF($F331="",0,IF(AND($G331="Dnit",OFFSET(DTM!$B$3,MATCH($F331,DTM!$C$3:$C$50,0)-1,0)="Quente"),25.847,IF(AND($G331="Dnit",OFFSET(DTM!$B$3,MATCH($F331,DTM!$C$3:$C$50,0)-1,0)="Frio"),23.263,0)))</f>
        <v>0</v>
      </c>
      <c r="T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8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IF($F331="",0,IF(AND($G331="Dnit",OFFSET(DTM!$B$3,MATCH($F331,DTM!$C$3:$C$50,0)-1,0)="Quente"),25.847,IF(AND($G331="Dnit",OFFSET(DTM!$B$3,MATCH($F331,DTM!$C$3:$C$50,0)-1,0)="Frio"),23.263,0)))</f>
        <v>0</v>
      </c>
      <c r="AA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9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IF($F331="",0,IF(AND($G331="Dnit",OFFSET(DTM!$B$3,MATCH($F331,DTM!$C$3:$C$50,0)-1,0)="Quente"),25.847,IF(AND($G331="Dnit",OFFSET(DTM!$B$3,MATCH($F331,DTM!$C$3:$C$50,0)-1,0)="Frio"),23.263,0)))</f>
        <v>0</v>
      </c>
      <c r="AH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40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42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41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IF($F332="",0,IF(AND($G332="Dnit",OFFSET(DTM!$B$3,MATCH($F332,DTM!$C$3:$C$50,0)-1,0)="Quente"),25.847,IF(AND($G332="Dnit",OFFSET(DTM!$B$3,MATCH($F332,DTM!$C$3:$C$50,0)-1,0)="Frio"),23.263,0)))</f>
        <v>0</v>
      </c>
      <c r="T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8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IF($F332="",0,IF(AND($G332="Dnit",OFFSET(DTM!$B$3,MATCH($F332,DTM!$C$3:$C$50,0)-1,0)="Quente"),25.847,IF(AND($G332="Dnit",OFFSET(DTM!$B$3,MATCH($F332,DTM!$C$3:$C$50,0)-1,0)="Frio"),23.263,0)))</f>
        <v>0</v>
      </c>
      <c r="AA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9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IF($F332="",0,IF(AND($G332="Dnit",OFFSET(DTM!$B$3,MATCH($F332,DTM!$C$3:$C$50,0)-1,0)="Quente"),25.847,IF(AND($G332="Dnit",OFFSET(DTM!$B$3,MATCH($F332,DTM!$C$3:$C$50,0)-1,0)="Frio"),23.263,0)))</f>
        <v>0</v>
      </c>
      <c r="AH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40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42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41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IF($F333="",0,IF(AND($G333="Dnit",OFFSET(DTM!$B$3,MATCH($F333,DTM!$C$3:$C$50,0)-1,0)="Quente"),25.847,IF(AND($G333="Dnit",OFFSET(DTM!$B$3,MATCH($F333,DTM!$C$3:$C$50,0)-1,0)="Frio"),23.263,0)))</f>
        <v>0</v>
      </c>
      <c r="T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8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IF($F333="",0,IF(AND($G333="Dnit",OFFSET(DTM!$B$3,MATCH($F333,DTM!$C$3:$C$50,0)-1,0)="Quente"),25.847,IF(AND($G333="Dnit",OFFSET(DTM!$B$3,MATCH($F333,DTM!$C$3:$C$50,0)-1,0)="Frio"),23.263,0)))</f>
        <v>0</v>
      </c>
      <c r="AA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9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IF($F333="",0,IF(AND($G333="Dnit",OFFSET(DTM!$B$3,MATCH($F333,DTM!$C$3:$C$50,0)-1,0)="Quente"),25.847,IF(AND($G333="Dnit",OFFSET(DTM!$B$3,MATCH($F333,DTM!$C$3:$C$50,0)-1,0)="Frio"),23.263,0)))</f>
        <v>0</v>
      </c>
      <c r="AH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40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42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41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IF($F334="",0,IF(AND($G334="Dnit",OFFSET(DTM!$B$3,MATCH($F334,DTM!$C$3:$C$50,0)-1,0)="Quente"),25.847,IF(AND($G334="Dnit",OFFSET(DTM!$B$3,MATCH($F334,DTM!$C$3:$C$50,0)-1,0)="Frio"),23.263,0)))</f>
        <v>0</v>
      </c>
      <c r="T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8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IF($F334="",0,IF(AND($G334="Dnit",OFFSET(DTM!$B$3,MATCH($F334,DTM!$C$3:$C$50,0)-1,0)="Quente"),25.847,IF(AND($G334="Dnit",OFFSET(DTM!$B$3,MATCH($F334,DTM!$C$3:$C$50,0)-1,0)="Frio"),23.263,0)))</f>
        <v>0</v>
      </c>
      <c r="AA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9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IF($F334="",0,IF(AND($G334="Dnit",OFFSET(DTM!$B$3,MATCH($F334,DTM!$C$3:$C$50,0)-1,0)="Quente"),25.847,IF(AND($G334="Dnit",OFFSET(DTM!$B$3,MATCH($F334,DTM!$C$3:$C$50,0)-1,0)="Frio"),23.263,0)))</f>
        <v>0</v>
      </c>
      <c r="AH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40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42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41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IF($F335="",0,IF(AND($G335="Dnit",OFFSET(DTM!$B$3,MATCH($F335,DTM!$C$3:$C$50,0)-1,0)="Quente"),25.847,IF(AND($G335="Dnit",OFFSET(DTM!$B$3,MATCH($F335,DTM!$C$3:$C$50,0)-1,0)="Frio"),23.263,0)))</f>
        <v>0</v>
      </c>
      <c r="T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8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IF($F335="",0,IF(AND($G335="Dnit",OFFSET(DTM!$B$3,MATCH($F335,DTM!$C$3:$C$50,0)-1,0)="Quente"),25.847,IF(AND($G335="Dnit",OFFSET(DTM!$B$3,MATCH($F335,DTM!$C$3:$C$50,0)-1,0)="Frio"),23.263,0)))</f>
        <v>0</v>
      </c>
      <c r="AA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9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IF($F335="",0,IF(AND($G335="Dnit",OFFSET(DTM!$B$3,MATCH($F335,DTM!$C$3:$C$50,0)-1,0)="Quente"),25.847,IF(AND($G335="Dnit",OFFSET(DTM!$B$3,MATCH($F335,DTM!$C$3:$C$50,0)-1,0)="Frio"),23.263,0)))</f>
        <v>0</v>
      </c>
      <c r="AH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40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42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41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IF($F336="",0,IF(AND($G336="Dnit",OFFSET(DTM!$B$3,MATCH($F336,DTM!$C$3:$C$50,0)-1,0)="Quente"),25.847,IF(AND($G336="Dnit",OFFSET(DTM!$B$3,MATCH($F336,DTM!$C$3:$C$50,0)-1,0)="Frio"),23.263,0)))</f>
        <v>0</v>
      </c>
      <c r="T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8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IF($F336="",0,IF(AND($G336="Dnit",OFFSET(DTM!$B$3,MATCH($F336,DTM!$C$3:$C$50,0)-1,0)="Quente"),25.847,IF(AND($G336="Dnit",OFFSET(DTM!$B$3,MATCH($F336,DTM!$C$3:$C$50,0)-1,0)="Frio"),23.263,0)))</f>
        <v>0</v>
      </c>
      <c r="AA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9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IF($F336="",0,IF(AND($G336="Dnit",OFFSET(DTM!$B$3,MATCH($F336,DTM!$C$3:$C$50,0)-1,0)="Quente"),25.847,IF(AND($G336="Dnit",OFFSET(DTM!$B$3,MATCH($F336,DTM!$C$3:$C$50,0)-1,0)="Frio"),23.263,0)))</f>
        <v>0</v>
      </c>
      <c r="AH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40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42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41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IF($F337="",0,IF(AND($G337="Dnit",OFFSET(DTM!$B$3,MATCH($F337,DTM!$C$3:$C$50,0)-1,0)="Quente"),25.847,IF(AND($G337="Dnit",OFFSET(DTM!$B$3,MATCH($F337,DTM!$C$3:$C$50,0)-1,0)="Frio"),23.263,0)))</f>
        <v>0</v>
      </c>
      <c r="T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8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IF($F337="",0,IF(AND($G337="Dnit",OFFSET(DTM!$B$3,MATCH($F337,DTM!$C$3:$C$50,0)-1,0)="Quente"),25.847,IF(AND($G337="Dnit",OFFSET(DTM!$B$3,MATCH($F337,DTM!$C$3:$C$50,0)-1,0)="Frio"),23.263,0)))</f>
        <v>0</v>
      </c>
      <c r="AA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9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IF($F337="",0,IF(AND($G337="Dnit",OFFSET(DTM!$B$3,MATCH($F337,DTM!$C$3:$C$50,0)-1,0)="Quente"),25.847,IF(AND($G337="Dnit",OFFSET(DTM!$B$3,MATCH($F337,DTM!$C$3:$C$50,0)-1,0)="Frio"),23.263,0)))</f>
        <v>0</v>
      </c>
      <c r="AH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40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42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41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IF($F338="",0,IF(AND($G338="Dnit",OFFSET(DTM!$B$3,MATCH($F338,DTM!$C$3:$C$50,0)-1,0)="Quente"),25.847,IF(AND($G338="Dnit",OFFSET(DTM!$B$3,MATCH($F338,DTM!$C$3:$C$50,0)-1,0)="Frio"),23.263,0)))</f>
        <v>0</v>
      </c>
      <c r="T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8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IF($F338="",0,IF(AND($G338="Dnit",OFFSET(DTM!$B$3,MATCH($F338,DTM!$C$3:$C$50,0)-1,0)="Quente"),25.847,IF(AND($G338="Dnit",OFFSET(DTM!$B$3,MATCH($F338,DTM!$C$3:$C$50,0)-1,0)="Frio"),23.263,0)))</f>
        <v>0</v>
      </c>
      <c r="AA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9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IF($F338="",0,IF(AND($G338="Dnit",OFFSET(DTM!$B$3,MATCH($F338,DTM!$C$3:$C$50,0)-1,0)="Quente"),25.847,IF(AND($G338="Dnit",OFFSET(DTM!$B$3,MATCH($F338,DTM!$C$3:$C$50,0)-1,0)="Frio"),23.263,0)))</f>
        <v>0</v>
      </c>
      <c r="AH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40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42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41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IF($F339="",0,IF(AND($G339="Dnit",OFFSET(DTM!$B$3,MATCH($F339,DTM!$C$3:$C$50,0)-1,0)="Quente"),25.847,IF(AND($G339="Dnit",OFFSET(DTM!$B$3,MATCH($F339,DTM!$C$3:$C$50,0)-1,0)="Frio"),23.263,0)))</f>
        <v>0</v>
      </c>
      <c r="T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8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IF($F339="",0,IF(AND($G339="Dnit",OFFSET(DTM!$B$3,MATCH($F339,DTM!$C$3:$C$50,0)-1,0)="Quente"),25.847,IF(AND($G339="Dnit",OFFSET(DTM!$B$3,MATCH($F339,DTM!$C$3:$C$50,0)-1,0)="Frio"),23.263,0)))</f>
        <v>0</v>
      </c>
      <c r="AA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9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IF($F339="",0,IF(AND($G339="Dnit",OFFSET(DTM!$B$3,MATCH($F339,DTM!$C$3:$C$50,0)-1,0)="Quente"),25.847,IF(AND($G339="Dnit",OFFSET(DTM!$B$3,MATCH($F339,DTM!$C$3:$C$50,0)-1,0)="Frio"),23.263,0)))</f>
        <v>0</v>
      </c>
      <c r="AH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40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42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41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IF($F340="",0,IF(AND($G340="Dnit",OFFSET(DTM!$B$3,MATCH($F340,DTM!$C$3:$C$50,0)-1,0)="Quente"),25.847,IF(AND($G340="Dnit",OFFSET(DTM!$B$3,MATCH($F340,DTM!$C$3:$C$50,0)-1,0)="Frio"),23.263,0)))</f>
        <v>0</v>
      </c>
      <c r="T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8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IF($F340="",0,IF(AND($G340="Dnit",OFFSET(DTM!$B$3,MATCH($F340,DTM!$C$3:$C$50,0)-1,0)="Quente"),25.847,IF(AND($G340="Dnit",OFFSET(DTM!$B$3,MATCH($F340,DTM!$C$3:$C$50,0)-1,0)="Frio"),23.263,0)))</f>
        <v>0</v>
      </c>
      <c r="AA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9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IF($F340="",0,IF(AND($G340="Dnit",OFFSET(DTM!$B$3,MATCH($F340,DTM!$C$3:$C$50,0)-1,0)="Quente"),25.847,IF(AND($G340="Dnit",OFFSET(DTM!$B$3,MATCH($F340,DTM!$C$3:$C$50,0)-1,0)="Frio"),23.263,0)))</f>
        <v>0</v>
      </c>
      <c r="AH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40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42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41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IF($F341="",0,IF(AND($G341="Dnit",OFFSET(DTM!$B$3,MATCH($F341,DTM!$C$3:$C$50,0)-1,0)="Quente"),25.847,IF(AND($G341="Dnit",OFFSET(DTM!$B$3,MATCH($F341,DTM!$C$3:$C$50,0)-1,0)="Frio"),23.263,0)))</f>
        <v>0</v>
      </c>
      <c r="T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8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IF($F341="",0,IF(AND($G341="Dnit",OFFSET(DTM!$B$3,MATCH($F341,DTM!$C$3:$C$50,0)-1,0)="Quente"),25.847,IF(AND($G341="Dnit",OFFSET(DTM!$B$3,MATCH($F341,DTM!$C$3:$C$50,0)-1,0)="Frio"),23.263,0)))</f>
        <v>0</v>
      </c>
      <c r="AA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9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IF($F341="",0,IF(AND($G341="Dnit",OFFSET(DTM!$B$3,MATCH($F341,DTM!$C$3:$C$50,0)-1,0)="Quente"),25.847,IF(AND($G341="Dnit",OFFSET(DTM!$B$3,MATCH($F341,DTM!$C$3:$C$50,0)-1,0)="Frio"),23.263,0)))</f>
        <v>0</v>
      </c>
      <c r="AH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40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42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41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IF($F342="",0,IF(AND($G342="Dnit",OFFSET(DTM!$B$3,MATCH($F342,DTM!$C$3:$C$50,0)-1,0)="Quente"),25.847,IF(AND($G342="Dnit",OFFSET(DTM!$B$3,MATCH($F342,DTM!$C$3:$C$50,0)-1,0)="Frio"),23.263,0)))</f>
        <v>0</v>
      </c>
      <c r="T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8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IF($F342="",0,IF(AND($G342="Dnit",OFFSET(DTM!$B$3,MATCH($F342,DTM!$C$3:$C$50,0)-1,0)="Quente"),25.847,IF(AND($G342="Dnit",OFFSET(DTM!$B$3,MATCH($F342,DTM!$C$3:$C$50,0)-1,0)="Frio"),23.263,0)))</f>
        <v>0</v>
      </c>
      <c r="AA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9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IF($F342="",0,IF(AND($G342="Dnit",OFFSET(DTM!$B$3,MATCH($F342,DTM!$C$3:$C$50,0)-1,0)="Quente"),25.847,IF(AND($G342="Dnit",OFFSET(DTM!$B$3,MATCH($F342,DTM!$C$3:$C$50,0)-1,0)="Frio"),23.263,0)))</f>
        <v>0</v>
      </c>
      <c r="AH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40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42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41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IF($F343="",0,IF(AND($G343="Dnit",OFFSET(DTM!$B$3,MATCH($F343,DTM!$C$3:$C$50,0)-1,0)="Quente"),25.847,IF(AND($G343="Dnit",OFFSET(DTM!$B$3,MATCH($F343,DTM!$C$3:$C$50,0)-1,0)="Frio"),23.263,0)))</f>
        <v>0</v>
      </c>
      <c r="T343" s="419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8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IF($F343="",0,IF(AND($G343="Dnit",OFFSET(DTM!$B$3,MATCH($F343,DTM!$C$3:$C$50,0)-1,0)="Quente"),25.847,IF(AND($G343="Dnit",OFFSET(DTM!$B$3,MATCH($F343,DTM!$C$3:$C$50,0)-1,0)="Frio"),23.263,0)))</f>
        <v>0</v>
      </c>
      <c r="AA343" s="419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9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IF($F343="",0,IF(AND($G343="Dnit",OFFSET(DTM!$B$3,MATCH($F343,DTM!$C$3:$C$50,0)-1,0)="Quente"),25.847,IF(AND($G343="Dnit",OFFSET(DTM!$B$3,MATCH($F343,DTM!$C$3:$C$50,0)-1,0)="Frio"),23.263,0)))</f>
        <v>0</v>
      </c>
      <c r="AH343" s="419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40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 ca="1">SUM(W322:W343)</f>
        <v>7.260344525035836</v>
      </c>
      <c r="X345" s="422"/>
      <c r="Y345" s="424"/>
      <c r="Z345" s="425"/>
      <c r="AA345" s="425"/>
      <c r="AB345" s="425"/>
      <c r="AC345" s="425"/>
      <c r="AD345" s="426">
        <f ca="1">SUM(AD322:AD343)</f>
        <v>0</v>
      </c>
      <c r="AE345" s="422"/>
      <c r="AF345" s="424"/>
      <c r="AG345" s="425"/>
      <c r="AH345" s="425"/>
      <c r="AI345" s="425"/>
      <c r="AJ345" s="425"/>
      <c r="AK345" s="426">
        <f ca="1"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 ca="1">$P346*W345</f>
        <v>0.14520689050071672</v>
      </c>
      <c r="X346" s="422"/>
      <c r="Y346" s="427"/>
      <c r="Z346" s="428"/>
      <c r="AA346" s="428"/>
      <c r="AB346" s="429"/>
      <c r="AC346" s="429"/>
      <c r="AD346" s="430">
        <f ca="1">$P346*AD345</f>
        <v>0</v>
      </c>
      <c r="AE346" s="422"/>
      <c r="AF346" s="427"/>
      <c r="AG346" s="428"/>
      <c r="AH346" s="428"/>
      <c r="AI346" s="429"/>
      <c r="AJ346" s="429"/>
      <c r="AK346" s="430">
        <f ca="1"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664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 ca="1">SUM(W345:W346)</f>
        <v>7.4055514155365527</v>
      </c>
      <c r="X348" s="422"/>
      <c r="Y348" s="436"/>
      <c r="Z348" s="394"/>
      <c r="AA348" s="394"/>
      <c r="AB348" s="394"/>
      <c r="AC348" s="394"/>
      <c r="AD348" s="437">
        <f ca="1">SUM(AD345:AD346)</f>
        <v>0</v>
      </c>
      <c r="AE348" s="422"/>
      <c r="AF348" s="436"/>
      <c r="AG348" s="394"/>
      <c r="AH348" s="394"/>
      <c r="AI348" s="394"/>
      <c r="AJ348" s="394"/>
      <c r="AK348" s="437">
        <f ca="1">SUM(AK345:AK346)</f>
        <v>0</v>
      </c>
    </row>
    <row r="349" spans="2:37" x14ac:dyDescent="0.2">
      <c r="B349" s="396"/>
      <c r="C349" s="396"/>
      <c r="D349" s="396"/>
      <c r="E349" s="396"/>
      <c r="F349" s="396"/>
      <c r="G349" s="397"/>
      <c r="H349" s="397"/>
      <c r="I349" s="397"/>
      <c r="J349" s="396"/>
      <c r="K349" s="396"/>
      <c r="L349" s="396"/>
      <c r="M349" s="396"/>
      <c r="N349" s="396"/>
      <c r="O349" s="396"/>
      <c r="P349" s="396"/>
      <c r="Q349" s="60"/>
      <c r="R349" s="40"/>
      <c r="S349" s="40"/>
      <c r="T349" s="40"/>
      <c r="U349" s="40"/>
      <c r="V349" s="40"/>
      <c r="W349" s="40"/>
      <c r="Y349" s="40"/>
      <c r="Z349" s="40"/>
      <c r="AA349" s="40"/>
      <c r="AB349" s="40"/>
      <c r="AC349" s="40"/>
      <c r="AD349" s="40"/>
      <c r="AF349" s="40"/>
      <c r="AG349" s="40"/>
      <c r="AH349" s="40"/>
      <c r="AI349" s="40"/>
      <c r="AJ349" s="40"/>
      <c r="AK349" s="40"/>
    </row>
    <row r="350" spans="2:37" x14ac:dyDescent="0.2">
      <c r="B350" s="398"/>
      <c r="C350" s="399"/>
      <c r="D350" s="399"/>
      <c r="E350" s="399"/>
      <c r="F350" s="399"/>
      <c r="G350" s="400"/>
      <c r="H350" s="400"/>
      <c r="I350" s="400"/>
      <c r="J350" s="399"/>
      <c r="K350" s="399"/>
      <c r="L350" s="399"/>
      <c r="M350" s="399"/>
      <c r="N350" s="399"/>
      <c r="O350" s="399"/>
      <c r="P350" s="401"/>
      <c r="Q350" s="60"/>
      <c r="R350" s="46"/>
      <c r="S350" s="46"/>
      <c r="T350" s="46"/>
      <c r="U350" s="46"/>
      <c r="V350" s="46"/>
      <c r="W350" s="46"/>
      <c r="Y350" s="46"/>
      <c r="Z350" s="46"/>
      <c r="AA350" s="46"/>
      <c r="AB350" s="46"/>
      <c r="AC350" s="46"/>
      <c r="AD350" s="46"/>
      <c r="AF350" s="46"/>
      <c r="AG350" s="46"/>
      <c r="AH350" s="46"/>
      <c r="AI350" s="46"/>
      <c r="AJ350" s="46"/>
      <c r="AK350" s="46"/>
    </row>
    <row r="351" spans="2:37" x14ac:dyDescent="0.2">
      <c r="B351" s="402" t="s">
        <v>300</v>
      </c>
      <c r="C351" s="403"/>
      <c r="D351" s="403"/>
      <c r="E351" s="403"/>
      <c r="F351" s="403"/>
      <c r="G351" s="404"/>
      <c r="H351" s="404"/>
      <c r="I351" s="404"/>
      <c r="J351" s="403"/>
      <c r="K351" s="403"/>
      <c r="L351" s="405"/>
      <c r="M351" s="403"/>
      <c r="N351" s="403"/>
      <c r="O351" s="403"/>
      <c r="P351" s="406"/>
      <c r="R351" s="46"/>
      <c r="S351" s="46"/>
      <c r="T351" s="46"/>
      <c r="U351" s="46"/>
      <c r="V351" s="46"/>
      <c r="W351" s="46"/>
      <c r="Y351" s="46"/>
      <c r="Z351" s="46"/>
      <c r="AA351" s="46"/>
      <c r="AB351" s="46"/>
      <c r="AC351" s="46"/>
      <c r="AD351" s="46"/>
      <c r="AF351" s="46"/>
      <c r="AG351" s="46"/>
      <c r="AH351" s="46"/>
      <c r="AI351" s="46"/>
      <c r="AJ351" s="46"/>
      <c r="AK351" s="46"/>
    </row>
  </sheetData>
  <mergeCells count="1">
    <mergeCell ref="B5:P5"/>
  </mergeCells>
  <phoneticPr fontId="0" type="noConversion"/>
  <conditionalFormatting sqref="K13:K34">
    <cfRule type="cellIs" dxfId="927" priority="252" operator="equal">
      <formula>1</formula>
    </cfRule>
  </conditionalFormatting>
  <conditionalFormatting sqref="R13:W13">
    <cfRule type="expression" dxfId="926" priority="250">
      <formula>$F13&lt;&gt;""</formula>
    </cfRule>
    <cfRule type="expression" dxfId="925" priority="251">
      <formula>$G13="ANP"</formula>
    </cfRule>
  </conditionalFormatting>
  <conditionalFormatting sqref="R14:W14">
    <cfRule type="expression" dxfId="924" priority="248">
      <formula>$F14&lt;&gt;""</formula>
    </cfRule>
    <cfRule type="expression" dxfId="923" priority="249">
      <formula>$G14="ANP"</formula>
    </cfRule>
  </conditionalFormatting>
  <conditionalFormatting sqref="R13:W34">
    <cfRule type="expression" dxfId="922" priority="246">
      <formula>$F13&lt;&gt;""</formula>
    </cfRule>
    <cfRule type="expression" dxfId="921" priority="247">
      <formula>$G13="ANP"</formula>
    </cfRule>
  </conditionalFormatting>
  <conditionalFormatting sqref="R34:W34">
    <cfRule type="expression" dxfId="920" priority="244">
      <formula>$F34&lt;&gt;""</formula>
    </cfRule>
    <cfRule type="expression" dxfId="919" priority="245">
      <formula>$G34="ANP"</formula>
    </cfRule>
  </conditionalFormatting>
  <conditionalFormatting sqref="R13:W34">
    <cfRule type="cellIs" dxfId="918" priority="243" operator="equal">
      <formula>0</formula>
    </cfRule>
  </conditionalFormatting>
  <conditionalFormatting sqref="Y13:AD13">
    <cfRule type="expression" dxfId="917" priority="241">
      <formula>$F13&lt;&gt;""</formula>
    </cfRule>
    <cfRule type="expression" dxfId="916" priority="242">
      <formula>$G13="ANP"</formula>
    </cfRule>
  </conditionalFormatting>
  <conditionalFormatting sqref="Y14:AD14">
    <cfRule type="expression" dxfId="915" priority="239">
      <formula>$F14&lt;&gt;""</formula>
    </cfRule>
    <cfRule type="expression" dxfId="914" priority="240">
      <formula>$G14="ANP"</formula>
    </cfRule>
  </conditionalFormatting>
  <conditionalFormatting sqref="Y13:AD34">
    <cfRule type="expression" dxfId="913" priority="237">
      <formula>$F13&lt;&gt;""</formula>
    </cfRule>
    <cfRule type="expression" dxfId="912" priority="238">
      <formula>$G13="ANP"</formula>
    </cfRule>
  </conditionalFormatting>
  <conditionalFormatting sqref="Y34:AD34">
    <cfRule type="expression" dxfId="911" priority="235">
      <formula>$F34&lt;&gt;""</formula>
    </cfRule>
    <cfRule type="expression" dxfId="910" priority="236">
      <formula>$G34="ANP"</formula>
    </cfRule>
  </conditionalFormatting>
  <conditionalFormatting sqref="Y13:AD34">
    <cfRule type="cellIs" dxfId="909" priority="234" operator="equal">
      <formula>0</formula>
    </cfRule>
  </conditionalFormatting>
  <conditionalFormatting sqref="AF13:AK13">
    <cfRule type="expression" dxfId="908" priority="232">
      <formula>$F13&lt;&gt;""</formula>
    </cfRule>
    <cfRule type="expression" dxfId="907" priority="233">
      <formula>$G13="ANP"</formula>
    </cfRule>
  </conditionalFormatting>
  <conditionalFormatting sqref="AF14:AK14">
    <cfRule type="expression" dxfId="906" priority="230">
      <formula>$F14&lt;&gt;""</formula>
    </cfRule>
    <cfRule type="expression" dxfId="905" priority="231">
      <formula>$G14="ANP"</formula>
    </cfRule>
  </conditionalFormatting>
  <conditionalFormatting sqref="AF13:AK34">
    <cfRule type="expression" dxfId="904" priority="228">
      <formula>$F13&lt;&gt;""</formula>
    </cfRule>
    <cfRule type="expression" dxfId="903" priority="229">
      <formula>$G13="ANP"</formula>
    </cfRule>
  </conditionalFormatting>
  <conditionalFormatting sqref="AF34:AK34">
    <cfRule type="expression" dxfId="902" priority="226">
      <formula>$F34&lt;&gt;""</formula>
    </cfRule>
    <cfRule type="expression" dxfId="901" priority="227">
      <formula>$G34="ANP"</formula>
    </cfRule>
  </conditionalFormatting>
  <conditionalFormatting sqref="AF13:AK34">
    <cfRule type="cellIs" dxfId="900" priority="225" operator="equal">
      <formula>0</formula>
    </cfRule>
  </conditionalFormatting>
  <conditionalFormatting sqref="K58:K79">
    <cfRule type="cellIs" dxfId="899" priority="196" operator="equal">
      <formula>1</formula>
    </cfRule>
  </conditionalFormatting>
  <conditionalFormatting sqref="R58:W79">
    <cfRule type="expression" dxfId="898" priority="194">
      <formula>$F58&lt;&gt;""</formula>
    </cfRule>
    <cfRule type="expression" dxfId="897" priority="195">
      <formula>$G58="ANP"</formula>
    </cfRule>
  </conditionalFormatting>
  <conditionalFormatting sqref="R59:W59">
    <cfRule type="expression" dxfId="896" priority="192">
      <formula>$F59&lt;&gt;""</formula>
    </cfRule>
    <cfRule type="expression" dxfId="895" priority="193">
      <formula>$G59="ANP"</formula>
    </cfRule>
  </conditionalFormatting>
  <conditionalFormatting sqref="R58:W79">
    <cfRule type="expression" dxfId="894" priority="190">
      <formula>$F58&lt;&gt;""</formula>
    </cfRule>
    <cfRule type="expression" dxfId="893" priority="191">
      <formula>$G58="ANP"</formula>
    </cfRule>
  </conditionalFormatting>
  <conditionalFormatting sqref="R79:W79">
    <cfRule type="expression" dxfId="892" priority="188">
      <formula>$F79&lt;&gt;""</formula>
    </cfRule>
    <cfRule type="expression" dxfId="891" priority="189">
      <formula>$G79="ANP"</formula>
    </cfRule>
  </conditionalFormatting>
  <conditionalFormatting sqref="R58:W79">
    <cfRule type="cellIs" dxfId="890" priority="187" operator="equal">
      <formula>0</formula>
    </cfRule>
  </conditionalFormatting>
  <conditionalFormatting sqref="Y58:AD58">
    <cfRule type="expression" dxfId="889" priority="185">
      <formula>$F58&lt;&gt;""</formula>
    </cfRule>
    <cfRule type="expression" dxfId="888" priority="186">
      <formula>$G58="ANP"</formula>
    </cfRule>
  </conditionalFormatting>
  <conditionalFormatting sqref="Y59:AD59">
    <cfRule type="expression" dxfId="887" priority="183">
      <formula>$F59&lt;&gt;""</formula>
    </cfRule>
    <cfRule type="expression" dxfId="886" priority="184">
      <formula>$G59="ANP"</formula>
    </cfRule>
  </conditionalFormatting>
  <conditionalFormatting sqref="Y58:AD79">
    <cfRule type="expression" dxfId="885" priority="181">
      <formula>$F58&lt;&gt;""</formula>
    </cfRule>
    <cfRule type="expression" dxfId="884" priority="182">
      <formula>$G58="ANP"</formula>
    </cfRule>
  </conditionalFormatting>
  <conditionalFormatting sqref="Y79:AD79">
    <cfRule type="expression" dxfId="883" priority="179">
      <formula>$F79&lt;&gt;""</formula>
    </cfRule>
    <cfRule type="expression" dxfId="882" priority="180">
      <formula>$G79="ANP"</formula>
    </cfRule>
  </conditionalFormatting>
  <conditionalFormatting sqref="Y58:AD79">
    <cfRule type="cellIs" dxfId="881" priority="178" operator="equal">
      <formula>0</formula>
    </cfRule>
  </conditionalFormatting>
  <conditionalFormatting sqref="AF58:AK58">
    <cfRule type="expression" dxfId="880" priority="176">
      <formula>$F58&lt;&gt;""</formula>
    </cfRule>
    <cfRule type="expression" dxfId="879" priority="177">
      <formula>$G58="ANP"</formula>
    </cfRule>
  </conditionalFormatting>
  <conditionalFormatting sqref="AF59:AK59">
    <cfRule type="expression" dxfId="878" priority="174">
      <formula>$F59&lt;&gt;""</formula>
    </cfRule>
    <cfRule type="expression" dxfId="877" priority="175">
      <formula>$G59="ANP"</formula>
    </cfRule>
  </conditionalFormatting>
  <conditionalFormatting sqref="AF58:AK79">
    <cfRule type="expression" dxfId="876" priority="172">
      <formula>$F58&lt;&gt;""</formula>
    </cfRule>
    <cfRule type="expression" dxfId="875" priority="173">
      <formula>$G58="ANP"</formula>
    </cfRule>
  </conditionalFormatting>
  <conditionalFormatting sqref="AF79:AK79">
    <cfRule type="expression" dxfId="874" priority="170">
      <formula>$F79&lt;&gt;""</formula>
    </cfRule>
    <cfRule type="expression" dxfId="873" priority="171">
      <formula>$G79="ANP"</formula>
    </cfRule>
  </conditionalFormatting>
  <conditionalFormatting sqref="AF58:AK79">
    <cfRule type="cellIs" dxfId="872" priority="169" operator="equal">
      <formula>0</formula>
    </cfRule>
  </conditionalFormatting>
  <conditionalFormatting sqref="K102:K123">
    <cfRule type="cellIs" dxfId="871" priority="168" operator="equal">
      <formula>1</formula>
    </cfRule>
  </conditionalFormatting>
  <conditionalFormatting sqref="R102:W102">
    <cfRule type="expression" dxfId="870" priority="166">
      <formula>$F102&lt;&gt;""</formula>
    </cfRule>
    <cfRule type="expression" dxfId="869" priority="167">
      <formula>$G102="ANP"</formula>
    </cfRule>
  </conditionalFormatting>
  <conditionalFormatting sqref="R103:W103">
    <cfRule type="expression" dxfId="868" priority="164">
      <formula>$F103&lt;&gt;""</formula>
    </cfRule>
    <cfRule type="expression" dxfId="867" priority="165">
      <formula>$G103="ANP"</formula>
    </cfRule>
  </conditionalFormatting>
  <conditionalFormatting sqref="R102:W123">
    <cfRule type="expression" dxfId="866" priority="162">
      <formula>$F102&lt;&gt;""</formula>
    </cfRule>
    <cfRule type="expression" dxfId="865" priority="163">
      <formula>$G102="ANP"</formula>
    </cfRule>
  </conditionalFormatting>
  <conditionalFormatting sqref="R123:W123">
    <cfRule type="expression" dxfId="864" priority="160">
      <formula>$F123&lt;&gt;""</formula>
    </cfRule>
    <cfRule type="expression" dxfId="863" priority="161">
      <formula>$G123="ANP"</formula>
    </cfRule>
  </conditionalFormatting>
  <conditionalFormatting sqref="R102:W123">
    <cfRule type="cellIs" dxfId="862" priority="159" operator="equal">
      <formula>0</formula>
    </cfRule>
  </conditionalFormatting>
  <conditionalFormatting sqref="Y102:AD102">
    <cfRule type="expression" dxfId="861" priority="157">
      <formula>$F102&lt;&gt;""</formula>
    </cfRule>
    <cfRule type="expression" dxfId="860" priority="158">
      <formula>$G102="ANP"</formula>
    </cfRule>
  </conditionalFormatting>
  <conditionalFormatting sqref="Y103:AD103">
    <cfRule type="expression" dxfId="859" priority="155">
      <formula>$F103&lt;&gt;""</formula>
    </cfRule>
    <cfRule type="expression" dxfId="858" priority="156">
      <formula>$G103="ANP"</formula>
    </cfRule>
  </conditionalFormatting>
  <conditionalFormatting sqref="Y102:AD123">
    <cfRule type="expression" dxfId="857" priority="153">
      <formula>$F102&lt;&gt;""</formula>
    </cfRule>
    <cfRule type="expression" dxfId="856" priority="154">
      <formula>$G102="ANP"</formula>
    </cfRule>
  </conditionalFormatting>
  <conditionalFormatting sqref="Y123:AD123">
    <cfRule type="expression" dxfId="855" priority="151">
      <formula>$F123&lt;&gt;""</formula>
    </cfRule>
    <cfRule type="expression" dxfId="854" priority="152">
      <formula>$G123="ANP"</formula>
    </cfRule>
  </conditionalFormatting>
  <conditionalFormatting sqref="Y102:AD123">
    <cfRule type="cellIs" dxfId="853" priority="150" operator="equal">
      <formula>0</formula>
    </cfRule>
  </conditionalFormatting>
  <conditionalFormatting sqref="AF102:AK102">
    <cfRule type="expression" dxfId="852" priority="148">
      <formula>$F102&lt;&gt;""</formula>
    </cfRule>
    <cfRule type="expression" dxfId="851" priority="149">
      <formula>$G102="ANP"</formula>
    </cfRule>
  </conditionalFormatting>
  <conditionalFormatting sqref="AF103:AK103">
    <cfRule type="expression" dxfId="850" priority="146">
      <formula>$F103&lt;&gt;""</formula>
    </cfRule>
    <cfRule type="expression" dxfId="849" priority="147">
      <formula>$G103="ANP"</formula>
    </cfRule>
  </conditionalFormatting>
  <conditionalFormatting sqref="AF102:AK123">
    <cfRule type="expression" dxfId="848" priority="144">
      <formula>$F102&lt;&gt;""</formula>
    </cfRule>
    <cfRule type="expression" dxfId="847" priority="145">
      <formula>$G102="ANP"</formula>
    </cfRule>
  </conditionalFormatting>
  <conditionalFormatting sqref="AF123:AK123">
    <cfRule type="expression" dxfId="846" priority="142">
      <formula>$F123&lt;&gt;""</formula>
    </cfRule>
    <cfRule type="expression" dxfId="845" priority="143">
      <formula>$G123="ANP"</formula>
    </cfRule>
  </conditionalFormatting>
  <conditionalFormatting sqref="AF102:AK123">
    <cfRule type="cellIs" dxfId="844" priority="141" operator="equal">
      <formula>0</formula>
    </cfRule>
  </conditionalFormatting>
  <conditionalFormatting sqref="K146:K167">
    <cfRule type="cellIs" dxfId="843" priority="140" operator="equal">
      <formula>1</formula>
    </cfRule>
  </conditionalFormatting>
  <conditionalFormatting sqref="R146:W146">
    <cfRule type="expression" dxfId="842" priority="138">
      <formula>$F146&lt;&gt;""</formula>
    </cfRule>
    <cfRule type="expression" dxfId="841" priority="139">
      <formula>$G146="ANP"</formula>
    </cfRule>
  </conditionalFormatting>
  <conditionalFormatting sqref="R147:W147">
    <cfRule type="expression" dxfId="840" priority="136">
      <formula>$F147&lt;&gt;""</formula>
    </cfRule>
    <cfRule type="expression" dxfId="839" priority="137">
      <formula>$G147="ANP"</formula>
    </cfRule>
  </conditionalFormatting>
  <conditionalFormatting sqref="R146:W167">
    <cfRule type="expression" dxfId="838" priority="134">
      <formula>$F146&lt;&gt;""</formula>
    </cfRule>
    <cfRule type="expression" dxfId="837" priority="135">
      <formula>$G146="ANP"</formula>
    </cfRule>
  </conditionalFormatting>
  <conditionalFormatting sqref="R167:W167">
    <cfRule type="expression" dxfId="836" priority="132">
      <formula>$F167&lt;&gt;""</formula>
    </cfRule>
    <cfRule type="expression" dxfId="835" priority="133">
      <formula>$G167="ANP"</formula>
    </cfRule>
  </conditionalFormatting>
  <conditionalFormatting sqref="R146:W167">
    <cfRule type="cellIs" dxfId="834" priority="131" operator="equal">
      <formula>0</formula>
    </cfRule>
  </conditionalFormatting>
  <conditionalFormatting sqref="Y146:AD146">
    <cfRule type="expression" dxfId="833" priority="129">
      <formula>$F146&lt;&gt;""</formula>
    </cfRule>
    <cfRule type="expression" dxfId="832" priority="130">
      <formula>$G146="ANP"</formula>
    </cfRule>
  </conditionalFormatting>
  <conditionalFormatting sqref="Y147:AD147">
    <cfRule type="expression" dxfId="831" priority="127">
      <formula>$F147&lt;&gt;""</formula>
    </cfRule>
    <cfRule type="expression" dxfId="830" priority="128">
      <formula>$G147="ANP"</formula>
    </cfRule>
  </conditionalFormatting>
  <conditionalFormatting sqref="Y146:AD167">
    <cfRule type="expression" dxfId="829" priority="125">
      <formula>$F146&lt;&gt;""</formula>
    </cfRule>
    <cfRule type="expression" dxfId="828" priority="126">
      <formula>$G146="ANP"</formula>
    </cfRule>
  </conditionalFormatting>
  <conditionalFormatting sqref="Y167:AD167">
    <cfRule type="expression" dxfId="827" priority="123">
      <formula>$F167&lt;&gt;""</formula>
    </cfRule>
    <cfRule type="expression" dxfId="826" priority="124">
      <formula>$G167="ANP"</formula>
    </cfRule>
  </conditionalFormatting>
  <conditionalFormatting sqref="Y146:AD167">
    <cfRule type="cellIs" dxfId="825" priority="122" operator="equal">
      <formula>0</formula>
    </cfRule>
  </conditionalFormatting>
  <conditionalFormatting sqref="AF146:AK146">
    <cfRule type="expression" dxfId="824" priority="120">
      <formula>$F146&lt;&gt;""</formula>
    </cfRule>
    <cfRule type="expression" dxfId="823" priority="121">
      <formula>$G146="ANP"</formula>
    </cfRule>
  </conditionalFormatting>
  <conditionalFormatting sqref="AF147:AK147">
    <cfRule type="expression" dxfId="822" priority="118">
      <formula>$F147&lt;&gt;""</formula>
    </cfRule>
    <cfRule type="expression" dxfId="821" priority="119">
      <formula>$G147="ANP"</formula>
    </cfRule>
  </conditionalFormatting>
  <conditionalFormatting sqref="AF146:AK167">
    <cfRule type="expression" dxfId="820" priority="116">
      <formula>$F146&lt;&gt;""</formula>
    </cfRule>
    <cfRule type="expression" dxfId="819" priority="117">
      <formula>$G146="ANP"</formula>
    </cfRule>
  </conditionalFormatting>
  <conditionalFormatting sqref="AF167:AK167">
    <cfRule type="expression" dxfId="818" priority="114">
      <formula>$F167&lt;&gt;""</formula>
    </cfRule>
    <cfRule type="expression" dxfId="817" priority="115">
      <formula>$G167="ANP"</formula>
    </cfRule>
  </conditionalFormatting>
  <conditionalFormatting sqref="AF146:AK167">
    <cfRule type="cellIs" dxfId="816" priority="113" operator="equal">
      <formula>0</formula>
    </cfRule>
  </conditionalFormatting>
  <conditionalFormatting sqref="K190:K211">
    <cfRule type="cellIs" dxfId="815" priority="112" operator="equal">
      <formula>1</formula>
    </cfRule>
  </conditionalFormatting>
  <conditionalFormatting sqref="R190:W190">
    <cfRule type="expression" dxfId="814" priority="110">
      <formula>$F190&lt;&gt;""</formula>
    </cfRule>
    <cfRule type="expression" dxfId="813" priority="111">
      <formula>$G190="ANP"</formula>
    </cfRule>
  </conditionalFormatting>
  <conditionalFormatting sqref="R191:W191">
    <cfRule type="expression" dxfId="812" priority="108">
      <formula>$F191&lt;&gt;""</formula>
    </cfRule>
    <cfRule type="expression" dxfId="811" priority="109">
      <formula>$G191="ANP"</formula>
    </cfRule>
  </conditionalFormatting>
  <conditionalFormatting sqref="R190:W211">
    <cfRule type="expression" dxfId="810" priority="106">
      <formula>$F190&lt;&gt;""</formula>
    </cfRule>
    <cfRule type="expression" dxfId="809" priority="107">
      <formula>$G190="ANP"</formula>
    </cfRule>
  </conditionalFormatting>
  <conditionalFormatting sqref="R211:W211">
    <cfRule type="expression" dxfId="808" priority="104">
      <formula>$F211&lt;&gt;""</formula>
    </cfRule>
    <cfRule type="expression" dxfId="807" priority="105">
      <formula>$G211="ANP"</formula>
    </cfRule>
  </conditionalFormatting>
  <conditionalFormatting sqref="R190:W211">
    <cfRule type="cellIs" dxfId="806" priority="103" operator="equal">
      <formula>0</formula>
    </cfRule>
  </conditionalFormatting>
  <conditionalFormatting sqref="Y190:AD190">
    <cfRule type="expression" dxfId="805" priority="101">
      <formula>$F190&lt;&gt;""</formula>
    </cfRule>
    <cfRule type="expression" dxfId="804" priority="102">
      <formula>$G190="ANP"</formula>
    </cfRule>
  </conditionalFormatting>
  <conditionalFormatting sqref="Y191:AD191">
    <cfRule type="expression" dxfId="803" priority="99">
      <formula>$F191&lt;&gt;""</formula>
    </cfRule>
    <cfRule type="expression" dxfId="802" priority="100">
      <formula>$G191="ANP"</formula>
    </cfRule>
  </conditionalFormatting>
  <conditionalFormatting sqref="Y190:AD211">
    <cfRule type="expression" dxfId="801" priority="97">
      <formula>$F190&lt;&gt;""</formula>
    </cfRule>
    <cfRule type="expression" dxfId="800" priority="98">
      <formula>$G190="ANP"</formula>
    </cfRule>
  </conditionalFormatting>
  <conditionalFormatting sqref="Y211:AD211">
    <cfRule type="expression" dxfId="799" priority="95">
      <formula>$F211&lt;&gt;""</formula>
    </cfRule>
    <cfRule type="expression" dxfId="798" priority="96">
      <formula>$G211="ANP"</formula>
    </cfRule>
  </conditionalFormatting>
  <conditionalFormatting sqref="Y190:AD211">
    <cfRule type="cellIs" dxfId="797" priority="94" operator="equal">
      <formula>0</formula>
    </cfRule>
  </conditionalFormatting>
  <conditionalFormatting sqref="AF190:AK190">
    <cfRule type="expression" dxfId="796" priority="92">
      <formula>$F190&lt;&gt;""</formula>
    </cfRule>
    <cfRule type="expression" dxfId="795" priority="93">
      <formula>$G190="ANP"</formula>
    </cfRule>
  </conditionalFormatting>
  <conditionalFormatting sqref="AF191:AK191">
    <cfRule type="expression" dxfId="794" priority="90">
      <formula>$F191&lt;&gt;""</formula>
    </cfRule>
    <cfRule type="expression" dxfId="793" priority="91">
      <formula>$G191="ANP"</formula>
    </cfRule>
  </conditionalFormatting>
  <conditionalFormatting sqref="AF190:AK211">
    <cfRule type="expression" dxfId="792" priority="88">
      <formula>$F190&lt;&gt;""</formula>
    </cfRule>
    <cfRule type="expression" dxfId="791" priority="89">
      <formula>$G190="ANP"</formula>
    </cfRule>
  </conditionalFormatting>
  <conditionalFormatting sqref="AF211:AK211">
    <cfRule type="expression" dxfId="790" priority="86">
      <formula>$F211&lt;&gt;""</formula>
    </cfRule>
    <cfRule type="expression" dxfId="789" priority="87">
      <formula>$G211="ANP"</formula>
    </cfRule>
  </conditionalFormatting>
  <conditionalFormatting sqref="AF190:AK211">
    <cfRule type="cellIs" dxfId="788" priority="85" operator="equal">
      <formula>0</formula>
    </cfRule>
  </conditionalFormatting>
  <conditionalFormatting sqref="K234:K255">
    <cfRule type="cellIs" dxfId="787" priority="84" operator="equal">
      <formula>1</formula>
    </cfRule>
  </conditionalFormatting>
  <conditionalFormatting sqref="R234:W234">
    <cfRule type="expression" dxfId="786" priority="82">
      <formula>$F234&lt;&gt;""</formula>
    </cfRule>
    <cfRule type="expression" dxfId="785" priority="83">
      <formula>$G234="ANP"</formula>
    </cfRule>
  </conditionalFormatting>
  <conditionalFormatting sqref="R235:W235">
    <cfRule type="expression" dxfId="784" priority="80">
      <formula>$F235&lt;&gt;""</formula>
    </cfRule>
    <cfRule type="expression" dxfId="783" priority="81">
      <formula>$G235="ANP"</formula>
    </cfRule>
  </conditionalFormatting>
  <conditionalFormatting sqref="R234:W255">
    <cfRule type="expression" dxfId="782" priority="78">
      <formula>$F234&lt;&gt;""</formula>
    </cfRule>
    <cfRule type="expression" dxfId="781" priority="79">
      <formula>$G234="ANP"</formula>
    </cfRule>
  </conditionalFormatting>
  <conditionalFormatting sqref="R255:W255">
    <cfRule type="expression" dxfId="780" priority="76">
      <formula>$F255&lt;&gt;""</formula>
    </cfRule>
    <cfRule type="expression" dxfId="779" priority="77">
      <formula>$G255="ANP"</formula>
    </cfRule>
  </conditionalFormatting>
  <conditionalFormatting sqref="R234:W255">
    <cfRule type="cellIs" dxfId="778" priority="75" operator="equal">
      <formula>0</formula>
    </cfRule>
  </conditionalFormatting>
  <conditionalFormatting sqref="Y234:AD234">
    <cfRule type="expression" dxfId="777" priority="73">
      <formula>$F234&lt;&gt;""</formula>
    </cfRule>
    <cfRule type="expression" dxfId="776" priority="74">
      <formula>$G234="ANP"</formula>
    </cfRule>
  </conditionalFormatting>
  <conditionalFormatting sqref="Y235:AD235">
    <cfRule type="expression" dxfId="775" priority="71">
      <formula>$F235&lt;&gt;""</formula>
    </cfRule>
    <cfRule type="expression" dxfId="774" priority="72">
      <formula>$G235="ANP"</formula>
    </cfRule>
  </conditionalFormatting>
  <conditionalFormatting sqref="Y234:AD255">
    <cfRule type="expression" dxfId="773" priority="69">
      <formula>$F234&lt;&gt;""</formula>
    </cfRule>
    <cfRule type="expression" dxfId="772" priority="70">
      <formula>$G234="ANP"</formula>
    </cfRule>
  </conditionalFormatting>
  <conditionalFormatting sqref="Y255:AD255">
    <cfRule type="expression" dxfId="771" priority="67">
      <formula>$F255&lt;&gt;""</formula>
    </cfRule>
    <cfRule type="expression" dxfId="770" priority="68">
      <formula>$G255="ANP"</formula>
    </cfRule>
  </conditionalFormatting>
  <conditionalFormatting sqref="Y234:AD255">
    <cfRule type="cellIs" dxfId="769" priority="66" operator="equal">
      <formula>0</formula>
    </cfRule>
  </conditionalFormatting>
  <conditionalFormatting sqref="AF234:AK234">
    <cfRule type="expression" dxfId="768" priority="64">
      <formula>$F234&lt;&gt;""</formula>
    </cfRule>
    <cfRule type="expression" dxfId="767" priority="65">
      <formula>$G234="ANP"</formula>
    </cfRule>
  </conditionalFormatting>
  <conditionalFormatting sqref="AF235:AK235">
    <cfRule type="expression" dxfId="766" priority="62">
      <formula>$F235&lt;&gt;""</formula>
    </cfRule>
    <cfRule type="expression" dxfId="765" priority="63">
      <formula>$G235="ANP"</formula>
    </cfRule>
  </conditionalFormatting>
  <conditionalFormatting sqref="AF234:AK255">
    <cfRule type="expression" dxfId="764" priority="60">
      <formula>$F234&lt;&gt;""</formula>
    </cfRule>
    <cfRule type="expression" dxfId="763" priority="61">
      <formula>$G234="ANP"</formula>
    </cfRule>
  </conditionalFormatting>
  <conditionalFormatting sqref="AF255:AK255">
    <cfRule type="expression" dxfId="762" priority="58">
      <formula>$F255&lt;&gt;""</formula>
    </cfRule>
    <cfRule type="expression" dxfId="761" priority="59">
      <formula>$G255="ANP"</formula>
    </cfRule>
  </conditionalFormatting>
  <conditionalFormatting sqref="AF234:AK255">
    <cfRule type="cellIs" dxfId="760" priority="57" operator="equal">
      <formula>0</formula>
    </cfRule>
  </conditionalFormatting>
  <conditionalFormatting sqref="K278:K299">
    <cfRule type="cellIs" dxfId="759" priority="56" operator="equal">
      <formula>1</formula>
    </cfRule>
  </conditionalFormatting>
  <conditionalFormatting sqref="R278:W278">
    <cfRule type="expression" dxfId="758" priority="54">
      <formula>$F278&lt;&gt;""</formula>
    </cfRule>
    <cfRule type="expression" dxfId="757" priority="55">
      <formula>$G278="ANP"</formula>
    </cfRule>
  </conditionalFormatting>
  <conditionalFormatting sqref="R279:W279">
    <cfRule type="expression" dxfId="756" priority="52">
      <formula>$F279&lt;&gt;""</formula>
    </cfRule>
    <cfRule type="expression" dxfId="755" priority="53">
      <formula>$G279="ANP"</formula>
    </cfRule>
  </conditionalFormatting>
  <conditionalFormatting sqref="R278:W299">
    <cfRule type="expression" dxfId="754" priority="50">
      <formula>$F278&lt;&gt;""</formula>
    </cfRule>
    <cfRule type="expression" dxfId="753" priority="51">
      <formula>$G278="ANP"</formula>
    </cfRule>
  </conditionalFormatting>
  <conditionalFormatting sqref="R299:W299">
    <cfRule type="expression" dxfId="752" priority="48">
      <formula>$F299&lt;&gt;""</formula>
    </cfRule>
    <cfRule type="expression" dxfId="751" priority="49">
      <formula>$G299="ANP"</formula>
    </cfRule>
  </conditionalFormatting>
  <conditionalFormatting sqref="R278:W299">
    <cfRule type="cellIs" dxfId="750" priority="47" operator="equal">
      <formula>0</formula>
    </cfRule>
  </conditionalFormatting>
  <conditionalFormatting sqref="Y278:AD278">
    <cfRule type="expression" dxfId="749" priority="45">
      <formula>$F278&lt;&gt;""</formula>
    </cfRule>
    <cfRule type="expression" dxfId="748" priority="46">
      <formula>$G278="ANP"</formula>
    </cfRule>
  </conditionalFormatting>
  <conditionalFormatting sqref="Y279:AD279">
    <cfRule type="expression" dxfId="747" priority="43">
      <formula>$F279&lt;&gt;""</formula>
    </cfRule>
    <cfRule type="expression" dxfId="746" priority="44">
      <formula>$G279="ANP"</formula>
    </cfRule>
  </conditionalFormatting>
  <conditionalFormatting sqref="Y278:AD299">
    <cfRule type="expression" dxfId="745" priority="41">
      <formula>$F278&lt;&gt;""</formula>
    </cfRule>
    <cfRule type="expression" dxfId="744" priority="42">
      <formula>$G278="ANP"</formula>
    </cfRule>
  </conditionalFormatting>
  <conditionalFormatting sqref="Y299:AD299">
    <cfRule type="expression" dxfId="743" priority="39">
      <formula>$F299&lt;&gt;""</formula>
    </cfRule>
    <cfRule type="expression" dxfId="742" priority="40">
      <formula>$G299="ANP"</formula>
    </cfRule>
  </conditionalFormatting>
  <conditionalFormatting sqref="Y278:AD299">
    <cfRule type="cellIs" dxfId="741" priority="38" operator="equal">
      <formula>0</formula>
    </cfRule>
  </conditionalFormatting>
  <conditionalFormatting sqref="AF278:AK278">
    <cfRule type="expression" dxfId="740" priority="36">
      <formula>$F278&lt;&gt;""</formula>
    </cfRule>
    <cfRule type="expression" dxfId="739" priority="37">
      <formula>$G278="ANP"</formula>
    </cfRule>
  </conditionalFormatting>
  <conditionalFormatting sqref="AF279:AK279">
    <cfRule type="expression" dxfId="738" priority="34">
      <formula>$F279&lt;&gt;""</formula>
    </cfRule>
    <cfRule type="expression" dxfId="737" priority="35">
      <formula>$G279="ANP"</formula>
    </cfRule>
  </conditionalFormatting>
  <conditionalFormatting sqref="AF278:AK299">
    <cfRule type="expression" dxfId="736" priority="32">
      <formula>$F278&lt;&gt;""</formula>
    </cfRule>
    <cfRule type="expression" dxfId="735" priority="33">
      <formula>$G278="ANP"</formula>
    </cfRule>
  </conditionalFormatting>
  <conditionalFormatting sqref="AF299:AK299">
    <cfRule type="expression" dxfId="734" priority="30">
      <formula>$F299&lt;&gt;""</formula>
    </cfRule>
    <cfRule type="expression" dxfId="733" priority="31">
      <formula>$G299="ANP"</formula>
    </cfRule>
  </conditionalFormatting>
  <conditionalFormatting sqref="AF278:AK299">
    <cfRule type="cellIs" dxfId="732" priority="29" operator="equal">
      <formula>0</formula>
    </cfRule>
  </conditionalFormatting>
  <conditionalFormatting sqref="K322:K343">
    <cfRule type="cellIs" dxfId="731" priority="28" operator="equal">
      <formula>1</formula>
    </cfRule>
  </conditionalFormatting>
  <conditionalFormatting sqref="R322:W322">
    <cfRule type="expression" dxfId="730" priority="26">
      <formula>$F322&lt;&gt;""</formula>
    </cfRule>
    <cfRule type="expression" dxfId="729" priority="27">
      <formula>$G322="ANP"</formula>
    </cfRule>
  </conditionalFormatting>
  <conditionalFormatting sqref="R323:W323">
    <cfRule type="expression" dxfId="728" priority="24">
      <formula>$F323&lt;&gt;""</formula>
    </cfRule>
    <cfRule type="expression" dxfId="727" priority="25">
      <formula>$G323="ANP"</formula>
    </cfRule>
  </conditionalFormatting>
  <conditionalFormatting sqref="R322:W343">
    <cfRule type="expression" dxfId="726" priority="22">
      <formula>$F322&lt;&gt;""</formula>
    </cfRule>
    <cfRule type="expression" dxfId="725" priority="23">
      <formula>$G322="ANP"</formula>
    </cfRule>
  </conditionalFormatting>
  <conditionalFormatting sqref="R343:W343">
    <cfRule type="expression" dxfId="724" priority="20">
      <formula>$F343&lt;&gt;""</formula>
    </cfRule>
    <cfRule type="expression" dxfId="723" priority="21">
      <formula>$G343="ANP"</formula>
    </cfRule>
  </conditionalFormatting>
  <conditionalFormatting sqref="R322:W343">
    <cfRule type="cellIs" dxfId="722" priority="19" operator="equal">
      <formula>0</formula>
    </cfRule>
  </conditionalFormatting>
  <conditionalFormatting sqref="Y322:AD322">
    <cfRule type="expression" dxfId="721" priority="17">
      <formula>$F322&lt;&gt;""</formula>
    </cfRule>
    <cfRule type="expression" dxfId="720" priority="18">
      <formula>$G322="ANP"</formula>
    </cfRule>
  </conditionalFormatting>
  <conditionalFormatting sqref="Y323:AD323">
    <cfRule type="expression" dxfId="719" priority="15">
      <formula>$F323&lt;&gt;""</formula>
    </cfRule>
    <cfRule type="expression" dxfId="718" priority="16">
      <formula>$G323="ANP"</formula>
    </cfRule>
  </conditionalFormatting>
  <conditionalFormatting sqref="Y322:AD343">
    <cfRule type="expression" dxfId="717" priority="13">
      <formula>$F322&lt;&gt;""</formula>
    </cfRule>
    <cfRule type="expression" dxfId="716" priority="14">
      <formula>$G322="ANP"</formula>
    </cfRule>
  </conditionalFormatting>
  <conditionalFormatting sqref="Y343:AD343">
    <cfRule type="expression" dxfId="715" priority="11">
      <formula>$F343&lt;&gt;""</formula>
    </cfRule>
    <cfRule type="expression" dxfId="714" priority="12">
      <formula>$G343="ANP"</formula>
    </cfRule>
  </conditionalFormatting>
  <conditionalFormatting sqref="Y322:AD343">
    <cfRule type="cellIs" dxfId="713" priority="10" operator="equal">
      <formula>0</formula>
    </cfRule>
  </conditionalFormatting>
  <conditionalFormatting sqref="AF322:AK322">
    <cfRule type="expression" dxfId="712" priority="8">
      <formula>$F322&lt;&gt;""</formula>
    </cfRule>
    <cfRule type="expression" dxfId="711" priority="9">
      <formula>$G322="ANP"</formula>
    </cfRule>
  </conditionalFormatting>
  <conditionalFormatting sqref="AF323:AK323">
    <cfRule type="expression" dxfId="710" priority="6">
      <formula>$F323&lt;&gt;""</formula>
    </cfRule>
    <cfRule type="expression" dxfId="709" priority="7">
      <formula>$G323="ANP"</formula>
    </cfRule>
  </conditionalFormatting>
  <conditionalFormatting sqref="AF322:AK343">
    <cfRule type="expression" dxfId="708" priority="4">
      <formula>$F322&lt;&gt;""</formula>
    </cfRule>
    <cfRule type="expression" dxfId="707" priority="5">
      <formula>$G322="ANP"</formula>
    </cfRule>
  </conditionalFormatting>
  <conditionalFormatting sqref="AF343:AK343">
    <cfRule type="expression" dxfId="706" priority="2">
      <formula>$F343&lt;&gt;""</formula>
    </cfRule>
    <cfRule type="expression" dxfId="705" priority="3">
      <formula>$G343="ANP"</formula>
    </cfRule>
  </conditionalFormatting>
  <conditionalFormatting sqref="AF322:AK343">
    <cfRule type="cellIs" dxfId="704" priority="1" operator="equal">
      <formula>0</formula>
    </cfRule>
  </conditionalFormatting>
  <dataValidations count="2">
    <dataValidation type="list" allowBlank="1" showInputMessage="1" showErrorMessage="1" sqref="F13:F34 F322:F343 F102:F123 F146:F167 F190:F211 F234:F255 F278:F299 F58:F79">
      <formula1>DTM</formula1>
    </dataValidation>
    <dataValidation type="list" allowBlank="1" showInputMessage="1" showErrorMessage="1" sqref="G13:G34 G322:G343 G102:G123 G146:G167 G190:G211 G234:G255 G278:G299 G58:G79">
      <formula1>Fonte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rgb="FFFFFF00"/>
    <pageSetUpPr fitToPage="1"/>
  </sheetPr>
  <dimension ref="A1:AK94"/>
  <sheetViews>
    <sheetView showGridLines="0" topLeftCell="A52" zoomScale="90" zoomScaleNormal="90" workbookViewId="0">
      <selection activeCell="R57" sqref="R57:AK78"/>
    </sheetView>
  </sheetViews>
  <sheetFormatPr defaultRowHeight="14.25" x14ac:dyDescent="0.2"/>
  <cols>
    <col min="1" max="1" width="9.140625" style="117"/>
    <col min="2" max="2" width="9.140625" style="5"/>
    <col min="3" max="5" width="17.42578125" style="5" customWidth="1"/>
    <col min="6" max="6" width="14" style="5" customWidth="1"/>
    <col min="7" max="7" width="9.140625" style="5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541</v>
      </c>
      <c r="S2" s="414">
        <f>RESUMO!$J$6</f>
        <v>1</v>
      </c>
      <c r="T2" s="415"/>
      <c r="U2" s="415"/>
      <c r="V2" s="415"/>
      <c r="W2" s="415"/>
      <c r="X2" s="415"/>
      <c r="Y2" s="413" t="s">
        <v>541</v>
      </c>
      <c r="Z2" s="414">
        <f>RESUMO!$J$6</f>
        <v>1</v>
      </c>
      <c r="AA2" s="415"/>
      <c r="AB2" s="415"/>
      <c r="AC2" s="415"/>
      <c r="AD2" s="415"/>
      <c r="AE2" s="415"/>
      <c r="AF2" s="413" t="s">
        <v>541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6" t="s">
        <v>504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3" t="s">
        <v>275</v>
      </c>
      <c r="C5" s="663"/>
      <c r="D5" s="663"/>
      <c r="E5" s="663"/>
      <c r="F5" s="663"/>
      <c r="G5" s="663"/>
      <c r="H5" s="663"/>
      <c r="I5" s="663"/>
      <c r="J5" s="663"/>
      <c r="K5" s="663"/>
      <c r="L5" s="663"/>
      <c r="M5" s="663"/>
      <c r="N5" s="663"/>
      <c r="O5" s="663"/>
      <c r="P5" s="663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350</v>
      </c>
      <c r="C8" s="32" t="s">
        <v>494</v>
      </c>
      <c r="D8" s="33"/>
      <c r="E8" s="22" t="s">
        <v>351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316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370</v>
      </c>
      <c r="C13" s="362" t="str">
        <f>IFERROR(IF($G13&lt;&gt;"ANP",VLOOKUP($H13,'P. U. SICRO'!$A:$C,2,0),VLOOKUP($H13,'P.U. Cotados'!$B$12:$D$18,2,0)),"")</f>
        <v>Remoção mecanizada de revestimento betuminoso</v>
      </c>
      <c r="D13" s="363"/>
      <c r="E13" s="364"/>
      <c r="F13" s="364"/>
      <c r="G13" s="580" t="s">
        <v>543</v>
      </c>
      <c r="H13" s="581" t="s">
        <v>3760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m3</v>
      </c>
      <c r="K13" s="583"/>
      <c r="L13" s="584">
        <v>0.1</v>
      </c>
      <c r="M13" s="584">
        <v>1</v>
      </c>
      <c r="N13" s="584">
        <v>1</v>
      </c>
      <c r="O13" s="584">
        <v>1</v>
      </c>
      <c r="P13" s="585">
        <f>IF($L13&lt;&gt;"",PRODUCT($K13:$O13),"")</f>
        <v>0.1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11.352320000000001</v>
      </c>
      <c r="V13" s="419"/>
      <c r="W13" s="420">
        <f t="shared" ref="W13:W34" si="0">IFERROR(U13*$P13,"")</f>
        <v>1.135232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372</v>
      </c>
      <c r="C14" s="367" t="str">
        <f>IFERROR(IF($G14&lt;&gt;"ANP",VLOOKUP($H14,'P. U. SICRO'!$A:$C,2,0),VLOOKUP($H14,'P.U. Cotados'!$B$12:$D$18,2,0)),"")</f>
        <v>Transp. local c/ basc. 10m3 rodov. pav. (consv)</v>
      </c>
      <c r="D14" s="368"/>
      <c r="E14" s="369"/>
      <c r="F14" s="369" t="s">
        <v>893</v>
      </c>
      <c r="G14" s="370" t="s">
        <v>543</v>
      </c>
      <c r="H14" s="370" t="str">
        <f>INDEX(DTM!$K$17:$K$50,MATCH(F14,DTM!$L$17:$L$50,0))</f>
        <v>1 A 00 002 06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tkm</v>
      </c>
      <c r="K14" s="588">
        <v>1</v>
      </c>
      <c r="L14" s="372">
        <v>2.4</v>
      </c>
      <c r="M14" s="372">
        <v>1</v>
      </c>
      <c r="N14" s="372">
        <v>0.1</v>
      </c>
      <c r="O14" s="372">
        <v>1</v>
      </c>
      <c r="P14" s="373">
        <f t="shared" ref="P14:P34" si="3">IF($L14&lt;&gt;"",PRODUCT($K14:$O14),"")</f>
        <v>0.24</v>
      </c>
      <c r="Q14" s="396"/>
      <c r="R14" s="421">
        <f>IF($F14&lt;&gt;"",INDEX(DTM!$C$3:$F$100,MATCH($F14,DTM!$C$3:$C$100,0),MATCH(R$8,DTM!$C$3:$F$3,0)),"")</f>
        <v>15.066374527856468</v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0.73485999999999996</v>
      </c>
      <c r="U14" s="419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11.071675985540603</v>
      </c>
      <c r="V14" s="419"/>
      <c r="W14" s="420">
        <f t="shared" ca="1" si="0"/>
        <v>2.6572022365297445</v>
      </c>
      <c r="X14" s="397"/>
      <c r="Y14" s="421" t="e">
        <f>IF($F14&lt;&gt;"",INDEX(DTM!$C$3:$F$100,MATCH($F14,DTM!$C$3:$C$100,0),MATCH(Y$8,DTM!$C$3:$F$3,0)),"")</f>
        <v>#N/A</v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 t="e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#N/A</v>
      </c>
      <c r="AB14" s="419" t="e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ca="1" si="1"/>
        <v/>
      </c>
      <c r="AE14" s="397"/>
      <c r="AF14" s="421" t="e">
        <f>IF($F14&lt;&gt;"",INDEX(DTM!$C$3:$F$100,MATCH($F14,DTM!$C$3:$C$100,0),MATCH(AF$8,DTM!$C$3:$F$3,0)),"")</f>
        <v>#N/A</v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 t="e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#N/A</v>
      </c>
      <c r="AI14" s="419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ca="1" si="2"/>
        <v/>
      </c>
    </row>
    <row r="15" spans="1:37" x14ac:dyDescent="0.2">
      <c r="B15" s="366" t="s">
        <v>374</v>
      </c>
      <c r="C15" s="367" t="str">
        <f>IFERROR(IF($G15&lt;&gt;"ANP",VLOOKUP($H15,'P. U. SICRO'!$A:$C,2,0),VLOOKUP($H15,'P.U. Cotados'!$B$12:$D$18,2,0)),"")</f>
        <v>Remoção mecanizada da camada granular do pavimento</v>
      </c>
      <c r="D15" s="368"/>
      <c r="E15" s="369"/>
      <c r="F15" s="369"/>
      <c r="G15" s="370" t="s">
        <v>543</v>
      </c>
      <c r="H15" s="370" t="s">
        <v>3764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v>1</v>
      </c>
      <c r="L15" s="372">
        <v>0.37</v>
      </c>
      <c r="M15" s="372">
        <v>1</v>
      </c>
      <c r="N15" s="372">
        <v>1</v>
      </c>
      <c r="O15" s="372">
        <v>1</v>
      </c>
      <c r="P15" s="373">
        <f t="shared" si="3"/>
        <v>0.37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7.2218999999999998</v>
      </c>
      <c r="V15" s="419"/>
      <c r="W15" s="420">
        <f t="shared" si="0"/>
        <v>2.6721029999999999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376</v>
      </c>
      <c r="C16" s="367" t="str">
        <f>IFERROR(IF($G16&lt;&gt;"ANP",VLOOKUP($H16,'P. U. SICRO'!$A:$C,2,0),VLOOKUP($H16,'P.U. Cotados'!$B$12:$D$18,2,0)),"")</f>
        <v>Transp. local c/ basc. 10m3 rodov. pav. (consv)</v>
      </c>
      <c r="D16" s="368"/>
      <c r="E16" s="369"/>
      <c r="F16" s="369" t="s">
        <v>893</v>
      </c>
      <c r="G16" s="370" t="s">
        <v>543</v>
      </c>
      <c r="H16" s="370" t="str">
        <f>INDEX(DTM!$K$17:$K$50,MATCH(F16,DTM!$L$17:$L$50,0))</f>
        <v>1 A 00 002 06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1.6</v>
      </c>
      <c r="M16" s="372">
        <v>1</v>
      </c>
      <c r="N16" s="372">
        <v>0.37</v>
      </c>
      <c r="O16" s="372">
        <v>1</v>
      </c>
      <c r="P16" s="373">
        <f t="shared" si="3"/>
        <v>0.59199999999999997</v>
      </c>
      <c r="Q16" s="396"/>
      <c r="R16" s="421">
        <f>IF($F16&lt;&gt;"",INDEX(DTM!$C$3:$F$100,MATCH($F16,DTM!$C$3:$C$100,0),MATCH(R$8,DTM!$C$3:$F$3,0)),"")</f>
        <v>15.066374527856468</v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0.73485999999999996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11.071675985540603</v>
      </c>
      <c r="V16" s="419"/>
      <c r="W16" s="420">
        <f t="shared" ca="1" si="0"/>
        <v>6.5544321834400368</v>
      </c>
      <c r="X16" s="397"/>
      <c r="Y16" s="421" t="e">
        <f>IF($F16&lt;&gt;"",INDEX(DTM!$C$3:$F$100,MATCH($F16,DTM!$C$3:$C$100,0),MATCH(Y$8,DTM!$C$3:$F$3,0)),"")</f>
        <v>#N/A</v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#N/A</v>
      </c>
      <c r="AB16" s="419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ca="1" si="1"/>
        <v/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13.018969419969782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0.26037938839939562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13.279348808369177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26"/>
      <c r="M51" s="26"/>
      <c r="N51" s="26"/>
      <c r="O51" s="26"/>
      <c r="P51" s="26"/>
      <c r="R51" s="26"/>
      <c r="S51" s="26"/>
      <c r="T51" s="26"/>
      <c r="U51" s="26"/>
      <c r="V51" s="26"/>
      <c r="W51" s="26"/>
      <c r="Y51" s="26"/>
      <c r="Z51" s="26"/>
      <c r="AA51" s="26"/>
      <c r="AB51" s="26"/>
      <c r="AC51" s="26"/>
      <c r="AD51" s="26"/>
      <c r="AF51" s="26"/>
      <c r="AG51" s="26"/>
      <c r="AH51" s="26"/>
      <c r="AI51" s="26"/>
      <c r="AJ51" s="26"/>
      <c r="AK51" s="26"/>
    </row>
    <row r="52" spans="2:37" x14ac:dyDescent="0.2">
      <c r="B52" s="31" t="s">
        <v>354</v>
      </c>
      <c r="C52" s="32" t="s">
        <v>494</v>
      </c>
      <c r="D52" s="33"/>
      <c r="E52" s="22" t="s">
        <v>355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316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370</v>
      </c>
      <c r="C57" s="362" t="str">
        <f>IFERROR(IF($G57&lt;&gt;"ANP",VLOOKUP($H57,'P. U. SICRO'!$A:$C,2,0),VLOOKUP($H57,'P.U. Cotados'!$B$12:$D$18,2,0)),"")</f>
        <v>Demolição de dispositivos de concreto simples</v>
      </c>
      <c r="D57" s="363"/>
      <c r="E57" s="364"/>
      <c r="F57" s="364"/>
      <c r="G57" s="580" t="s">
        <v>543</v>
      </c>
      <c r="H57" s="581" t="s">
        <v>114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127.3335</v>
      </c>
      <c r="V57" s="419"/>
      <c r="W57" s="420">
        <f t="shared" ref="W57:W78" si="5">IFERROR(U57*$P57,"")</f>
        <v>127.3335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372</v>
      </c>
      <c r="C58" s="367" t="str">
        <f>IFERROR(IF($G58&lt;&gt;"ANP",VLOOKUP($H58,'P. U. SICRO'!$A:$C,2,0),VLOOKUP($H58,'P.U. Cotados'!$B$12:$D$18,2,0)),"")</f>
        <v>Transp. local c/ basc. 10m3 rodov. pav. (consv)</v>
      </c>
      <c r="D58" s="368"/>
      <c r="E58" s="369"/>
      <c r="F58" s="369" t="s">
        <v>893</v>
      </c>
      <c r="G58" s="370" t="s">
        <v>543</v>
      </c>
      <c r="H58" s="370" t="str">
        <f>INDEX(DTM!$K$17:$K$50,MATCH(F58,DTM!$L$17:$L$50,0))</f>
        <v>1 A 00 002 06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2.4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2.4</v>
      </c>
      <c r="Q58" s="396"/>
      <c r="R58" s="421">
        <f>IF($F58&lt;&gt;"",INDEX(DTM!$C$3:$F$100,MATCH($F58,DTM!$C$3:$C$100,0),MATCH(R$8,DTM!$C$3:$F$3,0)),"")</f>
        <v>15.066374527856468</v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0.73485999999999996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11.071675985540603</v>
      </c>
      <c r="V58" s="419"/>
      <c r="W58" s="420">
        <f t="shared" ca="1" si="5"/>
        <v>26.572022365297446</v>
      </c>
      <c r="X58" s="397"/>
      <c r="Y58" s="421" t="e">
        <f>IF($F58&lt;&gt;"",INDEX(DTM!$C$3:$F$100,MATCH($F58,DTM!$C$3:$C$100,0),MATCH(Y$8,DTM!$C$3:$F$3,0)),"")</f>
        <v>#N/A</v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 t="e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#N/A</v>
      </c>
      <c r="AB58" s="419" t="e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ca="1" si="6"/>
        <v/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 t="e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153.90552236529746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3.0781104473059493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156.98363281260342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703" priority="56" operator="equal">
      <formula>1</formula>
    </cfRule>
  </conditionalFormatting>
  <conditionalFormatting sqref="R13:W13">
    <cfRule type="expression" dxfId="702" priority="54">
      <formula>$F13&lt;&gt;""</formula>
    </cfRule>
    <cfRule type="expression" dxfId="701" priority="55">
      <formula>$G13="ANP"</formula>
    </cfRule>
  </conditionalFormatting>
  <conditionalFormatting sqref="R14:W14">
    <cfRule type="expression" dxfId="700" priority="52">
      <formula>$F14&lt;&gt;""</formula>
    </cfRule>
    <cfRule type="expression" dxfId="699" priority="53">
      <formula>$G14="ANP"</formula>
    </cfRule>
  </conditionalFormatting>
  <conditionalFormatting sqref="R13:W34">
    <cfRule type="expression" dxfId="698" priority="50">
      <formula>$F13&lt;&gt;""</formula>
    </cfRule>
    <cfRule type="expression" dxfId="697" priority="51">
      <formula>$G13="ANP"</formula>
    </cfRule>
  </conditionalFormatting>
  <conditionalFormatting sqref="R34:W34">
    <cfRule type="expression" dxfId="696" priority="48">
      <formula>$F34&lt;&gt;""</formula>
    </cfRule>
    <cfRule type="expression" dxfId="695" priority="49">
      <formula>$G34="ANP"</formula>
    </cfRule>
  </conditionalFormatting>
  <conditionalFormatting sqref="R13:W34">
    <cfRule type="cellIs" dxfId="694" priority="47" operator="equal">
      <formula>0</formula>
    </cfRule>
  </conditionalFormatting>
  <conditionalFormatting sqref="Y13:AD13">
    <cfRule type="expression" dxfId="693" priority="45">
      <formula>$F13&lt;&gt;""</formula>
    </cfRule>
    <cfRule type="expression" dxfId="692" priority="46">
      <formula>$G13="ANP"</formula>
    </cfRule>
  </conditionalFormatting>
  <conditionalFormatting sqref="Y14:AD14">
    <cfRule type="expression" dxfId="691" priority="43">
      <formula>$F14&lt;&gt;""</formula>
    </cfRule>
    <cfRule type="expression" dxfId="690" priority="44">
      <formula>$G14="ANP"</formula>
    </cfRule>
  </conditionalFormatting>
  <conditionalFormatting sqref="Y13:AD34">
    <cfRule type="expression" dxfId="689" priority="41">
      <formula>$F13&lt;&gt;""</formula>
    </cfRule>
    <cfRule type="expression" dxfId="688" priority="42">
      <formula>$G13="ANP"</formula>
    </cfRule>
  </conditionalFormatting>
  <conditionalFormatting sqref="Y34:AD34">
    <cfRule type="expression" dxfId="687" priority="39">
      <formula>$F34&lt;&gt;""</formula>
    </cfRule>
    <cfRule type="expression" dxfId="686" priority="40">
      <formula>$G34="ANP"</formula>
    </cfRule>
  </conditionalFormatting>
  <conditionalFormatting sqref="Y13:AD34">
    <cfRule type="cellIs" dxfId="685" priority="38" operator="equal">
      <formula>0</formula>
    </cfRule>
  </conditionalFormatting>
  <conditionalFormatting sqref="AF13:AK13">
    <cfRule type="expression" dxfId="684" priority="36">
      <formula>$F13&lt;&gt;""</formula>
    </cfRule>
    <cfRule type="expression" dxfId="683" priority="37">
      <formula>$G13="ANP"</formula>
    </cfRule>
  </conditionalFormatting>
  <conditionalFormatting sqref="AF14:AK14">
    <cfRule type="expression" dxfId="682" priority="34">
      <formula>$F14&lt;&gt;""</formula>
    </cfRule>
    <cfRule type="expression" dxfId="681" priority="35">
      <formula>$G14="ANP"</formula>
    </cfRule>
  </conditionalFormatting>
  <conditionalFormatting sqref="AF13:AK34">
    <cfRule type="expression" dxfId="680" priority="32">
      <formula>$F13&lt;&gt;""</formula>
    </cfRule>
    <cfRule type="expression" dxfId="679" priority="33">
      <formula>$G13="ANP"</formula>
    </cfRule>
  </conditionalFormatting>
  <conditionalFormatting sqref="AF34:AK34">
    <cfRule type="expression" dxfId="678" priority="30">
      <formula>$F34&lt;&gt;""</formula>
    </cfRule>
    <cfRule type="expression" dxfId="677" priority="31">
      <formula>$G34="ANP"</formula>
    </cfRule>
  </conditionalFormatting>
  <conditionalFormatting sqref="AF13:AK34">
    <cfRule type="cellIs" dxfId="676" priority="29" operator="equal">
      <formula>0</formula>
    </cfRule>
  </conditionalFormatting>
  <conditionalFormatting sqref="K57:K78">
    <cfRule type="cellIs" dxfId="675" priority="28" operator="equal">
      <formula>1</formula>
    </cfRule>
  </conditionalFormatting>
  <conditionalFormatting sqref="R57:W57">
    <cfRule type="expression" dxfId="674" priority="26">
      <formula>$F57&lt;&gt;""</formula>
    </cfRule>
    <cfRule type="expression" dxfId="673" priority="27">
      <formula>$G57="ANP"</formula>
    </cfRule>
  </conditionalFormatting>
  <conditionalFormatting sqref="R58:W58">
    <cfRule type="expression" dxfId="672" priority="24">
      <formula>$F58&lt;&gt;""</formula>
    </cfRule>
    <cfRule type="expression" dxfId="671" priority="25">
      <formula>$G58="ANP"</formula>
    </cfRule>
  </conditionalFormatting>
  <conditionalFormatting sqref="R57:W78">
    <cfRule type="expression" dxfId="670" priority="22">
      <formula>$F57&lt;&gt;""</formula>
    </cfRule>
    <cfRule type="expression" dxfId="669" priority="23">
      <formula>$G57="ANP"</formula>
    </cfRule>
  </conditionalFormatting>
  <conditionalFormatting sqref="R78:W78">
    <cfRule type="expression" dxfId="668" priority="20">
      <formula>$F78&lt;&gt;""</formula>
    </cfRule>
    <cfRule type="expression" dxfId="667" priority="21">
      <formula>$G78="ANP"</formula>
    </cfRule>
  </conditionalFormatting>
  <conditionalFormatting sqref="R57:W78">
    <cfRule type="cellIs" dxfId="666" priority="19" operator="equal">
      <formula>0</formula>
    </cfRule>
  </conditionalFormatting>
  <conditionalFormatting sqref="Y57:AD57">
    <cfRule type="expression" dxfId="665" priority="17">
      <formula>$F57&lt;&gt;""</formula>
    </cfRule>
    <cfRule type="expression" dxfId="664" priority="18">
      <formula>$G57="ANP"</formula>
    </cfRule>
  </conditionalFormatting>
  <conditionalFormatting sqref="Y58:AD58">
    <cfRule type="expression" dxfId="663" priority="15">
      <formula>$F58&lt;&gt;""</formula>
    </cfRule>
    <cfRule type="expression" dxfId="662" priority="16">
      <formula>$G58="ANP"</formula>
    </cfRule>
  </conditionalFormatting>
  <conditionalFormatting sqref="Y57:AD78">
    <cfRule type="expression" dxfId="661" priority="13">
      <formula>$F57&lt;&gt;""</formula>
    </cfRule>
    <cfRule type="expression" dxfId="660" priority="14">
      <formula>$G57="ANP"</formula>
    </cfRule>
  </conditionalFormatting>
  <conditionalFormatting sqref="Y78:AD78">
    <cfRule type="expression" dxfId="659" priority="11">
      <formula>$F78&lt;&gt;""</formula>
    </cfRule>
    <cfRule type="expression" dxfId="658" priority="12">
      <formula>$G78="ANP"</formula>
    </cfRule>
  </conditionalFormatting>
  <conditionalFormatting sqref="Y57:AD78">
    <cfRule type="cellIs" dxfId="657" priority="10" operator="equal">
      <formula>0</formula>
    </cfRule>
  </conditionalFormatting>
  <conditionalFormatting sqref="AF57:AK57">
    <cfRule type="expression" dxfId="656" priority="8">
      <formula>$F57&lt;&gt;""</formula>
    </cfRule>
    <cfRule type="expression" dxfId="655" priority="9">
      <formula>$G57="ANP"</formula>
    </cfRule>
  </conditionalFormatting>
  <conditionalFormatting sqref="AF58:AK58">
    <cfRule type="expression" dxfId="654" priority="6">
      <formula>$F58&lt;&gt;""</formula>
    </cfRule>
    <cfRule type="expression" dxfId="653" priority="7">
      <formula>$G58="ANP"</formula>
    </cfRule>
  </conditionalFormatting>
  <conditionalFormatting sqref="AF57:AK78">
    <cfRule type="expression" dxfId="652" priority="4">
      <formula>$F57&lt;&gt;""</formula>
    </cfRule>
    <cfRule type="expression" dxfId="651" priority="5">
      <formula>$G57="ANP"</formula>
    </cfRule>
  </conditionalFormatting>
  <conditionalFormatting sqref="AF78:AK78">
    <cfRule type="expression" dxfId="650" priority="2">
      <formula>$F78&lt;&gt;""</formula>
    </cfRule>
    <cfRule type="expression" dxfId="649" priority="3">
      <formula>$G78="ANP"</formula>
    </cfRule>
  </conditionalFormatting>
  <conditionalFormatting sqref="AF57:AK78">
    <cfRule type="cellIs" dxfId="648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rgb="FFFFFF00"/>
    <pageSetUpPr fitToPage="1"/>
  </sheetPr>
  <dimension ref="A1:AK394"/>
  <sheetViews>
    <sheetView showGridLines="0" topLeftCell="A133" zoomScale="90" zoomScaleNormal="90" workbookViewId="0">
      <selection activeCell="R365" sqref="R365:AK386"/>
    </sheetView>
  </sheetViews>
  <sheetFormatPr defaultRowHeight="14.25" customHeight="1" x14ac:dyDescent="0.2"/>
  <cols>
    <col min="1" max="1" width="9.140625" style="117"/>
    <col min="2" max="2" width="9.140625" style="5"/>
    <col min="3" max="5" width="18.42578125" style="5" customWidth="1"/>
    <col min="6" max="6" width="24.7109375" style="5" bestFit="1" customWidth="1"/>
    <col min="7" max="7" width="9.140625" style="5"/>
    <col min="8" max="8" width="11.85546875" style="5" bestFit="1" customWidth="1"/>
    <col min="9" max="21" width="9.140625" style="5"/>
    <col min="22" max="22" width="8.140625" style="5" bestFit="1" customWidth="1"/>
    <col min="23" max="23" width="10.5703125" style="5" bestFit="1" customWidth="1"/>
    <col min="24" max="29" width="9.140625" style="5"/>
    <col min="30" max="30" width="9.85546875" style="5" bestFit="1" customWidth="1"/>
    <col min="31" max="36" width="9.140625" style="5"/>
    <col min="37" max="37" width="9.85546875" style="5" bestFit="1" customWidth="1"/>
    <col min="38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541</v>
      </c>
      <c r="S2" s="414">
        <f>RESUMO!$J$6</f>
        <v>1</v>
      </c>
      <c r="T2" s="415"/>
      <c r="U2" s="415"/>
      <c r="V2" s="415"/>
      <c r="W2" s="415"/>
      <c r="X2" s="415"/>
      <c r="Y2" s="413" t="s">
        <v>541</v>
      </c>
      <c r="Z2" s="414">
        <f>RESUMO!$J$6</f>
        <v>1</v>
      </c>
      <c r="AA2" s="415"/>
      <c r="AB2" s="415"/>
      <c r="AC2" s="415"/>
      <c r="AD2" s="415"/>
      <c r="AE2" s="415"/>
      <c r="AF2" s="413" t="s">
        <v>541</v>
      </c>
      <c r="AG2" s="414">
        <f>RESUMO!$J$6</f>
        <v>1</v>
      </c>
      <c r="AH2" s="415"/>
      <c r="AI2" s="415"/>
      <c r="AJ2" s="415"/>
      <c r="AK2" s="415"/>
    </row>
    <row r="3" spans="2:37" ht="15" x14ac:dyDescent="0.25">
      <c r="B3" s="16" t="s">
        <v>504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3" t="s">
        <v>275</v>
      </c>
      <c r="C5" s="663"/>
      <c r="D5" s="663"/>
      <c r="E5" s="663"/>
      <c r="F5" s="663"/>
      <c r="G5" s="663"/>
      <c r="H5" s="663"/>
      <c r="I5" s="663"/>
      <c r="J5" s="663"/>
      <c r="K5" s="663"/>
      <c r="L5" s="663"/>
      <c r="M5" s="663"/>
      <c r="N5" s="663"/>
      <c r="O5" s="663"/>
      <c r="P5" s="663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331</v>
      </c>
      <c r="C8" s="32" t="s">
        <v>494</v>
      </c>
      <c r="D8" s="33"/>
      <c r="E8" s="22" t="s">
        <v>332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40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4483</v>
      </c>
      <c r="C13" s="362" t="str">
        <f>IFERROR(IF($G13&lt;&gt;"ANP",VLOOKUP($H13,'P. U. SICRO'!$A:$C,2,0),VLOOKUP($H13,'P.U. Cotados'!$B$12:$D$18,2,0)),"")</f>
        <v>Valeta prot.de cortes c/revest.concr.VPC 03 AC/BC</v>
      </c>
      <c r="D13" s="363"/>
      <c r="E13" s="364"/>
      <c r="F13" s="364"/>
      <c r="G13" s="580" t="s">
        <v>543</v>
      </c>
      <c r="H13" s="581" t="s">
        <v>225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/>
      <c r="L13" s="584">
        <f>1*VLOOKUP(RESUMO!$J$9,RESUMO!$I$13:$K$15,2,0)</f>
        <v>0</v>
      </c>
      <c r="M13" s="584">
        <v>1</v>
      </c>
      <c r="N13" s="584">
        <v>1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91.667450000000002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4484</v>
      </c>
      <c r="C14" s="367" t="str">
        <f>IFERROR(IF($G14&lt;&gt;"ANP",VLOOKUP($H14,'P. U. SICRO'!$A:$C,2,0),VLOOKUP($H14,'P.U. Cotados'!$B$12:$D$18,2,0)),"")</f>
        <v>Valeta prot.cortes c/revest.concreto - VPC 03</v>
      </c>
      <c r="D14" s="368"/>
      <c r="E14" s="369"/>
      <c r="F14" s="369"/>
      <c r="G14" s="370" t="s">
        <v>543</v>
      </c>
      <c r="H14" s="370" t="s">
        <v>184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/>
      <c r="L14" s="372">
        <f>1*VLOOKUP(RESUMO!$J$9,RESUMO!$I$13:$K$15,3,0)</f>
        <v>1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88.639319999999998</v>
      </c>
      <c r="V14" s="419"/>
      <c r="W14" s="420">
        <f t="shared" si="0"/>
        <v>88.639319999999998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372</v>
      </c>
      <c r="C15" s="367" t="str">
        <f>IFERROR(IF($G15&lt;&gt;"ANP",VLOOKUP($H15,'P. U. SICRO'!$A:$C,2,0),VLOOKUP($H15,'P.U. Cotados'!$B$12:$D$18,2,0)),"")</f>
        <v>CAP 50-70</v>
      </c>
      <c r="D15" s="368"/>
      <c r="E15" s="369"/>
      <c r="F15" s="369"/>
      <c r="G15" s="370" t="s">
        <v>874</v>
      </c>
      <c r="H15" s="370" t="s">
        <v>89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</v>
      </c>
      <c r="K15" s="588"/>
      <c r="L15" s="372">
        <v>2.5000000000000001E-4</v>
      </c>
      <c r="M15" s="372">
        <v>1</v>
      </c>
      <c r="N15" s="372">
        <v>1</v>
      </c>
      <c r="O15" s="372">
        <v>1</v>
      </c>
      <c r="P15" s="373">
        <f t="shared" si="3"/>
        <v>2.5000000000000001E-4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1449.8838899999998</v>
      </c>
      <c r="V15" s="419"/>
      <c r="W15" s="420">
        <f t="shared" si="0"/>
        <v>0.36247097249999999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2:37" x14ac:dyDescent="0.2">
      <c r="B16" s="366" t="s">
        <v>374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883</v>
      </c>
      <c r="G16" s="370" t="s">
        <v>875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/>
      <c r="L16" s="372">
        <v>2.5000000000000001E-4</v>
      </c>
      <c r="M16" s="372">
        <v>1</v>
      </c>
      <c r="N16" s="372">
        <v>1</v>
      </c>
      <c r="O16" s="372">
        <v>1</v>
      </c>
      <c r="P16" s="373">
        <f t="shared" si="3"/>
        <v>2.5000000000000001E-4</v>
      </c>
      <c r="Q16" s="396"/>
      <c r="R16" s="421">
        <f>IF($F16&lt;&gt;"",INDEX(DTM!$C$3:$F$100,MATCH($F16,DTM!$C$3:$C$100,0),MATCH(R$8,DTM!$C$3:$F$3,0)),"")</f>
        <v>196.05721494334279</v>
      </c>
      <c r="S16" s="419">
        <f ca="1">IF($F16="",0,IF(AND($G16="Dnit",OFFSET(DTM!$B$3,MATCH($F16,DTM!$C$3:$C$50,0)-1,0)="Quente"),25.847,IF(AND($G16="Dnit",OFFSET(DTM!$B$3,MATCH($F16,DTM!$C$3:$C$50,0)-1,0)="Frio"),23.263,0)))</f>
        <v>23.263000000000002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0.23300000000000001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68.944331081798879</v>
      </c>
      <c r="V16" s="419"/>
      <c r="W16" s="420">
        <f t="shared" ca="1" si="0"/>
        <v>1.7236082770449721E-2</v>
      </c>
      <c r="X16" s="397"/>
      <c r="Y16" s="421" t="e">
        <f>IF($F16&lt;&gt;"",INDEX(DTM!$C$3:$F$100,MATCH($F16,DTM!$C$3:$C$100,0),MATCH(Y$8,DTM!$C$3:$F$3,0)),"")</f>
        <v>#N/A</v>
      </c>
      <c r="Z16" s="419">
        <f ca="1">IF($F16="",0,IF(AND($G16="Dnit",OFFSET(DTM!$B$3,MATCH($F16,DTM!$C$3:$C$50,0)-1,0)="Quente"),25.847,IF(AND($G16="Dnit",OFFSET(DTM!$B$3,MATCH($F16,DTM!$C$3:$C$50,0)-1,0)="Frio"),23.263,0)))</f>
        <v>23.263000000000002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0.23300000000000001</v>
      </c>
      <c r="AB16" s="419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ca="1" si="1"/>
        <v/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IF($F16="",0,IF(AND($G16="Dnit",OFFSET(DTM!$B$3,MATCH($F16,DTM!$C$3:$C$50,0)-1,0)="Quente"),25.847,IF(AND($G16="Dnit",OFFSET(DTM!$B$3,MATCH($F16,DTM!$C$3:$C$50,0)-1,0)="Frio"),23.263,0)))</f>
        <v>23.263000000000002</v>
      </c>
      <c r="AH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0.23300000000000001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376</v>
      </c>
      <c r="C17" s="367" t="str">
        <f>IFERROR(IF($G17&lt;&gt;"ANP",VLOOKUP($H17,'P. U. SICRO'!$A:$C,2,0),VLOOKUP($H17,'P.U. Cotados'!$B$12:$D$18,2,0)),"")</f>
        <v>Transporte local c/ carroceria 15 t rodov. pav.</v>
      </c>
      <c r="D17" s="368"/>
      <c r="E17" s="369"/>
      <c r="F17" s="369" t="s">
        <v>884</v>
      </c>
      <c r="G17" s="370" t="s">
        <v>543</v>
      </c>
      <c r="H17" s="370" t="str">
        <f>INDEX(DTM!$K$17:$K$50,MATCH(F17,DTM!$L$17:$L$50,0))</f>
        <v>1 A 00 002 40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/>
      <c r="L17" s="372">
        <v>3.7699999999999997E-2</v>
      </c>
      <c r="M17" s="372">
        <v>1</v>
      </c>
      <c r="N17" s="372">
        <v>1</v>
      </c>
      <c r="O17" s="372">
        <v>1</v>
      </c>
      <c r="P17" s="373">
        <f t="shared" si="3"/>
        <v>3.7699999999999997E-2</v>
      </c>
      <c r="Q17" s="396"/>
      <c r="R17" s="421">
        <f>IF($F17&lt;&gt;"",INDEX(DTM!$C$3:$F$100,MATCH($F17,DTM!$C$3:$C$100,0),MATCH(R$8,DTM!$C$3:$F$3,0)),"")</f>
        <v>214.09557365439093</v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0.77286999999999995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165.46804601026912</v>
      </c>
      <c r="V17" s="419"/>
      <c r="W17" s="420">
        <f t="shared" ca="1" si="0"/>
        <v>6.2381453345871458</v>
      </c>
      <c r="X17" s="397"/>
      <c r="Y17" s="421" t="e">
        <f>IF($F17&lt;&gt;"",INDEX(DTM!$C$3:$F$100,MATCH($F17,DTM!$C$3:$C$100,0),MATCH(Y$8,DTM!$C$3:$F$3,0)),"")</f>
        <v>#N/A</v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#N/A</v>
      </c>
      <c r="AB17" s="419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ca="1" si="1"/>
        <v/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379</v>
      </c>
      <c r="C18" s="367" t="str">
        <f>IFERROR(IF($G18&lt;&gt;"ANP",VLOOKUP($H18,'P. U. SICRO'!$A:$C,2,0),VLOOKUP($H18,'P.U. Cotados'!$B$12:$D$18,2,0)),"")</f>
        <v>Transp. local c/ basc. 10m3 rodov. pav. (consv)</v>
      </c>
      <c r="D18" s="368"/>
      <c r="E18" s="369"/>
      <c r="F18" s="369" t="s">
        <v>892</v>
      </c>
      <c r="G18" s="370" t="s">
        <v>543</v>
      </c>
      <c r="H18" s="370" t="str">
        <f>INDEX(DTM!$K$17:$K$50,MATCH(F18,DTM!$L$17:$L$50,0))</f>
        <v>1 A 00 002 06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/>
      <c r="L18" s="372">
        <v>0.48</v>
      </c>
      <c r="M18" s="372">
        <v>1</v>
      </c>
      <c r="N18" s="372">
        <v>1</v>
      </c>
      <c r="O18" s="372">
        <v>1</v>
      </c>
      <c r="P18" s="373">
        <f t="shared" si="3"/>
        <v>0.48</v>
      </c>
      <c r="Q18" s="396"/>
      <c r="R18" s="421">
        <f>IF($F18&lt;&gt;"",INDEX(DTM!$C$3:$F$100,MATCH($F18,DTM!$C$3:$C$100,0),MATCH(R$8,DTM!$C$3:$F$3,0)),"")</f>
        <v>15</v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0.73485999999999996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11.0229</v>
      </c>
      <c r="V18" s="419"/>
      <c r="W18" s="420">
        <f t="shared" ca="1" si="0"/>
        <v>5.2909920000000001</v>
      </c>
      <c r="X18" s="397"/>
      <c r="Y18" s="421" t="e">
        <f>IF($F18&lt;&gt;"",INDEX(DTM!$C$3:$F$100,MATCH($F18,DTM!$C$3:$C$100,0),MATCH(Y$8,DTM!$C$3:$F$3,0)),"")</f>
        <v>#N/A</v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#N/A</v>
      </c>
      <c r="AB18" s="419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419"/>
      <c r="AD18" s="420" t="str">
        <f t="shared" ca="1" si="1"/>
        <v/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381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877</v>
      </c>
      <c r="G19" s="370" t="s">
        <v>543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/>
      <c r="L19" s="372">
        <v>0.1137</v>
      </c>
      <c r="M19" s="372">
        <v>1</v>
      </c>
      <c r="N19" s="372">
        <v>1</v>
      </c>
      <c r="O19" s="372">
        <v>1</v>
      </c>
      <c r="P19" s="373">
        <f t="shared" si="3"/>
        <v>0.1137</v>
      </c>
      <c r="Q19" s="396"/>
      <c r="R19" s="421">
        <f>IF($F19&lt;&gt;"",INDEX(DTM!$C$3:$F$100,MATCH($F19,DTM!$C$3:$C$100,0),MATCH(R$8,DTM!$C$3:$F$3,0)),"")</f>
        <v>18.271668437204912</v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7.8710693293791332</v>
      </c>
      <c r="V19" s="419"/>
      <c r="W19" s="420">
        <f t="shared" ca="1" si="0"/>
        <v>0.89494058275040744</v>
      </c>
      <c r="X19" s="397"/>
      <c r="Y19" s="421" t="e">
        <f>IF($F19&lt;&gt;"",INDEX(DTM!$C$3:$F$100,MATCH($F19,DTM!$C$3:$C$100,0),MATCH(Y$8,DTM!$C$3:$F$3,0)),"")</f>
        <v>#N/A</v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#N/A</v>
      </c>
      <c r="AB19" s="419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419"/>
      <c r="AD19" s="420" t="str">
        <f t="shared" ca="1" si="1"/>
        <v/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398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880</v>
      </c>
      <c r="G20" s="370" t="s">
        <v>543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0.13320000000000001</v>
      </c>
      <c r="M20" s="372">
        <v>1</v>
      </c>
      <c r="N20" s="372">
        <v>1</v>
      </c>
      <c r="O20" s="372">
        <v>1</v>
      </c>
      <c r="P20" s="373">
        <f t="shared" si="3"/>
        <v>0.13320000000000001</v>
      </c>
      <c r="Q20" s="396"/>
      <c r="R20" s="421">
        <f>IF($F20&lt;&gt;"",INDEX(DTM!$C$3:$F$100,MATCH($F20,DTM!$C$3:$C$100,0),MATCH(R$8,DTM!$C$3:$F$3,0)),"")</f>
        <v>33.565819759206796</v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14.459483835871106</v>
      </c>
      <c r="V20" s="419"/>
      <c r="W20" s="420">
        <f t="shared" ca="1" si="0"/>
        <v>1.9260032469380315</v>
      </c>
      <c r="X20" s="397"/>
      <c r="Y20" s="421" t="e">
        <f>IF($F20&lt;&gt;"",INDEX(DTM!$C$3:$F$100,MATCH($F20,DTM!$C$3:$C$100,0),MATCH(Y$8,DTM!$C$3:$F$3,0)),"")</f>
        <v>#N/A</v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#N/A</v>
      </c>
      <c r="AB20" s="419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419"/>
      <c r="AD20" s="420" t="str">
        <f t="shared" ca="1" si="1"/>
        <v/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399</v>
      </c>
      <c r="C21" s="367" t="str">
        <f>IFERROR(IF($G21&lt;&gt;"ANP",VLOOKUP($H21,'P. U. SICRO'!$A:$C,2,0),VLOOKUP($H21,'P.U. Cotados'!$B$12:$D$18,2,0)),"")</f>
        <v>Transporte local c/ carroceria 15 t rodov. pav.</v>
      </c>
      <c r="D21" s="368"/>
      <c r="E21" s="369"/>
      <c r="F21" s="369" t="s">
        <v>891</v>
      </c>
      <c r="G21" s="370" t="s">
        <v>543</v>
      </c>
      <c r="H21" s="370" t="str">
        <f>INDEX(DTM!$K$17:$K$50,MATCH(F21,DTM!$L$17:$L$50,0))</f>
        <v>1 A 00 002 40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9.9000000000000005E-2</v>
      </c>
      <c r="M21" s="372">
        <v>1</v>
      </c>
      <c r="N21" s="372">
        <v>1</v>
      </c>
      <c r="O21" s="372">
        <v>1</v>
      </c>
      <c r="P21" s="373">
        <f t="shared" si="3"/>
        <v>9.9000000000000005E-2</v>
      </c>
      <c r="Q21" s="396"/>
      <c r="R21" s="421">
        <f>IF($F21&lt;&gt;"",INDEX(DTM!$C$3:$F$100,MATCH($F21,DTM!$C$3:$C$100,0),MATCH(R$8,DTM!$C$3:$F$3,0)),"")</f>
        <v>33.565819759206796</v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0.77286999999999995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25.942015117298155</v>
      </c>
      <c r="V21" s="419"/>
      <c r="W21" s="420">
        <f t="shared" ca="1" si="0"/>
        <v>2.5682594966125176</v>
      </c>
      <c r="X21" s="397"/>
      <c r="Y21" s="421" t="e">
        <f>IF($F21&lt;&gt;"",INDEX(DTM!$C$3:$F$100,MATCH($F21,DTM!$C$3:$C$100,0),MATCH(Y$8,DTM!$C$3:$F$3,0)),"")</f>
        <v>#N/A</v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#N/A</v>
      </c>
      <c r="AB21" s="419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419"/>
      <c r="AD21" s="420" t="str">
        <f t="shared" ca="1" si="1"/>
        <v/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105.93736771615856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2.1187473543231712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108.05611507048174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 t="s">
        <v>202</v>
      </c>
      <c r="K43" s="45"/>
      <c r="L43" s="45"/>
      <c r="M43" s="45"/>
      <c r="N43" s="45"/>
      <c r="O43" s="45"/>
      <c r="P43" s="449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335</v>
      </c>
      <c r="C52" s="32" t="s">
        <v>494</v>
      </c>
      <c r="D52" s="33"/>
      <c r="E52" s="22" t="s">
        <v>336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40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4483</v>
      </c>
      <c r="C57" s="362" t="str">
        <f>IFERROR(IF($G57&lt;&gt;"ANP",VLOOKUP($H57,'P. U. SICRO'!$A:$C,2,0),VLOOKUP($H57,'P.U. Cotados'!$B$12:$D$18,2,0)),"")</f>
        <v>Sarjeta triangular de concreto - STC 02 AC/BC</v>
      </c>
      <c r="D57" s="363"/>
      <c r="E57" s="364"/>
      <c r="F57" s="364"/>
      <c r="G57" s="580" t="s">
        <v>543</v>
      </c>
      <c r="H57" s="581" t="s">
        <v>2869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/>
      <c r="L57" s="584">
        <f>1*VLOOKUP(RESUMO!$J$9,RESUMO!$I$13:$K$15,2,0)</f>
        <v>0</v>
      </c>
      <c r="M57" s="584">
        <v>1</v>
      </c>
      <c r="N57" s="584">
        <v>1</v>
      </c>
      <c r="O57" s="584">
        <v>1</v>
      </c>
      <c r="P57" s="585">
        <f>IF($L57&lt;&gt;"",PRODUCT($K57:$O57),"")</f>
        <v>0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36.185519999999997</v>
      </c>
      <c r="V57" s="419"/>
      <c r="W57" s="420">
        <f t="shared" ref="W57:W78" si="5">IFERROR(U57*$P57,"")</f>
        <v>0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4484</v>
      </c>
      <c r="C58" s="367" t="str">
        <f>IFERROR(IF($G58&lt;&gt;"ANP",VLOOKUP($H58,'P. U. SICRO'!$A:$C,2,0),VLOOKUP($H58,'P.U. Cotados'!$B$12:$D$18,2,0)),"")</f>
        <v>Sarjeta triangular de concreto - STC 02</v>
      </c>
      <c r="D58" s="368"/>
      <c r="E58" s="369"/>
      <c r="F58" s="369"/>
      <c r="G58" s="370" t="s">
        <v>543</v>
      </c>
      <c r="H58" s="370" t="s">
        <v>116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/>
      <c r="L58" s="372">
        <f>1*VLOOKUP(RESUMO!$J$9,RESUMO!$I$13:$K$15,3,0)</f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1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34.272350000000003</v>
      </c>
      <c r="V58" s="419"/>
      <c r="W58" s="420">
        <f t="shared" si="5"/>
        <v>34.272350000000003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372</v>
      </c>
      <c r="C59" s="367" t="str">
        <f>IFERROR(IF($G59&lt;&gt;"ANP",VLOOKUP($H59,'P. U. SICRO'!$A:$C,2,0),VLOOKUP($H59,'P.U. Cotados'!$B$12:$D$18,2,0)),"")</f>
        <v>CAP 50-70</v>
      </c>
      <c r="D59" s="368"/>
      <c r="E59" s="369"/>
      <c r="F59" s="369"/>
      <c r="G59" s="370" t="s">
        <v>874</v>
      </c>
      <c r="H59" s="370" t="s">
        <v>89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t</v>
      </c>
      <c r="K59" s="588"/>
      <c r="L59" s="372">
        <v>2.0000000000000001E-4</v>
      </c>
      <c r="M59" s="372">
        <v>1</v>
      </c>
      <c r="N59" s="372">
        <v>1</v>
      </c>
      <c r="O59" s="372">
        <v>1</v>
      </c>
      <c r="P59" s="373">
        <f t="shared" si="8"/>
        <v>2.0000000000000001E-4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1449.8838899999998</v>
      </c>
      <c r="V59" s="419"/>
      <c r="W59" s="420">
        <f t="shared" si="5"/>
        <v>0.28997677799999999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374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883</v>
      </c>
      <c r="G60" s="370" t="s">
        <v>875</v>
      </c>
      <c r="H60" s="370" t="str">
        <f>INDEX(DTM!$K$17:$K$50,MATCH(F60,DTM!$L$17:$L$50,0))</f>
        <v>1 A 00 002 91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/>
      <c r="L60" s="372">
        <v>2.5000000000000001E-4</v>
      </c>
      <c r="M60" s="372">
        <v>1</v>
      </c>
      <c r="N60" s="372">
        <v>1</v>
      </c>
      <c r="O60" s="372">
        <v>1</v>
      </c>
      <c r="P60" s="373">
        <f t="shared" si="8"/>
        <v>2.5000000000000001E-4</v>
      </c>
      <c r="Q60" s="396"/>
      <c r="R60" s="421">
        <f>IF($F60&lt;&gt;"",INDEX(DTM!$C$3:$F$100,MATCH($F60,DTM!$C$3:$C$100,0),MATCH(R$8,DTM!$C$3:$F$3,0)),"")</f>
        <v>196.05721494334279</v>
      </c>
      <c r="S60" s="419">
        <f ca="1">IF($F60="",0,IF(AND($G60="Dnit",OFFSET(DTM!$B$3,MATCH($F60,DTM!$C$3:$C$50,0)-1,0)="Quente"),25.847,IF(AND($G60="Dnit",OFFSET(DTM!$B$3,MATCH($F60,DTM!$C$3:$C$50,0)-1,0)="Frio"),23.263,0)))</f>
        <v>23.263000000000002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0.23300000000000001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68.944331081798879</v>
      </c>
      <c r="V60" s="419"/>
      <c r="W60" s="420">
        <f t="shared" ca="1" si="5"/>
        <v>1.7236082770449721E-2</v>
      </c>
      <c r="X60" s="397"/>
      <c r="Y60" s="421" t="e">
        <f>IF($F60&lt;&gt;"",INDEX(DTM!$C$3:$F$100,MATCH($F60,DTM!$C$3:$C$100,0),MATCH(Y$8,DTM!$C$3:$F$3,0)),"")</f>
        <v>#N/A</v>
      </c>
      <c r="Z60" s="419">
        <f ca="1">IF($F60="",0,IF(AND($G60="Dnit",OFFSET(DTM!$B$3,MATCH($F60,DTM!$C$3:$C$50,0)-1,0)="Quente"),25.847,IF(AND($G60="Dnit",OFFSET(DTM!$B$3,MATCH($F60,DTM!$C$3:$C$50,0)-1,0)="Frio"),23.263,0)))</f>
        <v>23.263000000000002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0.23300000000000001</v>
      </c>
      <c r="AB60" s="419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ca="1" si="6"/>
        <v/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IF($F60="",0,IF(AND($G60="Dnit",OFFSET(DTM!$B$3,MATCH($F60,DTM!$C$3:$C$50,0)-1,0)="Quente"),25.847,IF(AND($G60="Dnit",OFFSET(DTM!$B$3,MATCH($F60,DTM!$C$3:$C$50,0)-1,0)="Frio"),23.263,0)))</f>
        <v>23.263000000000002</v>
      </c>
      <c r="AH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0.23300000000000001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376</v>
      </c>
      <c r="C61" s="367" t="str">
        <f>IFERROR(IF($G61&lt;&gt;"ANP",VLOOKUP($H61,'P. U. SICRO'!$A:$C,2,0),VLOOKUP($H61,'P.U. Cotados'!$B$12:$D$18,2,0)),"")</f>
        <v>Transporte local c/ betoneira rodov. pav.</v>
      </c>
      <c r="D61" s="368"/>
      <c r="E61" s="369"/>
      <c r="F61" s="369" t="s">
        <v>885</v>
      </c>
      <c r="G61" s="370" t="s">
        <v>543</v>
      </c>
      <c r="H61" s="370" t="str">
        <f>INDEX(DTM!$K$17:$K$50,MATCH(F61,DTM!$L$17:$L$50,0))</f>
        <v>1 A 00 002 50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/>
      <c r="L61" s="372">
        <v>7.5999999999999998E-2</v>
      </c>
      <c r="M61" s="372">
        <v>2.4249999999999998</v>
      </c>
      <c r="N61" s="372">
        <v>1</v>
      </c>
      <c r="O61" s="372">
        <v>1</v>
      </c>
      <c r="P61" s="373">
        <f t="shared" si="8"/>
        <v>0.18429999999999999</v>
      </c>
      <c r="Q61" s="396"/>
      <c r="R61" s="421">
        <f>IF($F61&lt;&gt;"",INDEX(DTM!$C$3:$F$100,MATCH($F61,DTM!$C$3:$C$100,0),MATCH(R$8,DTM!$C$3:$F$3,0)),"")</f>
        <v>25</v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0.96292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24.073</v>
      </c>
      <c r="V61" s="419"/>
      <c r="W61" s="420">
        <f t="shared" ca="1" si="5"/>
        <v>4.4366538999999996</v>
      </c>
      <c r="X61" s="397"/>
      <c r="Y61" s="421" t="e">
        <f>IF($F61&lt;&gt;"",INDEX(DTM!$C$3:$F$100,MATCH($F61,DTM!$C$3:$C$100,0),MATCH(Y$8,DTM!$C$3:$F$3,0)),"")</f>
        <v>#N/A</v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419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ca="1" si="6"/>
        <v/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379</v>
      </c>
      <c r="C62" s="367" t="str">
        <f>IFERROR(IF($G62&lt;&gt;"ANP",VLOOKUP($H62,'P. U. SICRO'!$A:$C,2,0),VLOOKUP($H62,'P.U. Cotados'!$B$12:$D$18,2,0)),"")</f>
        <v>Transp. local c/ carroceria c/ guind. rodov. pav.</v>
      </c>
      <c r="D62" s="368"/>
      <c r="E62" s="369"/>
      <c r="F62" s="369" t="s">
        <v>876</v>
      </c>
      <c r="G62" s="370" t="s">
        <v>543</v>
      </c>
      <c r="H62" s="370" t="str">
        <f>INDEX(DTM!$K$17:$K$50,MATCH(F62,DTM!$L$17:$L$50,0))</f>
        <v>1 A 00 002 60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/>
      <c r="L62" s="372">
        <v>0.93</v>
      </c>
      <c r="M62" s="372">
        <v>1</v>
      </c>
      <c r="N62" s="372">
        <v>7.5999999999999998E-2</v>
      </c>
      <c r="O62" s="372">
        <v>1</v>
      </c>
      <c r="P62" s="373">
        <f t="shared" si="8"/>
        <v>7.0680000000000007E-2</v>
      </c>
      <c r="Q62" s="396"/>
      <c r="R62" s="421">
        <f>IF($F62&lt;&gt;"",INDEX(DTM!$C$3:$F$100,MATCH($F62,DTM!$C$3:$C$100,0),MATCH(R$8,DTM!$C$3:$F$3,0)),"")</f>
        <v>214.09557365439093</v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1.0009300000000001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214.29468253788954</v>
      </c>
      <c r="V62" s="419"/>
      <c r="W62" s="420">
        <f t="shared" ca="1" si="5"/>
        <v>15.146348161778034</v>
      </c>
      <c r="X62" s="397"/>
      <c r="Y62" s="421" t="e">
        <f>IF($F62&lt;&gt;"",INDEX(DTM!$C$3:$F$100,MATCH($F62,DTM!$C$3:$C$100,0),MATCH(Y$8,DTM!$C$3:$F$3,0)),"")</f>
        <v>#N/A</v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419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ca="1" si="6"/>
        <v/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 t="s">
        <v>381</v>
      </c>
      <c r="C63" s="367" t="str">
        <f>IFERROR(IF($G63&lt;&gt;"ANP",VLOOKUP($H63,'P. U. SICRO'!$A:$C,2,0),VLOOKUP($H63,'P.U. Cotados'!$B$12:$D$18,2,0)),"")</f>
        <v>Transporte comercial c/ basc. 10m3 rod. pav.</v>
      </c>
      <c r="D63" s="368"/>
      <c r="E63" s="369"/>
      <c r="F63" s="369" t="s">
        <v>880</v>
      </c>
      <c r="G63" s="370" t="s">
        <v>543</v>
      </c>
      <c r="H63" s="370" t="str">
        <f>INDEX(DTM!$K$17:$K$50,MATCH(F63,DTM!$L$17:$L$50,0))</f>
        <v>1 A 00 002 91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tkm</v>
      </c>
      <c r="K63" s="588"/>
      <c r="L63" s="372">
        <v>0.84</v>
      </c>
      <c r="M63" s="372">
        <v>1</v>
      </c>
      <c r="N63" s="372">
        <v>7.5999999999999998E-2</v>
      </c>
      <c r="O63" s="372">
        <v>1</v>
      </c>
      <c r="P63" s="373">
        <f t="shared" si="8"/>
        <v>6.3839999999999994E-2</v>
      </c>
      <c r="Q63" s="396"/>
      <c r="R63" s="421">
        <f>IF($F63&lt;&gt;"",INDEX(DTM!$C$3:$F$100,MATCH($F63,DTM!$C$3:$C$100,0),MATCH(R$8,DTM!$C$3:$F$3,0)),"")</f>
        <v>33.565819759206796</v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0.43078000000000005</v>
      </c>
      <c r="U63" s="419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14.459483835871106</v>
      </c>
      <c r="V63" s="419"/>
      <c r="W63" s="420">
        <f t="shared" ca="1" si="5"/>
        <v>0.92309344808201133</v>
      </c>
      <c r="X63" s="397"/>
      <c r="Y63" s="421" t="e">
        <f>IF($F63&lt;&gt;"",INDEX(DTM!$C$3:$F$100,MATCH($F63,DTM!$C$3:$C$100,0),MATCH(Y$8,DTM!$C$3:$F$3,0)),"")</f>
        <v>#N/A</v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#N/A</v>
      </c>
      <c r="AB63" s="419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419"/>
      <c r="AD63" s="420" t="str">
        <f t="shared" ca="1" si="6"/>
        <v/>
      </c>
      <c r="AE63" s="397"/>
      <c r="AF63" s="421" t="e">
        <f>IF($F63&lt;&gt;"",INDEX(DTM!$C$3:$F$100,MATCH($F63,DTM!$C$3:$C$100,0),MATCH(AF$8,DTM!$C$3:$F$3,0)),"")</f>
        <v>#N/A</v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#N/A</v>
      </c>
      <c r="AI63" s="419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ca="1" si="7"/>
        <v/>
      </c>
    </row>
    <row r="64" spans="2:37" x14ac:dyDescent="0.2">
      <c r="B64" s="366" t="s">
        <v>398</v>
      </c>
      <c r="C64" s="367" t="str">
        <f>IFERROR(IF($G64&lt;&gt;"ANP",VLOOKUP($H64,'P. U. SICRO'!$A:$C,2,0),VLOOKUP($H64,'P.U. Cotados'!$B$12:$D$18,2,0)),"")</f>
        <v>Transporte local c/ carroceria 15 t rodov. pav.</v>
      </c>
      <c r="D64" s="368"/>
      <c r="E64" s="369"/>
      <c r="F64" s="369" t="s">
        <v>884</v>
      </c>
      <c r="G64" s="370" t="s">
        <v>543</v>
      </c>
      <c r="H64" s="370" t="str">
        <f>INDEX(DTM!$K$17:$K$50,MATCH(F64,DTM!$L$17:$L$50,0))</f>
        <v>1 A 00 002 40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tkm</v>
      </c>
      <c r="K64" s="588"/>
      <c r="L64" s="372">
        <v>0.27</v>
      </c>
      <c r="M64" s="372">
        <v>1</v>
      </c>
      <c r="N64" s="372">
        <v>7.5999999999999998E-2</v>
      </c>
      <c r="O64" s="372">
        <v>1</v>
      </c>
      <c r="P64" s="373">
        <f t="shared" si="8"/>
        <v>2.052E-2</v>
      </c>
      <c r="Q64" s="396"/>
      <c r="R64" s="421">
        <f>IF($F64&lt;&gt;"",INDEX(DTM!$C$3:$F$100,MATCH($F64,DTM!$C$3:$C$100,0),MATCH(R$8,DTM!$C$3:$F$3,0)),"")</f>
        <v>214.09557365439093</v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0.77286999999999995</v>
      </c>
      <c r="U64" s="419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165.46804601026912</v>
      </c>
      <c r="V64" s="419"/>
      <c r="W64" s="420">
        <f t="shared" ca="1" si="5"/>
        <v>3.3954043041307225</v>
      </c>
      <c r="X64" s="397"/>
      <c r="Y64" s="421" t="e">
        <f>IF($F64&lt;&gt;"",INDEX(DTM!$C$3:$F$100,MATCH($F64,DTM!$C$3:$C$100,0),MATCH(Y$8,DTM!$C$3:$F$3,0)),"")</f>
        <v>#N/A</v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#N/A</v>
      </c>
      <c r="AB64" s="419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419"/>
      <c r="AD64" s="420" t="str">
        <f t="shared" ca="1" si="6"/>
        <v/>
      </c>
      <c r="AE64" s="397"/>
      <c r="AF64" s="421" t="e">
        <f>IF($F64&lt;&gt;"",INDEX(DTM!$C$3:$F$100,MATCH($F64,DTM!$C$3:$C$100,0),MATCH(AF$8,DTM!$C$3:$F$3,0)),"")</f>
        <v>#N/A</v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#N/A</v>
      </c>
      <c r="AI64" s="419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ca="1" si="7"/>
        <v/>
      </c>
    </row>
    <row r="65" spans="2:37" x14ac:dyDescent="0.2">
      <c r="B65" s="366" t="s">
        <v>399</v>
      </c>
      <c r="C65" s="367" t="str">
        <f>IFERROR(IF($G65&lt;&gt;"ANP",VLOOKUP($H65,'P. U. SICRO'!$A:$C,2,0),VLOOKUP($H65,'P.U. Cotados'!$B$12:$D$18,2,0)),"")</f>
        <v>Transp. local c/ basc. 10m3 rodov. pav. (consv)</v>
      </c>
      <c r="D65" s="368"/>
      <c r="E65" s="369"/>
      <c r="F65" s="369" t="s">
        <v>892</v>
      </c>
      <c r="G65" s="370" t="s">
        <v>543</v>
      </c>
      <c r="H65" s="370" t="str">
        <f>INDEX(DTM!$K$17:$K$50,MATCH(F65,DTM!$L$17:$L$50,0))</f>
        <v>1 A 00 002 06</v>
      </c>
      <c r="I65" s="371">
        <f t="shared" si="9"/>
        <v>41030</v>
      </c>
      <c r="J65" s="587" t="str">
        <f>IFERROR(IF($G65&lt;&gt;"ANP",VLOOKUP($H65,'P. U. SICRO'!$A:$C,3,0),VLOOKUP($H65,'P.U. Cotados'!$B$12:$D$18,3,0)),"")</f>
        <v>tkm</v>
      </c>
      <c r="K65" s="588">
        <v>1</v>
      </c>
      <c r="L65" s="372">
        <v>0.26</v>
      </c>
      <c r="M65" s="372">
        <v>1</v>
      </c>
      <c r="N65" s="372">
        <v>0.2</v>
      </c>
      <c r="O65" s="372">
        <v>1</v>
      </c>
      <c r="P65" s="373">
        <f t="shared" si="8"/>
        <v>5.2000000000000005E-2</v>
      </c>
      <c r="Q65" s="396"/>
      <c r="R65" s="421">
        <f>IF($F65&lt;&gt;"",INDEX(DTM!$C$3:$F$100,MATCH($F65,DTM!$C$3:$C$100,0),MATCH(R$8,DTM!$C$3:$F$3,0)),"")</f>
        <v>15</v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0.73485999999999996</v>
      </c>
      <c r="U65" s="419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11.0229</v>
      </c>
      <c r="V65" s="419"/>
      <c r="W65" s="420">
        <f t="shared" ca="1" si="5"/>
        <v>0.5731908</v>
      </c>
      <c r="X65" s="397"/>
      <c r="Y65" s="421" t="e">
        <f>IF($F65&lt;&gt;"",INDEX(DTM!$C$3:$F$100,MATCH($F65,DTM!$C$3:$C$100,0),MATCH(Y$8,DTM!$C$3:$F$3,0)),"")</f>
        <v>#N/A</v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 t="e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#N/A</v>
      </c>
      <c r="AB65" s="419" t="e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419"/>
      <c r="AD65" s="420" t="str">
        <f t="shared" ca="1" si="6"/>
        <v/>
      </c>
      <c r="AE65" s="397"/>
      <c r="AF65" s="421" t="e">
        <f>IF($F65&lt;&gt;"",INDEX(DTM!$C$3:$F$100,MATCH($F65,DTM!$C$3:$C$100,0),MATCH(AF$8,DTM!$C$3:$F$3,0)),"")</f>
        <v>#N/A</v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 t="e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#N/A</v>
      </c>
      <c r="AI65" s="419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419"/>
      <c r="AK65" s="420" t="str">
        <f t="shared" ca="1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59.054253474761232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1.1810850694952246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60.235338544256457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4"/>
      <c r="H95" s="24"/>
      <c r="I95" s="24"/>
      <c r="J95" s="23"/>
      <c r="K95" s="23"/>
      <c r="L95" s="23"/>
      <c r="M95" s="23"/>
      <c r="N95" s="23"/>
      <c r="O95" s="23"/>
      <c r="P95" s="23"/>
      <c r="R95" s="27"/>
      <c r="S95" s="25"/>
      <c r="T95" s="25"/>
      <c r="U95" s="25"/>
      <c r="V95" s="25"/>
      <c r="W95" s="25"/>
      <c r="Y95" s="27"/>
      <c r="Z95" s="25"/>
      <c r="AA95" s="25"/>
      <c r="AB95" s="25"/>
      <c r="AC95" s="25"/>
      <c r="AD95" s="25"/>
      <c r="AF95" s="27"/>
      <c r="AG95" s="25"/>
      <c r="AH95" s="25"/>
      <c r="AI95" s="25"/>
      <c r="AJ95" s="25"/>
      <c r="AK95" s="25"/>
    </row>
    <row r="96" spans="2:37" x14ac:dyDescent="0.2">
      <c r="B96" s="31" t="s">
        <v>340</v>
      </c>
      <c r="C96" s="32" t="s">
        <v>494</v>
      </c>
      <c r="D96" s="33"/>
      <c r="E96" s="22" t="s">
        <v>341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865</v>
      </c>
      <c r="P96" s="35"/>
      <c r="R96" s="36"/>
      <c r="S96" s="21"/>
      <c r="T96" s="21"/>
      <c r="U96" s="21"/>
      <c r="V96" s="21"/>
      <c r="W96" s="479"/>
      <c r="Y96" s="36"/>
      <c r="Z96" s="21"/>
      <c r="AA96" s="21"/>
      <c r="AB96" s="21"/>
      <c r="AC96" s="21"/>
      <c r="AD96" s="479"/>
      <c r="AF96" s="36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36"/>
      <c r="S97" s="21"/>
      <c r="T97" s="21"/>
      <c r="U97" s="21"/>
      <c r="V97" s="21"/>
      <c r="W97" s="21"/>
      <c r="Y97" s="36"/>
      <c r="Z97" s="21"/>
      <c r="AA97" s="21"/>
      <c r="AB97" s="21"/>
      <c r="AC97" s="21"/>
      <c r="AD97" s="21"/>
      <c r="AF97" s="36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4481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4483</v>
      </c>
      <c r="C101" s="362" t="str">
        <f>IFERROR(IF($G101&lt;&gt;"ANP",VLOOKUP($H101,'P. U. SICRO'!$A:$C,2,0),VLOOKUP($H101,'P.U. Cotados'!$B$12:$D$18,2,0)),"")</f>
        <v>Dissipador de energia - DEB 04 AC/BC/PC</v>
      </c>
      <c r="D101" s="363"/>
      <c r="E101" s="364"/>
      <c r="F101" s="364"/>
      <c r="G101" s="594" t="s">
        <v>543</v>
      </c>
      <c r="H101" s="595" t="s">
        <v>3252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/>
      <c r="L101" s="584">
        <f>1*VLOOKUP(RESUMO!$J$9,RESUMO!$I$13:$K$15,2,0)</f>
        <v>0</v>
      </c>
      <c r="M101" s="584">
        <v>1</v>
      </c>
      <c r="N101" s="584">
        <v>1</v>
      </c>
      <c r="O101" s="584">
        <v>1</v>
      </c>
      <c r="P101" s="585">
        <f>IF($L101&lt;&gt;"",PRODUCT($K101:$O101),"")</f>
        <v>0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IF($F101="",0,IF(AND($G101="Dnit",OFFSET(DTM!$B$3,MATCH($F101,DTM!$C$3:$C$50,0)-1,0)="Quente"),25.847,IF(AND($G101="Dnit",OFFSET(DTM!$B$3,MATCH($F101,DTM!$C$3:$C$50,0)-1,0)="Frio"),23.263,0)))</f>
        <v>0</v>
      </c>
      <c r="T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1746.6481899999999</v>
      </c>
      <c r="V101" s="419"/>
      <c r="W101" s="420">
        <f t="shared" ref="W101:W122" si="10">IFERROR(U101*$P101,"")</f>
        <v>0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IF($F101="",0,IF(AND($G101="Dnit",OFFSET(DTM!$B$3,MATCH($F101,DTM!$C$3:$C$50,0)-1,0)="Quente"),25.847,IF(AND($G101="Dnit",OFFSET(DTM!$B$3,MATCH($F101,DTM!$C$3:$C$50,0)-1,0)="Frio"),23.263,0)))</f>
        <v>0</v>
      </c>
      <c r="AA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SICRO'!$A$1:$A$2000,0),MATCH(Y$8,'P. U. SICRO'!$A$1:$R$1,0)+1))))</f>
        <v>0</v>
      </c>
      <c r="AB101" s="419" t="e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#N/A</v>
      </c>
      <c r="AC101" s="419"/>
      <c r="AD101" s="420" t="str">
        <f t="shared" ref="AD101:AD122" si="11">IFERROR(AB101*$P101,"")</f>
        <v/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IF($F101="",0,IF(AND($G101="Dnit",OFFSET(DTM!$B$3,MATCH($F101,DTM!$C$3:$C$50,0)-1,0)="Quente"),25.847,IF(AND($G101="Dnit",OFFSET(DTM!$B$3,MATCH($F101,DTM!$C$3:$C$50,0)-1,0)="Frio"),23.263,0)))</f>
        <v>0</v>
      </c>
      <c r="AH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 t="s">
        <v>4484</v>
      </c>
      <c r="C102" s="367" t="str">
        <f>IFERROR(IF($G102&lt;&gt;"ANP",VLOOKUP($H102,'P. U. SICRO'!$A:$C,2,0),VLOOKUP($H102,'P.U. Cotados'!$B$12:$D$18,2,0)),"")</f>
        <v>Dissipador de energia - DEB 04</v>
      </c>
      <c r="D102" s="368"/>
      <c r="E102" s="369"/>
      <c r="F102" s="369"/>
      <c r="G102" s="596" t="s">
        <v>543</v>
      </c>
      <c r="H102" s="596" t="s">
        <v>117</v>
      </c>
      <c r="I102" s="371">
        <f>IF($H102&lt;&gt;"",41030,"")</f>
        <v>41030</v>
      </c>
      <c r="J102" s="587" t="str">
        <f>IFERROR(IF($G102&lt;&gt;"ANP",VLOOKUP($H102,'P. U. SICRO'!$A:$C,3,0),VLOOKUP($H102,'P.U. Cotados'!$B$12:$D$18,3,0)),"")</f>
        <v>und</v>
      </c>
      <c r="K102" s="588"/>
      <c r="L102" s="372">
        <f>1*VLOOKUP(RESUMO!$J$9,RESUMO!$I$13:$K$15,3,0)</f>
        <v>1</v>
      </c>
      <c r="M102" s="372">
        <v>1</v>
      </c>
      <c r="N102" s="372">
        <v>1</v>
      </c>
      <c r="O102" s="372">
        <v>1</v>
      </c>
      <c r="P102" s="373">
        <f t="shared" ref="P102:P122" si="13">IF($L102&lt;&gt;"",PRODUCT($K102:$O102),"")</f>
        <v>1</v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IF($F102="",0,IF(AND($G102="Dnit",OFFSET(DTM!$B$3,MATCH($F102,DTM!$C$3:$C$50,0)-1,0)="Quente"),25.847,IF(AND($G102="Dnit",OFFSET(DTM!$B$3,MATCH($F102,DTM!$C$3:$C$50,0)-1,0)="Frio"),23.263,0)))</f>
        <v>0</v>
      </c>
      <c r="T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1624.3700199999998</v>
      </c>
      <c r="V102" s="419"/>
      <c r="W102" s="420">
        <f t="shared" si="10"/>
        <v>1624.3700199999998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IF($F102="",0,IF(AND($G102="Dnit",OFFSET(DTM!$B$3,MATCH($F102,DTM!$C$3:$C$50,0)-1,0)="Quente"),25.847,IF(AND($G102="Dnit",OFFSET(DTM!$B$3,MATCH($F102,DTM!$C$3:$C$50,0)-1,0)="Frio"),23.263,0)))</f>
        <v>0</v>
      </c>
      <c r="AA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SICRO'!$A$1:$A$2000,0),MATCH(Y$8,'P. U. SICRO'!$A$1:$R$1,0)+1))))</f>
        <v>0</v>
      </c>
      <c r="AB102" s="419" t="e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#N/A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IF($F102="",0,IF(AND($G102="Dnit",OFFSET(DTM!$B$3,MATCH($F102,DTM!$C$3:$C$50,0)-1,0)="Quente"),25.847,IF(AND($G102="Dnit",OFFSET(DTM!$B$3,MATCH($F102,DTM!$C$3:$C$50,0)-1,0)="Frio"),23.263,0)))</f>
        <v>0</v>
      </c>
      <c r="AH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si="12"/>
        <v/>
      </c>
    </row>
    <row r="103" spans="2:37" x14ac:dyDescent="0.2">
      <c r="B103" s="366" t="s">
        <v>372</v>
      </c>
      <c r="C103" s="367" t="str">
        <f>IFERROR(IF($G103&lt;&gt;"ANP",VLOOKUP($H103,'P. U. SICRO'!$A:$C,2,0),VLOOKUP($H103,'P.U. Cotados'!$B$12:$D$18,2,0)),"")</f>
        <v>Transporte local c/ betoneira rodov. pav.</v>
      </c>
      <c r="D103" s="368"/>
      <c r="E103" s="369"/>
      <c r="F103" s="369" t="s">
        <v>885</v>
      </c>
      <c r="G103" s="596" t="s">
        <v>543</v>
      </c>
      <c r="H103" s="370" t="str">
        <f>INDEX(DTM!$K$17:$K$50,MATCH(F103,DTM!$L$17:$L$50,0))</f>
        <v>1 A 00 002 50</v>
      </c>
      <c r="I103" s="371">
        <f t="shared" ref="I103:I122" si="14">IF($H103&lt;&gt;"",41030,"")</f>
        <v>41030</v>
      </c>
      <c r="J103" s="587" t="str">
        <f>IFERROR(IF($G103&lt;&gt;"ANP",VLOOKUP($H103,'P. U. SICRO'!$A:$C,3,0),VLOOKUP($H103,'P.U. Cotados'!$B$12:$D$18,3,0)),"")</f>
        <v>tkm</v>
      </c>
      <c r="K103" s="588"/>
      <c r="L103" s="588">
        <v>1.82</v>
      </c>
      <c r="M103" s="372">
        <v>1</v>
      </c>
      <c r="N103" s="372">
        <v>1</v>
      </c>
      <c r="O103" s="372">
        <v>1</v>
      </c>
      <c r="P103" s="373">
        <f t="shared" si="13"/>
        <v>1.82</v>
      </c>
      <c r="Q103" s="396"/>
      <c r="R103" s="421">
        <f>IF($F103&lt;&gt;"",INDEX(DTM!$C$3:$F$100,MATCH($F103,DTM!$C$3:$C$100,0),MATCH(R$8,DTM!$C$3:$F$3,0)),"")</f>
        <v>25</v>
      </c>
      <c r="S103" s="419">
        <f ca="1">IF($F103="",0,IF(AND($G103="Dnit",OFFSET(DTM!$B$3,MATCH($F103,DTM!$C$3:$C$50,0)-1,0)="Quente"),25.847,IF(AND($G103="Dnit",OFFSET(DTM!$B$3,MATCH($F103,DTM!$C$3:$C$50,0)-1,0)="Frio"),23.263,0)))</f>
        <v>0</v>
      </c>
      <c r="T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0.96292</v>
      </c>
      <c r="U103" s="419">
        <f ca="1"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24.073</v>
      </c>
      <c r="V103" s="419"/>
      <c r="W103" s="420">
        <f t="shared" ca="1" si="10"/>
        <v>43.812860000000001</v>
      </c>
      <c r="X103" s="397"/>
      <c r="Y103" s="421" t="e">
        <f>IF($F103&lt;&gt;"",INDEX(DTM!$C$3:$F$100,MATCH($F103,DTM!$C$3:$C$100,0),MATCH(Y$8,DTM!$C$3:$F$3,0)),"")</f>
        <v>#N/A</v>
      </c>
      <c r="Z103" s="419">
        <f ca="1">IF($F103="",0,IF(AND($G103="Dnit",OFFSET(DTM!$B$3,MATCH($F103,DTM!$C$3:$C$50,0)-1,0)="Quente"),25.847,IF(AND($G103="Dnit",OFFSET(DTM!$B$3,MATCH($F103,DTM!$C$3:$C$50,0)-1,0)="Frio"),23.263,0)))</f>
        <v>0</v>
      </c>
      <c r="AA103" s="419" t="e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#N/A</v>
      </c>
      <c r="AB103" s="419" t="e">
        <f ca="1"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419"/>
      <c r="AD103" s="420" t="str">
        <f t="shared" ca="1" si="11"/>
        <v/>
      </c>
      <c r="AE103" s="397"/>
      <c r="AF103" s="421" t="e">
        <f>IF($F103&lt;&gt;"",INDEX(DTM!$C$3:$F$100,MATCH($F103,DTM!$C$3:$C$100,0),MATCH(AF$8,DTM!$C$3:$F$3,0)),"")</f>
        <v>#N/A</v>
      </c>
      <c r="AG103" s="419">
        <f ca="1">IF($F103="",0,IF(AND($G103="Dnit",OFFSET(DTM!$B$3,MATCH($F103,DTM!$C$3:$C$50,0)-1,0)="Quente"),25.847,IF(AND($G103="Dnit",OFFSET(DTM!$B$3,MATCH($F103,DTM!$C$3:$C$50,0)-1,0)="Frio"),23.263,0)))</f>
        <v>0</v>
      </c>
      <c r="AH103" s="419" t="e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#N/A</v>
      </c>
      <c r="AI103" s="419" t="e">
        <f ca="1"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ca="1" si="12"/>
        <v/>
      </c>
    </row>
    <row r="104" spans="2:37" x14ac:dyDescent="0.2">
      <c r="B104" s="366" t="s">
        <v>374</v>
      </c>
      <c r="C104" s="367" t="str">
        <f>IFERROR(IF($G104&lt;&gt;"ANP",VLOOKUP($H104,'P. U. SICRO'!$A:$C,2,0),VLOOKUP($H104,'P.U. Cotados'!$B$12:$D$18,2,0)),"")</f>
        <v>Transp. local c/ carroceria c/ guind. rodov. pav.</v>
      </c>
      <c r="D104" s="368"/>
      <c r="E104" s="369"/>
      <c r="F104" s="369" t="s">
        <v>876</v>
      </c>
      <c r="G104" s="596" t="s">
        <v>543</v>
      </c>
      <c r="H104" s="370" t="str">
        <f>INDEX(DTM!$K$17:$K$50,MATCH(F104,DTM!$L$17:$L$50,0))</f>
        <v>1 A 00 002 60</v>
      </c>
      <c r="I104" s="371">
        <f t="shared" si="14"/>
        <v>41030</v>
      </c>
      <c r="J104" s="587" t="str">
        <f>IFERROR(IF($G104&lt;&gt;"ANP",VLOOKUP($H104,'P. U. SICRO'!$A:$C,3,0),VLOOKUP($H104,'P.U. Cotados'!$B$12:$D$18,3,0)),"")</f>
        <v>tkm</v>
      </c>
      <c r="K104" s="588"/>
      <c r="L104" s="372">
        <v>0.93</v>
      </c>
      <c r="M104" s="372">
        <v>1</v>
      </c>
      <c r="N104" s="372">
        <v>1.82</v>
      </c>
      <c r="O104" s="372">
        <v>1</v>
      </c>
      <c r="P104" s="373">
        <f t="shared" si="13"/>
        <v>1.6926000000000001</v>
      </c>
      <c r="Q104" s="396"/>
      <c r="R104" s="421">
        <f>IF($F104&lt;&gt;"",INDEX(DTM!$C$3:$F$100,MATCH($F104,DTM!$C$3:$C$100,0),MATCH(R$8,DTM!$C$3:$F$3,0)),"")</f>
        <v>214.09557365439093</v>
      </c>
      <c r="S104" s="419">
        <f ca="1">IF($F104="",0,IF(AND($G104="Dnit",OFFSET(DTM!$B$3,MATCH($F104,DTM!$C$3:$C$50,0)-1,0)="Quente"),25.847,IF(AND($G104="Dnit",OFFSET(DTM!$B$3,MATCH($F104,DTM!$C$3:$C$50,0)-1,0)="Frio"),23.263,0)))</f>
        <v>0</v>
      </c>
      <c r="T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1.0009300000000001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214.29468253788954</v>
      </c>
      <c r="V104" s="419"/>
      <c r="W104" s="420">
        <f t="shared" ca="1" si="10"/>
        <v>362.71517966363189</v>
      </c>
      <c r="X104" s="397"/>
      <c r="Y104" s="421" t="e">
        <f>IF($F104&lt;&gt;"",INDEX(DTM!$C$3:$F$100,MATCH($F104,DTM!$C$3:$C$100,0),MATCH(Y$8,DTM!$C$3:$F$3,0)),"")</f>
        <v>#N/A</v>
      </c>
      <c r="Z104" s="419">
        <f ca="1">IF($F104="",0,IF(AND($G104="Dnit",OFFSET(DTM!$B$3,MATCH($F104,DTM!$C$3:$C$50,0)-1,0)="Quente"),25.847,IF(AND($G104="Dnit",OFFSET(DTM!$B$3,MATCH($F104,DTM!$C$3:$C$50,0)-1,0)="Frio"),23.263,0)))</f>
        <v>0</v>
      </c>
      <c r="AA104" s="419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#N/A</v>
      </c>
      <c r="AB104" s="419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419"/>
      <c r="AD104" s="420" t="str">
        <f t="shared" ca="1" si="11"/>
        <v/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IF($F104="",0,IF(AND($G104="Dnit",OFFSET(DTM!$B$3,MATCH($F104,DTM!$C$3:$C$50,0)-1,0)="Quente"),25.847,IF(AND($G104="Dnit",OFFSET(DTM!$B$3,MATCH($F104,DTM!$C$3:$C$50,0)-1,0)="Frio"),23.263,0)))</f>
        <v>0</v>
      </c>
      <c r="AH104" s="419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 t="s">
        <v>376</v>
      </c>
      <c r="C105" s="367" t="str">
        <f>IFERROR(IF($G105&lt;&gt;"ANP",VLOOKUP($H105,'P. U. SICRO'!$A:$C,2,0),VLOOKUP($H105,'P.U. Cotados'!$B$12:$D$18,2,0)),"")</f>
        <v>Transporte comercial c/ basc. 10m3 rod. pav.</v>
      </c>
      <c r="D105" s="368"/>
      <c r="E105" s="369"/>
      <c r="F105" s="369" t="s">
        <v>880</v>
      </c>
      <c r="G105" s="596" t="s">
        <v>543</v>
      </c>
      <c r="H105" s="370" t="str">
        <f>INDEX(DTM!$K$17:$K$50,MATCH(F105,DTM!$L$17:$L$50,0))</f>
        <v>1 A 00 002 91</v>
      </c>
      <c r="I105" s="371">
        <f t="shared" si="14"/>
        <v>41030</v>
      </c>
      <c r="J105" s="587" t="str">
        <f>IFERROR(IF($G105&lt;&gt;"ANP",VLOOKUP($H105,'P. U. SICRO'!$A:$C,3,0),VLOOKUP($H105,'P.U. Cotados'!$B$12:$D$18,3,0)),"")</f>
        <v>tkm</v>
      </c>
      <c r="K105" s="588"/>
      <c r="L105" s="372">
        <v>0.84</v>
      </c>
      <c r="M105" s="372">
        <v>1</v>
      </c>
      <c r="N105" s="372">
        <v>1.82</v>
      </c>
      <c r="O105" s="372">
        <v>1</v>
      </c>
      <c r="P105" s="373">
        <f t="shared" si="13"/>
        <v>1.5287999999999999</v>
      </c>
      <c r="Q105" s="396"/>
      <c r="R105" s="421">
        <f>IF($F105&lt;&gt;"",INDEX(DTM!$C$3:$F$100,MATCH($F105,DTM!$C$3:$C$100,0),MATCH(R$8,DTM!$C$3:$F$3,0)),"")</f>
        <v>33.565819759206796</v>
      </c>
      <c r="S105" s="419">
        <f ca="1">IF($F105="",0,IF(AND($G105="Dnit",OFFSET(DTM!$B$3,MATCH($F105,DTM!$C$3:$C$50,0)-1,0)="Quente"),25.847,IF(AND($G105="Dnit",OFFSET(DTM!$B$3,MATCH($F105,DTM!$C$3:$C$50,0)-1,0)="Frio"),23.263,0)))</f>
        <v>0</v>
      </c>
      <c r="T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0.43078000000000005</v>
      </c>
      <c r="U105" s="419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14.459483835871106</v>
      </c>
      <c r="V105" s="419"/>
      <c r="W105" s="420">
        <f t="shared" ca="1" si="10"/>
        <v>22.105658888279745</v>
      </c>
      <c r="X105" s="397"/>
      <c r="Y105" s="421" t="e">
        <f>IF($F105&lt;&gt;"",INDEX(DTM!$C$3:$F$100,MATCH($F105,DTM!$C$3:$C$100,0),MATCH(Y$8,DTM!$C$3:$F$3,0)),"")</f>
        <v>#N/A</v>
      </c>
      <c r="Z105" s="419">
        <f ca="1">IF($F105="",0,IF(AND($G105="Dnit",OFFSET(DTM!$B$3,MATCH($F105,DTM!$C$3:$C$50,0)-1,0)="Quente"),25.847,IF(AND($G105="Dnit",OFFSET(DTM!$B$3,MATCH($F105,DTM!$C$3:$C$50,0)-1,0)="Frio"),23.263,0)))</f>
        <v>0</v>
      </c>
      <c r="AA105" s="419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#N/A</v>
      </c>
      <c r="AB105" s="419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419"/>
      <c r="AD105" s="420" t="str">
        <f t="shared" ca="1" si="11"/>
        <v/>
      </c>
      <c r="AE105" s="397"/>
      <c r="AF105" s="421" t="e">
        <f>IF($F105&lt;&gt;"",INDEX(DTM!$C$3:$F$100,MATCH($F105,DTM!$C$3:$C$100,0),MATCH(AF$8,DTM!$C$3:$F$3,0)),"")</f>
        <v>#N/A</v>
      </c>
      <c r="AG105" s="419">
        <f ca="1">IF($F105="",0,IF(AND($G105="Dnit",OFFSET(DTM!$B$3,MATCH($F105,DTM!$C$3:$C$50,0)-1,0)="Quente"),25.847,IF(AND($G105="Dnit",OFFSET(DTM!$B$3,MATCH($F105,DTM!$C$3:$C$50,0)-1,0)="Frio"),23.263,0)))</f>
        <v>0</v>
      </c>
      <c r="AH105" s="419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#N/A</v>
      </c>
      <c r="AI105" s="419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419"/>
      <c r="AK105" s="420" t="str">
        <f t="shared" ca="1" si="12"/>
        <v/>
      </c>
    </row>
    <row r="106" spans="2:37" x14ac:dyDescent="0.2">
      <c r="B106" s="366" t="s">
        <v>379</v>
      </c>
      <c r="C106" s="367" t="str">
        <f>IFERROR(IF($G106&lt;&gt;"ANP",VLOOKUP($H106,'P. U. SICRO'!$A:$C,2,0),VLOOKUP($H106,'P.U. Cotados'!$B$12:$D$18,2,0)),"")</f>
        <v>Transporte local c/ carroceria 15 t rodov. pav.</v>
      </c>
      <c r="D106" s="368"/>
      <c r="E106" s="369"/>
      <c r="F106" s="369" t="s">
        <v>884</v>
      </c>
      <c r="G106" s="596" t="s">
        <v>543</v>
      </c>
      <c r="H106" s="370" t="str">
        <f>INDEX(DTM!$K$17:$K$50,MATCH(F106,DTM!$L$17:$L$50,0))</f>
        <v>1 A 00 002 40</v>
      </c>
      <c r="I106" s="371">
        <f t="shared" si="14"/>
        <v>41030</v>
      </c>
      <c r="J106" s="587" t="str">
        <f>IFERROR(IF($G106&lt;&gt;"ANP",VLOOKUP($H106,'P. U. SICRO'!$A:$C,3,0),VLOOKUP($H106,'P.U. Cotados'!$B$12:$D$18,3,0)),"")</f>
        <v>tkm</v>
      </c>
      <c r="K106" s="588"/>
      <c r="L106" s="372">
        <v>0.27</v>
      </c>
      <c r="M106" s="372">
        <v>1</v>
      </c>
      <c r="N106" s="372">
        <v>1.82</v>
      </c>
      <c r="O106" s="372">
        <v>1</v>
      </c>
      <c r="P106" s="373">
        <f t="shared" si="13"/>
        <v>0.49140000000000006</v>
      </c>
      <c r="Q106" s="396"/>
      <c r="R106" s="421">
        <f>IF($F106&lt;&gt;"",INDEX(DTM!$C$3:$F$100,MATCH($F106,DTM!$C$3:$C$100,0),MATCH(R$8,DTM!$C$3:$F$3,0)),"")</f>
        <v>214.09557365439093</v>
      </c>
      <c r="S106" s="419">
        <f ca="1">IF($F106="",0,IF(AND($G106="Dnit",OFFSET(DTM!$B$3,MATCH($F106,DTM!$C$3:$C$50,0)-1,0)="Quente"),25.847,IF(AND($G106="Dnit",OFFSET(DTM!$B$3,MATCH($F106,DTM!$C$3:$C$50,0)-1,0)="Frio"),23.263,0)))</f>
        <v>0</v>
      </c>
      <c r="T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0.77286999999999995</v>
      </c>
      <c r="U106" s="419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165.46804601026912</v>
      </c>
      <c r="V106" s="419"/>
      <c r="W106" s="420">
        <f t="shared" ca="1" si="10"/>
        <v>81.310997809446249</v>
      </c>
      <c r="X106" s="397"/>
      <c r="Y106" s="421" t="e">
        <f>IF($F106&lt;&gt;"",INDEX(DTM!$C$3:$F$100,MATCH($F106,DTM!$C$3:$C$100,0),MATCH(Y$8,DTM!$C$3:$F$3,0)),"")</f>
        <v>#N/A</v>
      </c>
      <c r="Z106" s="419">
        <f ca="1">IF($F106="",0,IF(AND($G106="Dnit",OFFSET(DTM!$B$3,MATCH($F106,DTM!$C$3:$C$50,0)-1,0)="Quente"),25.847,IF(AND($G106="Dnit",OFFSET(DTM!$B$3,MATCH($F106,DTM!$C$3:$C$50,0)-1,0)="Frio"),23.263,0)))</f>
        <v>0</v>
      </c>
      <c r="AA106" s="419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#N/A</v>
      </c>
      <c r="AB106" s="419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419"/>
      <c r="AD106" s="420" t="str">
        <f t="shared" ca="1" si="11"/>
        <v/>
      </c>
      <c r="AE106" s="397"/>
      <c r="AF106" s="421" t="e">
        <f>IF($F106&lt;&gt;"",INDEX(DTM!$C$3:$F$100,MATCH($F106,DTM!$C$3:$C$100,0),MATCH(AF$8,DTM!$C$3:$F$3,0)),"")</f>
        <v>#N/A</v>
      </c>
      <c r="AG106" s="419">
        <f ca="1">IF($F106="",0,IF(AND($G106="Dnit",OFFSET(DTM!$B$3,MATCH($F106,DTM!$C$3:$C$50,0)-1,0)="Quente"),25.847,IF(AND($G106="Dnit",OFFSET(DTM!$B$3,MATCH($F106,DTM!$C$3:$C$50,0)-1,0)="Frio"),23.263,0)))</f>
        <v>0</v>
      </c>
      <c r="AH106" s="419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419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419"/>
      <c r="AK106" s="420" t="str">
        <f t="shared" ca="1" si="12"/>
        <v/>
      </c>
    </row>
    <row r="107" spans="2:37" x14ac:dyDescent="0.2">
      <c r="B107" s="366" t="s">
        <v>381</v>
      </c>
      <c r="C107" s="367" t="str">
        <f>IFERROR(IF($G107&lt;&gt;"ANP",VLOOKUP($H107,'P. U. SICRO'!$A:$C,2,0),VLOOKUP($H107,'P.U. Cotados'!$B$12:$D$18,2,0)),"")</f>
        <v>Transp. local c/ basc. 10m3 rodov. pav. (consv)</v>
      </c>
      <c r="D107" s="368"/>
      <c r="E107" s="369"/>
      <c r="F107" s="369" t="s">
        <v>892</v>
      </c>
      <c r="G107" s="596" t="s">
        <v>543</v>
      </c>
      <c r="H107" s="370" t="str">
        <f>INDEX(DTM!$K$17:$K$50,MATCH(F107,DTM!$L$17:$L$50,0))</f>
        <v>1 A 00 002 06</v>
      </c>
      <c r="I107" s="371">
        <f t="shared" si="14"/>
        <v>41030</v>
      </c>
      <c r="J107" s="587" t="str">
        <f>IFERROR(IF($G107&lt;&gt;"ANP",VLOOKUP($H107,'P. U. SICRO'!$A:$C,3,0),VLOOKUP($H107,'P.U. Cotados'!$B$12:$D$18,3,0)),"")</f>
        <v>tkm</v>
      </c>
      <c r="K107" s="588"/>
      <c r="L107" s="372">
        <v>0.26</v>
      </c>
      <c r="M107" s="372">
        <v>1</v>
      </c>
      <c r="N107" s="372">
        <v>0.2</v>
      </c>
      <c r="O107" s="372">
        <v>1</v>
      </c>
      <c r="P107" s="373">
        <f t="shared" si="13"/>
        <v>5.2000000000000005E-2</v>
      </c>
      <c r="Q107" s="396"/>
      <c r="R107" s="421">
        <f>IF($F107&lt;&gt;"",INDEX(DTM!$C$3:$F$100,MATCH($F107,DTM!$C$3:$C$100,0),MATCH(R$8,DTM!$C$3:$F$3,0)),"")</f>
        <v>15</v>
      </c>
      <c r="S107" s="419">
        <f ca="1">IF($F107="",0,IF(AND($G107="Dnit",OFFSET(DTM!$B$3,MATCH($F107,DTM!$C$3:$C$50,0)-1,0)="Quente"),25.847,IF(AND($G107="Dnit",OFFSET(DTM!$B$3,MATCH($F107,DTM!$C$3:$C$50,0)-1,0)="Frio"),23.263,0)))</f>
        <v>0</v>
      </c>
      <c r="T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0.73485999999999996</v>
      </c>
      <c r="U107" s="419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11.0229</v>
      </c>
      <c r="V107" s="419"/>
      <c r="W107" s="420">
        <f t="shared" ca="1" si="10"/>
        <v>0.5731908</v>
      </c>
      <c r="X107" s="397"/>
      <c r="Y107" s="421" t="e">
        <f>IF($F107&lt;&gt;"",INDEX(DTM!$C$3:$F$100,MATCH($F107,DTM!$C$3:$C$100,0),MATCH(Y$8,DTM!$C$3:$F$3,0)),"")</f>
        <v>#N/A</v>
      </c>
      <c r="Z107" s="419">
        <f ca="1">IF($F107="",0,IF(AND($G107="Dnit",OFFSET(DTM!$B$3,MATCH($F107,DTM!$C$3:$C$50,0)-1,0)="Quente"),25.847,IF(AND($G107="Dnit",OFFSET(DTM!$B$3,MATCH($F107,DTM!$C$3:$C$50,0)-1,0)="Frio"),23.263,0)))</f>
        <v>0</v>
      </c>
      <c r="AA107" s="419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#N/A</v>
      </c>
      <c r="AB107" s="419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419"/>
      <c r="AD107" s="420" t="str">
        <f t="shared" ca="1" si="11"/>
        <v/>
      </c>
      <c r="AE107" s="397"/>
      <c r="AF107" s="421" t="e">
        <f>IF($F107&lt;&gt;"",INDEX(DTM!$C$3:$F$100,MATCH($F107,DTM!$C$3:$C$100,0),MATCH(AF$8,DTM!$C$3:$F$3,0)),"")</f>
        <v>#N/A</v>
      </c>
      <c r="AG107" s="419">
        <f ca="1">IF($F107="",0,IF(AND($G107="Dnit",OFFSET(DTM!$B$3,MATCH($F107,DTM!$C$3:$C$50,0)-1,0)="Quente"),25.847,IF(AND($G107="Dnit",OFFSET(DTM!$B$3,MATCH($F107,DTM!$C$3:$C$50,0)-1,0)="Frio"),23.263,0)))</f>
        <v>0</v>
      </c>
      <c r="AH107" s="419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419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419"/>
      <c r="AK107" s="420" t="str">
        <f t="shared" ca="1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IF($F108="",0,IF(AND($G108="Dnit",OFFSET(DTM!$B$3,MATCH($F108,DTM!$C$3:$C$50,0)-1,0)="Quente"),25.847,IF(AND($G108="Dnit",OFFSET(DTM!$B$3,MATCH($F108,DTM!$C$3:$C$50,0)-1,0)="Frio"),23.263,0)))</f>
        <v>0</v>
      </c>
      <c r="T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IF($F108="",0,IF(AND($G108="Dnit",OFFSET(DTM!$B$3,MATCH($F108,DTM!$C$3:$C$50,0)-1,0)="Quente"),25.847,IF(AND($G108="Dnit",OFFSET(DTM!$B$3,MATCH($F108,DTM!$C$3:$C$50,0)-1,0)="Frio"),23.263,0)))</f>
        <v>0</v>
      </c>
      <c r="AA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IF($F108="",0,IF(AND($G108="Dnit",OFFSET(DTM!$B$3,MATCH($F108,DTM!$C$3:$C$50,0)-1,0)="Quente"),25.847,IF(AND($G108="Dnit",OFFSET(DTM!$B$3,MATCH($F108,DTM!$C$3:$C$50,0)-1,0)="Frio"),23.263,0)))</f>
        <v>0</v>
      </c>
      <c r="AH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IF($F109="",0,IF(AND($G109="Dnit",OFFSET(DTM!$B$3,MATCH($F109,DTM!$C$3:$C$50,0)-1,0)="Quente"),25.847,IF(AND($G109="Dnit",OFFSET(DTM!$B$3,MATCH($F109,DTM!$C$3:$C$50,0)-1,0)="Frio"),23.263,0)))</f>
        <v>0</v>
      </c>
      <c r="T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IF($F109="",0,IF(AND($G109="Dnit",OFFSET(DTM!$B$3,MATCH($F109,DTM!$C$3:$C$50,0)-1,0)="Quente"),25.847,IF(AND($G109="Dnit",OFFSET(DTM!$B$3,MATCH($F109,DTM!$C$3:$C$50,0)-1,0)="Frio"),23.263,0)))</f>
        <v>0</v>
      </c>
      <c r="AA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IF($F109="",0,IF(AND($G109="Dnit",OFFSET(DTM!$B$3,MATCH($F109,DTM!$C$3:$C$50,0)-1,0)="Quente"),25.847,IF(AND($G109="Dnit",OFFSET(DTM!$B$3,MATCH($F109,DTM!$C$3:$C$50,0)-1,0)="Frio"),23.263,0)))</f>
        <v>0</v>
      </c>
      <c r="AH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IF($F110="",0,IF(AND($G110="Dnit",OFFSET(DTM!$B$3,MATCH($F110,DTM!$C$3:$C$50,0)-1,0)="Quente"),25.847,IF(AND($G110="Dnit",OFFSET(DTM!$B$3,MATCH($F110,DTM!$C$3:$C$50,0)-1,0)="Frio"),23.263,0)))</f>
        <v>0</v>
      </c>
      <c r="T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IF($F110="",0,IF(AND($G110="Dnit",OFFSET(DTM!$B$3,MATCH($F110,DTM!$C$3:$C$50,0)-1,0)="Quente"),25.847,IF(AND($G110="Dnit",OFFSET(DTM!$B$3,MATCH($F110,DTM!$C$3:$C$50,0)-1,0)="Frio"),23.263,0)))</f>
        <v>0</v>
      </c>
      <c r="AA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IF($F110="",0,IF(AND($G110="Dnit",OFFSET(DTM!$B$3,MATCH($F110,DTM!$C$3:$C$50,0)-1,0)="Quente"),25.847,IF(AND($G110="Dnit",OFFSET(DTM!$B$3,MATCH($F110,DTM!$C$3:$C$50,0)-1,0)="Frio"),23.263,0)))</f>
        <v>0</v>
      </c>
      <c r="AH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IF($F111="",0,IF(AND($G111="Dnit",OFFSET(DTM!$B$3,MATCH($F111,DTM!$C$3:$C$50,0)-1,0)="Quente"),25.847,IF(AND($G111="Dnit",OFFSET(DTM!$B$3,MATCH($F111,DTM!$C$3:$C$50,0)-1,0)="Frio"),23.263,0)))</f>
        <v>0</v>
      </c>
      <c r="T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IF($F111="",0,IF(AND($G111="Dnit",OFFSET(DTM!$B$3,MATCH($F111,DTM!$C$3:$C$50,0)-1,0)="Quente"),25.847,IF(AND($G111="Dnit",OFFSET(DTM!$B$3,MATCH($F111,DTM!$C$3:$C$50,0)-1,0)="Frio"),23.263,0)))</f>
        <v>0</v>
      </c>
      <c r="AA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IF($F111="",0,IF(AND($G111="Dnit",OFFSET(DTM!$B$3,MATCH($F111,DTM!$C$3:$C$50,0)-1,0)="Quente"),25.847,IF(AND($G111="Dnit",OFFSET(DTM!$B$3,MATCH($F111,DTM!$C$3:$C$50,0)-1,0)="Frio"),23.263,0)))</f>
        <v>0</v>
      </c>
      <c r="AH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IF($F112="",0,IF(AND($G112="Dnit",OFFSET(DTM!$B$3,MATCH($F112,DTM!$C$3:$C$50,0)-1,0)="Quente"),25.847,IF(AND($G112="Dnit",OFFSET(DTM!$B$3,MATCH($F112,DTM!$C$3:$C$50,0)-1,0)="Frio"),23.263,0)))</f>
        <v>0</v>
      </c>
      <c r="T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IF($F112="",0,IF(AND($G112="Dnit",OFFSET(DTM!$B$3,MATCH($F112,DTM!$C$3:$C$50,0)-1,0)="Quente"),25.847,IF(AND($G112="Dnit",OFFSET(DTM!$B$3,MATCH($F112,DTM!$C$3:$C$50,0)-1,0)="Frio"),23.263,0)))</f>
        <v>0</v>
      </c>
      <c r="AA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IF($F112="",0,IF(AND($G112="Dnit",OFFSET(DTM!$B$3,MATCH($F112,DTM!$C$3:$C$50,0)-1,0)="Quente"),25.847,IF(AND($G112="Dnit",OFFSET(DTM!$B$3,MATCH($F112,DTM!$C$3:$C$50,0)-1,0)="Frio"),23.263,0)))</f>
        <v>0</v>
      </c>
      <c r="AH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IF($F113="",0,IF(AND($G113="Dnit",OFFSET(DTM!$B$3,MATCH($F113,DTM!$C$3:$C$50,0)-1,0)="Quente"),25.847,IF(AND($G113="Dnit",OFFSET(DTM!$B$3,MATCH($F113,DTM!$C$3:$C$50,0)-1,0)="Frio"),23.263,0)))</f>
        <v>0</v>
      </c>
      <c r="T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IF($F113="",0,IF(AND($G113="Dnit",OFFSET(DTM!$B$3,MATCH($F113,DTM!$C$3:$C$50,0)-1,0)="Quente"),25.847,IF(AND($G113="Dnit",OFFSET(DTM!$B$3,MATCH($F113,DTM!$C$3:$C$50,0)-1,0)="Frio"),23.263,0)))</f>
        <v>0</v>
      </c>
      <c r="AA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IF($F113="",0,IF(AND($G113="Dnit",OFFSET(DTM!$B$3,MATCH($F113,DTM!$C$3:$C$50,0)-1,0)="Quente"),25.847,IF(AND($G113="Dnit",OFFSET(DTM!$B$3,MATCH($F113,DTM!$C$3:$C$50,0)-1,0)="Frio"),23.263,0)))</f>
        <v>0</v>
      </c>
      <c r="AH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IF($F114="",0,IF(AND($G114="Dnit",OFFSET(DTM!$B$3,MATCH($F114,DTM!$C$3:$C$50,0)-1,0)="Quente"),25.847,IF(AND($G114="Dnit",OFFSET(DTM!$B$3,MATCH($F114,DTM!$C$3:$C$50,0)-1,0)="Frio"),23.263,0)))</f>
        <v>0</v>
      </c>
      <c r="T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IF($F114="",0,IF(AND($G114="Dnit",OFFSET(DTM!$B$3,MATCH($F114,DTM!$C$3:$C$50,0)-1,0)="Quente"),25.847,IF(AND($G114="Dnit",OFFSET(DTM!$B$3,MATCH($F114,DTM!$C$3:$C$50,0)-1,0)="Frio"),23.263,0)))</f>
        <v>0</v>
      </c>
      <c r="AA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IF($F114="",0,IF(AND($G114="Dnit",OFFSET(DTM!$B$3,MATCH($F114,DTM!$C$3:$C$50,0)-1,0)="Quente"),25.847,IF(AND($G114="Dnit",OFFSET(DTM!$B$3,MATCH($F114,DTM!$C$3:$C$50,0)-1,0)="Frio"),23.263,0)))</f>
        <v>0</v>
      </c>
      <c r="AH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IF($F115="",0,IF(AND($G115="Dnit",OFFSET(DTM!$B$3,MATCH($F115,DTM!$C$3:$C$50,0)-1,0)="Quente"),25.847,IF(AND($G115="Dnit",OFFSET(DTM!$B$3,MATCH($F115,DTM!$C$3:$C$50,0)-1,0)="Frio"),23.263,0)))</f>
        <v>0</v>
      </c>
      <c r="T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IF($F115="",0,IF(AND($G115="Dnit",OFFSET(DTM!$B$3,MATCH($F115,DTM!$C$3:$C$50,0)-1,0)="Quente"),25.847,IF(AND($G115="Dnit",OFFSET(DTM!$B$3,MATCH($F115,DTM!$C$3:$C$50,0)-1,0)="Frio"),23.263,0)))</f>
        <v>0</v>
      </c>
      <c r="AA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IF($F115="",0,IF(AND($G115="Dnit",OFFSET(DTM!$B$3,MATCH($F115,DTM!$C$3:$C$50,0)-1,0)="Quente"),25.847,IF(AND($G115="Dnit",OFFSET(DTM!$B$3,MATCH($F115,DTM!$C$3:$C$50,0)-1,0)="Frio"),23.263,0)))</f>
        <v>0</v>
      </c>
      <c r="AH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IF($F116="",0,IF(AND($G116="Dnit",OFFSET(DTM!$B$3,MATCH($F116,DTM!$C$3:$C$50,0)-1,0)="Quente"),25.847,IF(AND($G116="Dnit",OFFSET(DTM!$B$3,MATCH($F116,DTM!$C$3:$C$50,0)-1,0)="Frio"),23.263,0)))</f>
        <v>0</v>
      </c>
      <c r="T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IF($F116="",0,IF(AND($G116="Dnit",OFFSET(DTM!$B$3,MATCH($F116,DTM!$C$3:$C$50,0)-1,0)="Quente"),25.847,IF(AND($G116="Dnit",OFFSET(DTM!$B$3,MATCH($F116,DTM!$C$3:$C$50,0)-1,0)="Frio"),23.263,0)))</f>
        <v>0</v>
      </c>
      <c r="AA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IF($F116="",0,IF(AND($G116="Dnit",OFFSET(DTM!$B$3,MATCH($F116,DTM!$C$3:$C$50,0)-1,0)="Quente"),25.847,IF(AND($G116="Dnit",OFFSET(DTM!$B$3,MATCH($F116,DTM!$C$3:$C$50,0)-1,0)="Frio"),23.263,0)))</f>
        <v>0</v>
      </c>
      <c r="AH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IF($F117="",0,IF(AND($G117="Dnit",OFFSET(DTM!$B$3,MATCH($F117,DTM!$C$3:$C$50,0)-1,0)="Quente"),25.847,IF(AND($G117="Dnit",OFFSET(DTM!$B$3,MATCH($F117,DTM!$C$3:$C$50,0)-1,0)="Frio"),23.263,0)))</f>
        <v>0</v>
      </c>
      <c r="T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IF($F117="",0,IF(AND($G117="Dnit",OFFSET(DTM!$B$3,MATCH($F117,DTM!$C$3:$C$50,0)-1,0)="Quente"),25.847,IF(AND($G117="Dnit",OFFSET(DTM!$B$3,MATCH($F117,DTM!$C$3:$C$50,0)-1,0)="Frio"),23.263,0)))</f>
        <v>0</v>
      </c>
      <c r="AA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IF($F117="",0,IF(AND($G117="Dnit",OFFSET(DTM!$B$3,MATCH($F117,DTM!$C$3:$C$50,0)-1,0)="Quente"),25.847,IF(AND($G117="Dnit",OFFSET(DTM!$B$3,MATCH($F117,DTM!$C$3:$C$50,0)-1,0)="Frio"),23.263,0)))</f>
        <v>0</v>
      </c>
      <c r="AH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IF($F118="",0,IF(AND($G118="Dnit",OFFSET(DTM!$B$3,MATCH($F118,DTM!$C$3:$C$50,0)-1,0)="Quente"),25.847,IF(AND($G118="Dnit",OFFSET(DTM!$B$3,MATCH($F118,DTM!$C$3:$C$50,0)-1,0)="Frio"),23.263,0)))</f>
        <v>0</v>
      </c>
      <c r="T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IF($F118="",0,IF(AND($G118="Dnit",OFFSET(DTM!$B$3,MATCH($F118,DTM!$C$3:$C$50,0)-1,0)="Quente"),25.847,IF(AND($G118="Dnit",OFFSET(DTM!$B$3,MATCH($F118,DTM!$C$3:$C$50,0)-1,0)="Frio"),23.263,0)))</f>
        <v>0</v>
      </c>
      <c r="AA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IF($F118="",0,IF(AND($G118="Dnit",OFFSET(DTM!$B$3,MATCH($F118,DTM!$C$3:$C$50,0)-1,0)="Quente"),25.847,IF(AND($G118="Dnit",OFFSET(DTM!$B$3,MATCH($F118,DTM!$C$3:$C$50,0)-1,0)="Frio"),23.263,0)))</f>
        <v>0</v>
      </c>
      <c r="AH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IF($F119="",0,IF(AND($G119="Dnit",OFFSET(DTM!$B$3,MATCH($F119,DTM!$C$3:$C$50,0)-1,0)="Quente"),25.847,IF(AND($G119="Dnit",OFFSET(DTM!$B$3,MATCH($F119,DTM!$C$3:$C$50,0)-1,0)="Frio"),23.263,0)))</f>
        <v>0</v>
      </c>
      <c r="T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IF($F119="",0,IF(AND($G119="Dnit",OFFSET(DTM!$B$3,MATCH($F119,DTM!$C$3:$C$50,0)-1,0)="Quente"),25.847,IF(AND($G119="Dnit",OFFSET(DTM!$B$3,MATCH($F119,DTM!$C$3:$C$50,0)-1,0)="Frio"),23.263,0)))</f>
        <v>0</v>
      </c>
      <c r="AA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IF($F119="",0,IF(AND($G119="Dnit",OFFSET(DTM!$B$3,MATCH($F119,DTM!$C$3:$C$50,0)-1,0)="Quente"),25.847,IF(AND($G119="Dnit",OFFSET(DTM!$B$3,MATCH($F119,DTM!$C$3:$C$50,0)-1,0)="Frio"),23.263,0)))</f>
        <v>0</v>
      </c>
      <c r="AH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IF($F120="",0,IF(AND($G120="Dnit",OFFSET(DTM!$B$3,MATCH($F120,DTM!$C$3:$C$50,0)-1,0)="Quente"),25.847,IF(AND($G120="Dnit",OFFSET(DTM!$B$3,MATCH($F120,DTM!$C$3:$C$50,0)-1,0)="Frio"),23.263,0)))</f>
        <v>0</v>
      </c>
      <c r="T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IF($F120="",0,IF(AND($G120="Dnit",OFFSET(DTM!$B$3,MATCH($F120,DTM!$C$3:$C$50,0)-1,0)="Quente"),25.847,IF(AND($G120="Dnit",OFFSET(DTM!$B$3,MATCH($F120,DTM!$C$3:$C$50,0)-1,0)="Frio"),23.263,0)))</f>
        <v>0</v>
      </c>
      <c r="AA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IF($F120="",0,IF(AND($G120="Dnit",OFFSET(DTM!$B$3,MATCH($F120,DTM!$C$3:$C$50,0)-1,0)="Quente"),25.847,IF(AND($G120="Dnit",OFFSET(DTM!$B$3,MATCH($F120,DTM!$C$3:$C$50,0)-1,0)="Frio"),23.263,0)))</f>
        <v>0</v>
      </c>
      <c r="AH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IF($F121="",0,IF(AND($G121="Dnit",OFFSET(DTM!$B$3,MATCH($F121,DTM!$C$3:$C$50,0)-1,0)="Quente"),25.847,IF(AND($G121="Dnit",OFFSET(DTM!$B$3,MATCH($F121,DTM!$C$3:$C$50,0)-1,0)="Frio"),23.263,0)))</f>
        <v>0</v>
      </c>
      <c r="T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IF($F121="",0,IF(AND($G121="Dnit",OFFSET(DTM!$B$3,MATCH($F121,DTM!$C$3:$C$50,0)-1,0)="Quente"),25.847,IF(AND($G121="Dnit",OFFSET(DTM!$B$3,MATCH($F121,DTM!$C$3:$C$50,0)-1,0)="Frio"),23.263,0)))</f>
        <v>0</v>
      </c>
      <c r="AA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IF($F121="",0,IF(AND($G121="Dnit",OFFSET(DTM!$B$3,MATCH($F121,DTM!$C$3:$C$50,0)-1,0)="Quente"),25.847,IF(AND($G121="Dnit",OFFSET(DTM!$B$3,MATCH($F121,DTM!$C$3:$C$50,0)-1,0)="Frio"),23.263,0)))</f>
        <v>0</v>
      </c>
      <c r="AH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IF($F122="",0,IF(AND($G122="Dnit",OFFSET(DTM!$B$3,MATCH($F122,DTM!$C$3:$C$50,0)-1,0)="Quente"),25.847,IF(AND($G122="Dnit",OFFSET(DTM!$B$3,MATCH($F122,DTM!$C$3:$C$50,0)-1,0)="Frio"),23.263,0)))</f>
        <v>0</v>
      </c>
      <c r="T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IF($F122="",0,IF(AND($G122="Dnit",OFFSET(DTM!$B$3,MATCH($F122,DTM!$C$3:$C$50,0)-1,0)="Quente"),25.847,IF(AND($G122="Dnit",OFFSET(DTM!$B$3,MATCH($F122,DTM!$C$3:$C$50,0)-1,0)="Frio"),23.263,0)))</f>
        <v>0</v>
      </c>
      <c r="AA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IF($F122="",0,IF(AND($G122="Dnit",OFFSET(DTM!$B$3,MATCH($F122,DTM!$C$3:$C$50,0)-1,0)="Quente"),25.847,IF(AND($G122="Dnit",OFFSET(DTM!$B$3,MATCH($F122,DTM!$C$3:$C$50,0)-1,0)="Frio"),23.263,0)))</f>
        <v>0</v>
      </c>
      <c r="AH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 ca="1">SUM(W101:W122)</f>
        <v>2134.8879071613574</v>
      </c>
      <c r="X124" s="422"/>
      <c r="Y124" s="424"/>
      <c r="Z124" s="425"/>
      <c r="AA124" s="425"/>
      <c r="AB124" s="425"/>
      <c r="AC124" s="425"/>
      <c r="AD124" s="426">
        <f ca="1">SUM(AD101:AD122)</f>
        <v>0</v>
      </c>
      <c r="AE124" s="422"/>
      <c r="AF124" s="424"/>
      <c r="AG124" s="425"/>
      <c r="AH124" s="425"/>
      <c r="AI124" s="425"/>
      <c r="AJ124" s="425"/>
      <c r="AK124" s="426">
        <f ca="1"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 ca="1">$P125*W124</f>
        <v>42.697758143227148</v>
      </c>
      <c r="X125" s="422"/>
      <c r="Y125" s="427"/>
      <c r="Z125" s="428"/>
      <c r="AA125" s="428"/>
      <c r="AB125" s="429"/>
      <c r="AC125" s="429"/>
      <c r="AD125" s="430">
        <f ca="1">$P125*AD124</f>
        <v>0</v>
      </c>
      <c r="AE125" s="422"/>
      <c r="AF125" s="427"/>
      <c r="AG125" s="428"/>
      <c r="AH125" s="428"/>
      <c r="AI125" s="429"/>
      <c r="AJ125" s="429"/>
      <c r="AK125" s="430">
        <f ca="1"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664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 ca="1">SUM(W124:W125)</f>
        <v>2177.5856653045844</v>
      </c>
      <c r="X127" s="422"/>
      <c r="Y127" s="436"/>
      <c r="Z127" s="394"/>
      <c r="AA127" s="394"/>
      <c r="AB127" s="394"/>
      <c r="AC127" s="394"/>
      <c r="AD127" s="437">
        <f ca="1">SUM(AD124:AD125)</f>
        <v>0</v>
      </c>
      <c r="AE127" s="422"/>
      <c r="AF127" s="436"/>
      <c r="AG127" s="394"/>
      <c r="AH127" s="394"/>
      <c r="AI127" s="394"/>
      <c r="AJ127" s="394"/>
      <c r="AK127" s="437">
        <f ca="1"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39"/>
      <c r="S128" s="23"/>
      <c r="T128" s="23"/>
      <c r="U128" s="23"/>
      <c r="V128" s="23"/>
      <c r="W128" s="23"/>
      <c r="Y128" s="39"/>
      <c r="Z128" s="23"/>
      <c r="AA128" s="23"/>
      <c r="AB128" s="23"/>
      <c r="AC128" s="23"/>
      <c r="AD128" s="23"/>
      <c r="AF128" s="39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7"/>
      <c r="S129" s="25"/>
      <c r="T129" s="25"/>
      <c r="U129" s="25"/>
      <c r="V129" s="25"/>
      <c r="W129" s="25"/>
      <c r="Y129" s="27"/>
      <c r="Z129" s="25"/>
      <c r="AA129" s="25"/>
      <c r="AB129" s="25"/>
      <c r="AC129" s="25"/>
      <c r="AD129" s="25"/>
      <c r="AF129" s="27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7"/>
      <c r="S130" s="25"/>
      <c r="T130" s="25"/>
      <c r="U130" s="25"/>
      <c r="V130" s="25"/>
      <c r="W130" s="25"/>
      <c r="Y130" s="27"/>
      <c r="Z130" s="25"/>
      <c r="AA130" s="25"/>
      <c r="AB130" s="25"/>
      <c r="AC130" s="25"/>
      <c r="AD130" s="25"/>
      <c r="AF130" s="27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7"/>
      <c r="S131" s="25"/>
      <c r="T131" s="25"/>
      <c r="U131" s="25"/>
      <c r="V131" s="25"/>
      <c r="W131" s="25"/>
      <c r="Y131" s="27"/>
      <c r="Z131" s="25"/>
      <c r="AA131" s="25"/>
      <c r="AB131" s="25"/>
      <c r="AC131" s="25"/>
      <c r="AD131" s="25"/>
      <c r="AF131" s="27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7"/>
      <c r="S132" s="25"/>
      <c r="T132" s="25"/>
      <c r="U132" s="25"/>
      <c r="V132" s="25"/>
      <c r="W132" s="25"/>
      <c r="Y132" s="27"/>
      <c r="Z132" s="25"/>
      <c r="AA132" s="25"/>
      <c r="AB132" s="25"/>
      <c r="AC132" s="25"/>
      <c r="AD132" s="25"/>
      <c r="AF132" s="27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7"/>
      <c r="S133" s="25"/>
      <c r="T133" s="25"/>
      <c r="U133" s="25"/>
      <c r="V133" s="25"/>
      <c r="W133" s="25"/>
      <c r="Y133" s="27"/>
      <c r="Z133" s="25"/>
      <c r="AA133" s="25"/>
      <c r="AB133" s="25"/>
      <c r="AC133" s="25"/>
      <c r="AD133" s="25"/>
      <c r="AF133" s="27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7"/>
      <c r="S134" s="25"/>
      <c r="T134" s="25"/>
      <c r="U134" s="25"/>
      <c r="V134" s="25"/>
      <c r="W134" s="25"/>
      <c r="Y134" s="27"/>
      <c r="Z134" s="25"/>
      <c r="AA134" s="25"/>
      <c r="AB134" s="25"/>
      <c r="AC134" s="25"/>
      <c r="AD134" s="25"/>
      <c r="AF134" s="27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7"/>
      <c r="S135" s="25"/>
      <c r="T135" s="25"/>
      <c r="U135" s="25"/>
      <c r="V135" s="25"/>
      <c r="W135" s="25"/>
      <c r="Y135" s="27"/>
      <c r="Z135" s="25"/>
      <c r="AA135" s="25"/>
      <c r="AB135" s="25"/>
      <c r="AC135" s="25"/>
      <c r="AD135" s="25"/>
      <c r="AF135" s="27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7"/>
      <c r="S136" s="25"/>
      <c r="T136" s="25"/>
      <c r="U136" s="25"/>
      <c r="V136" s="25"/>
      <c r="W136" s="25"/>
      <c r="Y136" s="27"/>
      <c r="Z136" s="25"/>
      <c r="AA136" s="25"/>
      <c r="AB136" s="25"/>
      <c r="AC136" s="25"/>
      <c r="AD136" s="25"/>
      <c r="AF136" s="27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7"/>
      <c r="S137" s="25"/>
      <c r="T137" s="25"/>
      <c r="U137" s="25"/>
      <c r="V137" s="25"/>
      <c r="W137" s="25"/>
      <c r="Y137" s="27"/>
      <c r="Z137" s="25"/>
      <c r="AA137" s="25"/>
      <c r="AB137" s="25"/>
      <c r="AC137" s="25"/>
      <c r="AD137" s="25"/>
      <c r="AF137" s="27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7"/>
      <c r="S138" s="25"/>
      <c r="T138" s="25"/>
      <c r="U138" s="25"/>
      <c r="V138" s="25"/>
      <c r="W138" s="25"/>
      <c r="Y138" s="27"/>
      <c r="Z138" s="25"/>
      <c r="AA138" s="25"/>
      <c r="AB138" s="25"/>
      <c r="AC138" s="25"/>
      <c r="AD138" s="25"/>
      <c r="AF138" s="27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7"/>
      <c r="S139" s="25"/>
      <c r="T139" s="25"/>
      <c r="U139" s="25"/>
      <c r="V139" s="25"/>
      <c r="W139" s="25"/>
      <c r="Y139" s="27"/>
      <c r="Z139" s="25"/>
      <c r="AA139" s="25"/>
      <c r="AB139" s="25"/>
      <c r="AC139" s="25"/>
      <c r="AD139" s="25"/>
      <c r="AF139" s="27"/>
      <c r="AG139" s="25"/>
      <c r="AH139" s="25"/>
      <c r="AI139" s="25"/>
      <c r="AJ139" s="25"/>
      <c r="AK139" s="25"/>
    </row>
    <row r="140" spans="2:37" x14ac:dyDescent="0.2">
      <c r="B140" s="31" t="s">
        <v>342</v>
      </c>
      <c r="C140" s="32" t="s">
        <v>494</v>
      </c>
      <c r="D140" s="33"/>
      <c r="E140" s="22" t="s">
        <v>343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40</v>
      </c>
      <c r="P140" s="35"/>
      <c r="R140" s="36"/>
      <c r="S140" s="21"/>
      <c r="T140" s="21"/>
      <c r="U140" s="21"/>
      <c r="V140" s="21"/>
      <c r="W140" s="479"/>
      <c r="Y140" s="36"/>
      <c r="Z140" s="21"/>
      <c r="AA140" s="21"/>
      <c r="AB140" s="21"/>
      <c r="AC140" s="21"/>
      <c r="AD140" s="479"/>
      <c r="AF140" s="36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36"/>
      <c r="S141" s="21"/>
      <c r="T141" s="21"/>
      <c r="U141" s="21"/>
      <c r="V141" s="21"/>
      <c r="W141" s="21"/>
      <c r="Y141" s="36"/>
      <c r="Z141" s="21"/>
      <c r="AA141" s="21"/>
      <c r="AB141" s="21"/>
      <c r="AC141" s="21"/>
      <c r="AD141" s="21"/>
      <c r="AF141" s="36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4481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4483</v>
      </c>
      <c r="C145" s="362" t="str">
        <f>IFERROR(IF($G145&lt;&gt;"ANP",VLOOKUP($H145,'P. U. SICRO'!$A:$C,2,0),VLOOKUP($H145,'P.U. Cotados'!$B$12:$D$18,2,0)),"")</f>
        <v>Descida d'água aterros em degraus - DAD 03 AC/BC</v>
      </c>
      <c r="D145" s="363"/>
      <c r="E145" s="364"/>
      <c r="F145" s="364"/>
      <c r="G145" s="580" t="s">
        <v>543</v>
      </c>
      <c r="H145" s="581" t="s">
        <v>3158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</v>
      </c>
      <c r="K145" s="583">
        <v>1</v>
      </c>
      <c r="L145" s="584">
        <f>1*VLOOKUP(RESUMO!$J$9,RESUMO!$I$13:$K$15,2,0)</f>
        <v>0</v>
      </c>
      <c r="M145" s="584">
        <v>1</v>
      </c>
      <c r="N145" s="584">
        <v>1</v>
      </c>
      <c r="O145" s="584">
        <v>1</v>
      </c>
      <c r="P145" s="585">
        <f>IF($L145&lt;&gt;"",PRODUCT($K145:$O145),"")</f>
        <v>0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IF($F145="",0,IF(AND($G145="Dnit",OFFSET(DTM!$B$3,MATCH($F145,DTM!$C$3:$C$50,0)-1,0)="Quente"),25.847,IF(AND($G145="Dnit",OFFSET(DTM!$B$3,MATCH($F145,DTM!$C$3:$C$50,0)-1,0)="Frio"),23.263,0)))</f>
        <v>0</v>
      </c>
      <c r="T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271.84752000000003</v>
      </c>
      <c r="V145" s="419"/>
      <c r="W145" s="420">
        <f t="shared" ref="W145:W166" si="15">IFERROR(U145*$P145,"")</f>
        <v>0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IF($F145="",0,IF(AND($G145="Dnit",OFFSET(DTM!$B$3,MATCH($F145,DTM!$C$3:$C$50,0)-1,0)="Quente"),25.847,IF(AND($G145="Dnit",OFFSET(DTM!$B$3,MATCH($F145,DTM!$C$3:$C$50,0)-1,0)="Frio"),23.263,0)))</f>
        <v>0</v>
      </c>
      <c r="AA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SICRO'!$A$1:$A$2000,0),MATCH(Y$8,'P. U. SICRO'!$A$1:$R$1,0)+1))))</f>
        <v>0</v>
      </c>
      <c r="AB145" s="419" t="e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#N/A</v>
      </c>
      <c r="AC145" s="419"/>
      <c r="AD145" s="420" t="str">
        <f t="shared" ref="AD145:AD166" si="16">IFERROR(AB145*$P145,"")</f>
        <v/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IF($F145="",0,IF(AND($G145="Dnit",OFFSET(DTM!$B$3,MATCH($F145,DTM!$C$3:$C$50,0)-1,0)="Quente"),25.847,IF(AND($G145="Dnit",OFFSET(DTM!$B$3,MATCH($F145,DTM!$C$3:$C$50,0)-1,0)="Frio"),23.263,0)))</f>
        <v>0</v>
      </c>
      <c r="AH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 t="s">
        <v>4484</v>
      </c>
      <c r="C146" s="367" t="str">
        <f>IFERROR(IF($G146&lt;&gt;"ANP",VLOOKUP($H146,'P. U. SICRO'!$A:$C,2,0),VLOOKUP($H146,'P.U. Cotados'!$B$12:$D$18,2,0)),"")</f>
        <v>Descida d'água aterros em degraus - DAD 03</v>
      </c>
      <c r="D146" s="368"/>
      <c r="E146" s="369"/>
      <c r="F146" s="369"/>
      <c r="G146" s="370" t="s">
        <v>543</v>
      </c>
      <c r="H146" s="370" t="s">
        <v>118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m</v>
      </c>
      <c r="K146" s="588">
        <v>1</v>
      </c>
      <c r="L146" s="372">
        <f>1*VLOOKUP(RESUMO!$J$9,RESUMO!$I$13:$K$15,3,0)</f>
        <v>1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1</v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IF($F146="",0,IF(AND($G146="Dnit",OFFSET(DTM!$B$3,MATCH($F146,DTM!$C$3:$C$50,0)-1,0)="Quente"),25.847,IF(AND($G146="Dnit",OFFSET(DTM!$B$3,MATCH($F146,DTM!$C$3:$C$50,0)-1,0)="Frio"),23.263,0)))</f>
        <v>0</v>
      </c>
      <c r="T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260.24180000000001</v>
      </c>
      <c r="V146" s="419"/>
      <c r="W146" s="420">
        <f t="shared" si="15"/>
        <v>260.24180000000001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IF($F146="",0,IF(AND($G146="Dnit",OFFSET(DTM!$B$3,MATCH($F146,DTM!$C$3:$C$50,0)-1,0)="Quente"),25.847,IF(AND($G146="Dnit",OFFSET(DTM!$B$3,MATCH($F146,DTM!$C$3:$C$50,0)-1,0)="Frio"),23.263,0)))</f>
        <v>0</v>
      </c>
      <c r="AA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SICRO'!$A$1:$A$2000,0),MATCH(Y$8,'P. U. SICRO'!$A$1:$R$1,0)+1))))</f>
        <v>0</v>
      </c>
      <c r="AB146" s="419" t="e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#N/A</v>
      </c>
      <c r="AC146" s="419"/>
      <c r="AD146" s="420" t="str">
        <f t="shared" si="16"/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IF($F146="",0,IF(AND($G146="Dnit",OFFSET(DTM!$B$3,MATCH($F146,DTM!$C$3:$C$50,0)-1,0)="Quente"),25.847,IF(AND($G146="Dnit",OFFSET(DTM!$B$3,MATCH($F146,DTM!$C$3:$C$50,0)-1,0)="Frio"),23.263,0)))</f>
        <v>0</v>
      </c>
      <c r="AH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si="17"/>
        <v/>
      </c>
    </row>
    <row r="147" spans="2:37" x14ac:dyDescent="0.2">
      <c r="B147" s="366" t="s">
        <v>372</v>
      </c>
      <c r="C147" s="367" t="str">
        <f>IFERROR(IF($G147&lt;&gt;"ANP",VLOOKUP($H147,'P. U. SICRO'!$A:$C,2,0),VLOOKUP($H147,'P.U. Cotados'!$B$12:$D$18,2,0)),"")</f>
        <v>Transporte local c/ betoneira rodov. pav.</v>
      </c>
      <c r="D147" s="368"/>
      <c r="E147" s="369"/>
      <c r="F147" s="369" t="s">
        <v>885</v>
      </c>
      <c r="G147" s="370" t="s">
        <v>543</v>
      </c>
      <c r="H147" s="370" t="str">
        <f>INDEX(DTM!$K$17:$K$50,MATCH(F147,DTM!$L$17:$L$50,0))</f>
        <v>1 A 00 002 50</v>
      </c>
      <c r="I147" s="371">
        <f t="shared" ref="I147:I166" si="19">IF($H147&lt;&gt;"",41030,"")</f>
        <v>41030</v>
      </c>
      <c r="J147" s="587" t="str">
        <f>IFERROR(IF($G147&lt;&gt;"ANP",VLOOKUP($H147,'P. U. SICRO'!$A:$C,3,0),VLOOKUP($H147,'P.U. Cotados'!$B$12:$D$18,3,0)),"")</f>
        <v>tkm</v>
      </c>
      <c r="K147" s="588">
        <v>1</v>
      </c>
      <c r="L147" s="588">
        <v>7.5999999999999998E-2</v>
      </c>
      <c r="M147" s="372">
        <v>2.4249999999999998</v>
      </c>
      <c r="N147" s="372">
        <v>1</v>
      </c>
      <c r="O147" s="372">
        <v>1</v>
      </c>
      <c r="P147" s="373">
        <f t="shared" si="18"/>
        <v>0.18429999999999999</v>
      </c>
      <c r="Q147" s="396"/>
      <c r="R147" s="421">
        <f>IF($F147&lt;&gt;"",INDEX(DTM!$C$3:$F$100,MATCH($F147,DTM!$C$3:$C$100,0),MATCH(R$8,DTM!$C$3:$F$3,0)),"")</f>
        <v>25</v>
      </c>
      <c r="S147" s="419">
        <f ca="1">IF($F147="",0,IF(AND($G147="Dnit",OFFSET(DTM!$B$3,MATCH($F147,DTM!$C$3:$C$50,0)-1,0)="Quente"),25.847,IF(AND($G147="Dnit",OFFSET(DTM!$B$3,MATCH($F147,DTM!$C$3:$C$50,0)-1,0)="Frio"),23.263,0)))</f>
        <v>0</v>
      </c>
      <c r="T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SICRO'!$A$1:$A$2000,0),MATCH(R$8,'P. U. SICRO'!$A$1:$R$1,0)+1))))</f>
        <v>0.96292</v>
      </c>
      <c r="U147" s="419">
        <f ca="1"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24.073</v>
      </c>
      <c r="V147" s="419"/>
      <c r="W147" s="420">
        <f t="shared" ca="1" si="15"/>
        <v>4.4366538999999996</v>
      </c>
      <c r="X147" s="397"/>
      <c r="Y147" s="421" t="e">
        <f>IF($F147&lt;&gt;"",INDEX(DTM!$C$3:$F$100,MATCH($F147,DTM!$C$3:$C$100,0),MATCH(Y$8,DTM!$C$3:$F$3,0)),"")</f>
        <v>#N/A</v>
      </c>
      <c r="Z147" s="419">
        <f ca="1">IF($F147="",0,IF(AND($G147="Dnit",OFFSET(DTM!$B$3,MATCH($F147,DTM!$C$3:$C$50,0)-1,0)="Quente"),25.847,IF(AND($G147="Dnit",OFFSET(DTM!$B$3,MATCH($F147,DTM!$C$3:$C$50,0)-1,0)="Frio"),23.263,0)))</f>
        <v>0</v>
      </c>
      <c r="AA147" s="419" t="e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SICRO'!$A$1:$A$2000,0),MATCH(Y$8,'P. U. SICRO'!$A$1:$R$1,0)+1))))</f>
        <v>#N/A</v>
      </c>
      <c r="AB147" s="419" t="e">
        <f ca="1"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#N/A</v>
      </c>
      <c r="AC147" s="419"/>
      <c r="AD147" s="420" t="str">
        <f t="shared" ca="1" si="16"/>
        <v/>
      </c>
      <c r="AE147" s="397"/>
      <c r="AF147" s="421" t="e">
        <f>IF($F147&lt;&gt;"",INDEX(DTM!$C$3:$F$100,MATCH($F147,DTM!$C$3:$C$100,0),MATCH(AF$8,DTM!$C$3:$F$3,0)),"")</f>
        <v>#N/A</v>
      </c>
      <c r="AG147" s="419">
        <f ca="1">IF($F147="",0,IF(AND($G147="Dnit",OFFSET(DTM!$B$3,MATCH($F147,DTM!$C$3:$C$50,0)-1,0)="Quente"),25.847,IF(AND($G147="Dnit",OFFSET(DTM!$B$3,MATCH($F147,DTM!$C$3:$C$50,0)-1,0)="Frio"),23.263,0)))</f>
        <v>0</v>
      </c>
      <c r="AH147" s="419" t="e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SICRO'!$A$1:$A$2000,0),MATCH(AF$8,'P. U. SICRO'!$A$1:$R$1,0)+1))))</f>
        <v>#N/A</v>
      </c>
      <c r="AI147" s="419" t="e">
        <f ca="1"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ca="1" si="17"/>
        <v/>
      </c>
    </row>
    <row r="148" spans="2:37" x14ac:dyDescent="0.2">
      <c r="B148" s="366" t="s">
        <v>374</v>
      </c>
      <c r="C148" s="367" t="str">
        <f>IFERROR(IF($G148&lt;&gt;"ANP",VLOOKUP($H148,'P. U. SICRO'!$A:$C,2,0),VLOOKUP($H148,'P.U. Cotados'!$B$12:$D$18,2,0)),"")</f>
        <v>Transp. local c/ carroceria c/ guind. rodov. pav.</v>
      </c>
      <c r="D148" s="368"/>
      <c r="E148" s="369"/>
      <c r="F148" s="369" t="s">
        <v>876</v>
      </c>
      <c r="G148" s="370" t="s">
        <v>543</v>
      </c>
      <c r="H148" s="370" t="str">
        <f>INDEX(DTM!$K$17:$K$50,MATCH(F148,DTM!$L$17:$L$50,0))</f>
        <v>1 A 00 002 60</v>
      </c>
      <c r="I148" s="371">
        <f t="shared" si="19"/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0.93</v>
      </c>
      <c r="M148" s="372">
        <v>1</v>
      </c>
      <c r="N148" s="372">
        <v>7.5999999999999998E-2</v>
      </c>
      <c r="O148" s="372">
        <v>1</v>
      </c>
      <c r="P148" s="373">
        <f t="shared" si="18"/>
        <v>7.0680000000000007E-2</v>
      </c>
      <c r="Q148" s="396"/>
      <c r="R148" s="421">
        <f>IF($F148&lt;&gt;"",INDEX(DTM!$C$3:$F$100,MATCH($F148,DTM!$C$3:$C$100,0),MATCH(R$8,DTM!$C$3:$F$3,0)),"")</f>
        <v>214.09557365439093</v>
      </c>
      <c r="S148" s="419">
        <f ca="1">IF($F148="",0,IF(AND($G148="Dnit",OFFSET(DTM!$B$3,MATCH($F148,DTM!$C$3:$C$50,0)-1,0)="Quente"),25.847,IF(AND($G148="Dnit",OFFSET(DTM!$B$3,MATCH($F148,DTM!$C$3:$C$50,0)-1,0)="Frio"),23.263,0)))</f>
        <v>0</v>
      </c>
      <c r="T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1.0009300000000001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214.29468253788954</v>
      </c>
      <c r="V148" s="419"/>
      <c r="W148" s="420">
        <f t="shared" ca="1" si="15"/>
        <v>15.146348161778034</v>
      </c>
      <c r="X148" s="397"/>
      <c r="Y148" s="421" t="e">
        <f>IF($F148&lt;&gt;"",INDEX(DTM!$C$3:$F$100,MATCH($F148,DTM!$C$3:$C$100,0),MATCH(Y$8,DTM!$C$3:$F$3,0)),"")</f>
        <v>#N/A</v>
      </c>
      <c r="Z148" s="419">
        <f ca="1">IF($F148="",0,IF(AND($G148="Dnit",OFFSET(DTM!$B$3,MATCH($F148,DTM!$C$3:$C$50,0)-1,0)="Quente"),25.847,IF(AND($G148="Dnit",OFFSET(DTM!$B$3,MATCH($F148,DTM!$C$3:$C$50,0)-1,0)="Frio"),23.263,0)))</f>
        <v>0</v>
      </c>
      <c r="AA148" s="419" t="e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#N/A</v>
      </c>
      <c r="AB148" s="419" t="e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419"/>
      <c r="AD148" s="420" t="str">
        <f t="shared" ca="1" si="16"/>
        <v/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IF($F148="",0,IF(AND($G148="Dnit",OFFSET(DTM!$B$3,MATCH($F148,DTM!$C$3:$C$50,0)-1,0)="Quente"),25.847,IF(AND($G148="Dnit",OFFSET(DTM!$B$3,MATCH($F148,DTM!$C$3:$C$50,0)-1,0)="Frio"),23.263,0)))</f>
        <v>0</v>
      </c>
      <c r="AH148" s="419" t="e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#N/A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 t="s">
        <v>376</v>
      </c>
      <c r="C149" s="367" t="str">
        <f>IFERROR(IF($G149&lt;&gt;"ANP",VLOOKUP($H149,'P. U. SICRO'!$A:$C,2,0),VLOOKUP($H149,'P.U. Cotados'!$B$12:$D$18,2,0)),"")</f>
        <v>Transporte comercial c/ basc. 10m3 rod. pav.</v>
      </c>
      <c r="D149" s="368"/>
      <c r="E149" s="369"/>
      <c r="F149" s="369" t="s">
        <v>880</v>
      </c>
      <c r="G149" s="370" t="s">
        <v>543</v>
      </c>
      <c r="H149" s="370" t="str">
        <f>INDEX(DTM!$K$17:$K$50,MATCH(F149,DTM!$L$17:$L$50,0))</f>
        <v>1 A 00 002 91</v>
      </c>
      <c r="I149" s="371">
        <f t="shared" si="19"/>
        <v>41030</v>
      </c>
      <c r="J149" s="587" t="str">
        <f>IFERROR(IF($G149&lt;&gt;"ANP",VLOOKUP($H149,'P. U. SICRO'!$A:$C,3,0),VLOOKUP($H149,'P.U. Cotados'!$B$12:$D$18,3,0)),"")</f>
        <v>tkm</v>
      </c>
      <c r="K149" s="588">
        <v>1</v>
      </c>
      <c r="L149" s="372">
        <v>0.84</v>
      </c>
      <c r="M149" s="372">
        <v>1</v>
      </c>
      <c r="N149" s="372">
        <v>7.5999999999999998E-2</v>
      </c>
      <c r="O149" s="372">
        <v>1</v>
      </c>
      <c r="P149" s="373">
        <f t="shared" si="18"/>
        <v>6.3839999999999994E-2</v>
      </c>
      <c r="Q149" s="396"/>
      <c r="R149" s="421">
        <f>IF($F149&lt;&gt;"",INDEX(DTM!$C$3:$F$100,MATCH($F149,DTM!$C$3:$C$100,0),MATCH(R$8,DTM!$C$3:$F$3,0)),"")</f>
        <v>33.565819759206796</v>
      </c>
      <c r="S149" s="419">
        <f ca="1">IF($F149="",0,IF(AND($G149="Dnit",OFFSET(DTM!$B$3,MATCH($F149,DTM!$C$3:$C$50,0)-1,0)="Quente"),25.847,IF(AND($G149="Dnit",OFFSET(DTM!$B$3,MATCH($F149,DTM!$C$3:$C$50,0)-1,0)="Frio"),23.263,0)))</f>
        <v>0</v>
      </c>
      <c r="T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0.43078000000000005</v>
      </c>
      <c r="U149" s="419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14.459483835871106</v>
      </c>
      <c r="V149" s="419"/>
      <c r="W149" s="420">
        <f t="shared" ca="1" si="15"/>
        <v>0.92309344808201133</v>
      </c>
      <c r="X149" s="397"/>
      <c r="Y149" s="421" t="e">
        <f>IF($F149&lt;&gt;"",INDEX(DTM!$C$3:$F$100,MATCH($F149,DTM!$C$3:$C$100,0),MATCH(Y$8,DTM!$C$3:$F$3,0)),"")</f>
        <v>#N/A</v>
      </c>
      <c r="Z149" s="419">
        <f ca="1">IF($F149="",0,IF(AND($G149="Dnit",OFFSET(DTM!$B$3,MATCH($F149,DTM!$C$3:$C$50,0)-1,0)="Quente"),25.847,IF(AND($G149="Dnit",OFFSET(DTM!$B$3,MATCH($F149,DTM!$C$3:$C$50,0)-1,0)="Frio"),23.263,0)))</f>
        <v>0</v>
      </c>
      <c r="AA149" s="419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#N/A</v>
      </c>
      <c r="AB149" s="419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419"/>
      <c r="AD149" s="420" t="str">
        <f t="shared" ca="1" si="16"/>
        <v/>
      </c>
      <c r="AE149" s="397"/>
      <c r="AF149" s="421" t="e">
        <f>IF($F149&lt;&gt;"",INDEX(DTM!$C$3:$F$100,MATCH($F149,DTM!$C$3:$C$100,0),MATCH(AF$8,DTM!$C$3:$F$3,0)),"")</f>
        <v>#N/A</v>
      </c>
      <c r="AG149" s="419">
        <f ca="1">IF($F149="",0,IF(AND($G149="Dnit",OFFSET(DTM!$B$3,MATCH($F149,DTM!$C$3:$C$50,0)-1,0)="Quente"),25.847,IF(AND($G149="Dnit",OFFSET(DTM!$B$3,MATCH($F149,DTM!$C$3:$C$50,0)-1,0)="Frio"),23.263,0)))</f>
        <v>0</v>
      </c>
      <c r="AH149" s="419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419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419"/>
      <c r="AK149" s="420" t="str">
        <f t="shared" ca="1" si="17"/>
        <v/>
      </c>
    </row>
    <row r="150" spans="2:37" x14ac:dyDescent="0.2">
      <c r="B150" s="366" t="s">
        <v>379</v>
      </c>
      <c r="C150" s="367" t="str">
        <f>IFERROR(IF($G150&lt;&gt;"ANP",VLOOKUP($H150,'P. U. SICRO'!$A:$C,2,0),VLOOKUP($H150,'P.U. Cotados'!$B$12:$D$18,2,0)),"")</f>
        <v>Transporte local c/ carroceria 15 t rodov. pav.</v>
      </c>
      <c r="D150" s="368"/>
      <c r="E150" s="369"/>
      <c r="F150" s="369" t="s">
        <v>884</v>
      </c>
      <c r="G150" s="370" t="s">
        <v>543</v>
      </c>
      <c r="H150" s="370" t="str">
        <f>INDEX(DTM!$K$17:$K$50,MATCH(F150,DTM!$L$17:$L$50,0))</f>
        <v>1 A 00 002 40</v>
      </c>
      <c r="I150" s="371">
        <f t="shared" si="19"/>
        <v>41030</v>
      </c>
      <c r="J150" s="587" t="str">
        <f>IFERROR(IF($G150&lt;&gt;"ANP",VLOOKUP($H150,'P. U. SICRO'!$A:$C,3,0),VLOOKUP($H150,'P.U. Cotados'!$B$12:$D$18,3,0)),"")</f>
        <v>tkm</v>
      </c>
      <c r="K150" s="588">
        <v>1</v>
      </c>
      <c r="L150" s="372">
        <v>0.27</v>
      </c>
      <c r="M150" s="372">
        <v>1</v>
      </c>
      <c r="N150" s="372">
        <v>7.5999999999999998E-2</v>
      </c>
      <c r="O150" s="372">
        <v>1</v>
      </c>
      <c r="P150" s="373">
        <f t="shared" si="18"/>
        <v>2.052E-2</v>
      </c>
      <c r="Q150" s="396"/>
      <c r="R150" s="421">
        <f>IF($F150&lt;&gt;"",INDEX(DTM!$C$3:$F$100,MATCH($F150,DTM!$C$3:$C$100,0),MATCH(R$8,DTM!$C$3:$F$3,0)),"")</f>
        <v>214.09557365439093</v>
      </c>
      <c r="S150" s="419">
        <f ca="1">IF($F150="",0,IF(AND($G150="Dnit",OFFSET(DTM!$B$3,MATCH($F150,DTM!$C$3:$C$50,0)-1,0)="Quente"),25.847,IF(AND($G150="Dnit",OFFSET(DTM!$B$3,MATCH($F150,DTM!$C$3:$C$50,0)-1,0)="Frio"),23.263,0)))</f>
        <v>0</v>
      </c>
      <c r="T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0.77286999999999995</v>
      </c>
      <c r="U150" s="419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165.46804601026912</v>
      </c>
      <c r="V150" s="419"/>
      <c r="W150" s="420">
        <f t="shared" ca="1" si="15"/>
        <v>3.3954043041307225</v>
      </c>
      <c r="X150" s="397"/>
      <c r="Y150" s="421" t="e">
        <f>IF($F150&lt;&gt;"",INDEX(DTM!$C$3:$F$100,MATCH($F150,DTM!$C$3:$C$100,0),MATCH(Y$8,DTM!$C$3:$F$3,0)),"")</f>
        <v>#N/A</v>
      </c>
      <c r="Z150" s="419">
        <f ca="1">IF($F150="",0,IF(AND($G150="Dnit",OFFSET(DTM!$B$3,MATCH($F150,DTM!$C$3:$C$50,0)-1,0)="Quente"),25.847,IF(AND($G150="Dnit",OFFSET(DTM!$B$3,MATCH($F150,DTM!$C$3:$C$50,0)-1,0)="Frio"),23.263,0)))</f>
        <v>0</v>
      </c>
      <c r="AA150" s="419" t="e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#N/A</v>
      </c>
      <c r="AB150" s="419" t="e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419"/>
      <c r="AD150" s="420" t="str">
        <f t="shared" ca="1" si="16"/>
        <v/>
      </c>
      <c r="AE150" s="397"/>
      <c r="AF150" s="421" t="e">
        <f>IF($F150&lt;&gt;"",INDEX(DTM!$C$3:$F$100,MATCH($F150,DTM!$C$3:$C$100,0),MATCH(AF$8,DTM!$C$3:$F$3,0)),"")</f>
        <v>#N/A</v>
      </c>
      <c r="AG150" s="419">
        <f ca="1">IF($F150="",0,IF(AND($G150="Dnit",OFFSET(DTM!$B$3,MATCH($F150,DTM!$C$3:$C$50,0)-1,0)="Quente"),25.847,IF(AND($G150="Dnit",OFFSET(DTM!$B$3,MATCH($F150,DTM!$C$3:$C$50,0)-1,0)="Frio"),23.263,0)))</f>
        <v>0</v>
      </c>
      <c r="AH150" s="419" t="e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#N/A</v>
      </c>
      <c r="AI150" s="419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419"/>
      <c r="AK150" s="420" t="str">
        <f t="shared" ca="1" si="17"/>
        <v/>
      </c>
    </row>
    <row r="151" spans="2:37" x14ac:dyDescent="0.2">
      <c r="B151" s="366" t="s">
        <v>381</v>
      </c>
      <c r="C151" s="367" t="str">
        <f>IFERROR(IF($G151&lt;&gt;"ANP",VLOOKUP($H151,'P. U. SICRO'!$A:$C,2,0),VLOOKUP($H151,'P.U. Cotados'!$B$12:$D$18,2,0)),"")</f>
        <v>Transp. local c/ basc. 10m3 rodov. pav. (consv)</v>
      </c>
      <c r="D151" s="368"/>
      <c r="E151" s="369"/>
      <c r="F151" s="369" t="s">
        <v>892</v>
      </c>
      <c r="G151" s="370" t="s">
        <v>543</v>
      </c>
      <c r="H151" s="370" t="str">
        <f>INDEX(DTM!$K$17:$K$50,MATCH(F151,DTM!$L$17:$L$50,0))</f>
        <v>1 A 00 002 06</v>
      </c>
      <c r="I151" s="371">
        <f t="shared" si="19"/>
        <v>41030</v>
      </c>
      <c r="J151" s="587" t="str">
        <f>IFERROR(IF($G151&lt;&gt;"ANP",VLOOKUP($H151,'P. U. SICRO'!$A:$C,3,0),VLOOKUP($H151,'P.U. Cotados'!$B$12:$D$18,3,0)),"")</f>
        <v>tkm</v>
      </c>
      <c r="K151" s="588">
        <v>1</v>
      </c>
      <c r="L151" s="372">
        <v>0.26</v>
      </c>
      <c r="M151" s="372">
        <v>1</v>
      </c>
      <c r="N151" s="372">
        <v>0.2</v>
      </c>
      <c r="O151" s="372">
        <v>1</v>
      </c>
      <c r="P151" s="373">
        <f t="shared" si="18"/>
        <v>5.2000000000000005E-2</v>
      </c>
      <c r="Q151" s="396"/>
      <c r="R151" s="421">
        <f>IF($F151&lt;&gt;"",INDEX(DTM!$C$3:$F$100,MATCH($F151,DTM!$C$3:$C$100,0),MATCH(R$8,DTM!$C$3:$F$3,0)),"")</f>
        <v>15</v>
      </c>
      <c r="S151" s="419">
        <f ca="1">IF($F151="",0,IF(AND($G151="Dnit",OFFSET(DTM!$B$3,MATCH($F151,DTM!$C$3:$C$50,0)-1,0)="Quente"),25.847,IF(AND($G151="Dnit",OFFSET(DTM!$B$3,MATCH($F151,DTM!$C$3:$C$50,0)-1,0)="Frio"),23.263,0)))</f>
        <v>0</v>
      </c>
      <c r="T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0.73485999999999996</v>
      </c>
      <c r="U151" s="419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11.0229</v>
      </c>
      <c r="V151" s="419"/>
      <c r="W151" s="420">
        <f t="shared" ca="1" si="15"/>
        <v>0.5731908</v>
      </c>
      <c r="X151" s="397"/>
      <c r="Y151" s="421" t="e">
        <f>IF($F151&lt;&gt;"",INDEX(DTM!$C$3:$F$100,MATCH($F151,DTM!$C$3:$C$100,0),MATCH(Y$8,DTM!$C$3:$F$3,0)),"")</f>
        <v>#N/A</v>
      </c>
      <c r="Z151" s="419">
        <f ca="1">IF($F151="",0,IF(AND($G151="Dnit",OFFSET(DTM!$B$3,MATCH($F151,DTM!$C$3:$C$50,0)-1,0)="Quente"),25.847,IF(AND($G151="Dnit",OFFSET(DTM!$B$3,MATCH($F151,DTM!$C$3:$C$50,0)-1,0)="Frio"),23.263,0)))</f>
        <v>0</v>
      </c>
      <c r="AA151" s="419" t="e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#N/A</v>
      </c>
      <c r="AB151" s="419" t="e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419"/>
      <c r="AD151" s="420" t="str">
        <f t="shared" ca="1" si="16"/>
        <v/>
      </c>
      <c r="AE151" s="397"/>
      <c r="AF151" s="421" t="e">
        <f>IF($F151&lt;&gt;"",INDEX(DTM!$C$3:$F$100,MATCH($F151,DTM!$C$3:$C$100,0),MATCH(AF$8,DTM!$C$3:$F$3,0)),"")</f>
        <v>#N/A</v>
      </c>
      <c r="AG151" s="419">
        <f ca="1">IF($F151="",0,IF(AND($G151="Dnit",OFFSET(DTM!$B$3,MATCH($F151,DTM!$C$3:$C$50,0)-1,0)="Quente"),25.847,IF(AND($G151="Dnit",OFFSET(DTM!$B$3,MATCH($F151,DTM!$C$3:$C$50,0)-1,0)="Frio"),23.263,0)))</f>
        <v>0</v>
      </c>
      <c r="AH151" s="419" t="e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#N/A</v>
      </c>
      <c r="AI151" s="419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419"/>
      <c r="AK151" s="420" t="str">
        <f t="shared" ca="1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IF($F152="",0,IF(AND($G152="Dnit",OFFSET(DTM!$B$3,MATCH($F152,DTM!$C$3:$C$50,0)-1,0)="Quente"),25.847,IF(AND($G152="Dnit",OFFSET(DTM!$B$3,MATCH($F152,DTM!$C$3:$C$50,0)-1,0)="Frio"),23.263,0)))</f>
        <v>0</v>
      </c>
      <c r="T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IF($F152="",0,IF(AND($G152="Dnit",OFFSET(DTM!$B$3,MATCH($F152,DTM!$C$3:$C$50,0)-1,0)="Quente"),25.847,IF(AND($G152="Dnit",OFFSET(DTM!$B$3,MATCH($F152,DTM!$C$3:$C$50,0)-1,0)="Frio"),23.263,0)))</f>
        <v>0</v>
      </c>
      <c r="AA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IF($F152="",0,IF(AND($G152="Dnit",OFFSET(DTM!$B$3,MATCH($F152,DTM!$C$3:$C$50,0)-1,0)="Quente"),25.847,IF(AND($G152="Dnit",OFFSET(DTM!$B$3,MATCH($F152,DTM!$C$3:$C$50,0)-1,0)="Frio"),23.263,0)))</f>
        <v>0</v>
      </c>
      <c r="AH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IF($F153="",0,IF(AND($G153="Dnit",OFFSET(DTM!$B$3,MATCH($F153,DTM!$C$3:$C$50,0)-1,0)="Quente"),25.847,IF(AND($G153="Dnit",OFFSET(DTM!$B$3,MATCH($F153,DTM!$C$3:$C$50,0)-1,0)="Frio"),23.263,0)))</f>
        <v>0</v>
      </c>
      <c r="T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IF($F153="",0,IF(AND($G153="Dnit",OFFSET(DTM!$B$3,MATCH($F153,DTM!$C$3:$C$50,0)-1,0)="Quente"),25.847,IF(AND($G153="Dnit",OFFSET(DTM!$B$3,MATCH($F153,DTM!$C$3:$C$50,0)-1,0)="Frio"),23.263,0)))</f>
        <v>0</v>
      </c>
      <c r="AA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IF($F153="",0,IF(AND($G153="Dnit",OFFSET(DTM!$B$3,MATCH($F153,DTM!$C$3:$C$50,0)-1,0)="Quente"),25.847,IF(AND($G153="Dnit",OFFSET(DTM!$B$3,MATCH($F153,DTM!$C$3:$C$50,0)-1,0)="Frio"),23.263,0)))</f>
        <v>0</v>
      </c>
      <c r="AH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IF($F154="",0,IF(AND($G154="Dnit",OFFSET(DTM!$B$3,MATCH($F154,DTM!$C$3:$C$50,0)-1,0)="Quente"),25.847,IF(AND($G154="Dnit",OFFSET(DTM!$B$3,MATCH($F154,DTM!$C$3:$C$50,0)-1,0)="Frio"),23.263,0)))</f>
        <v>0</v>
      </c>
      <c r="T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IF($F154="",0,IF(AND($G154="Dnit",OFFSET(DTM!$B$3,MATCH($F154,DTM!$C$3:$C$50,0)-1,0)="Quente"),25.847,IF(AND($G154="Dnit",OFFSET(DTM!$B$3,MATCH($F154,DTM!$C$3:$C$50,0)-1,0)="Frio"),23.263,0)))</f>
        <v>0</v>
      </c>
      <c r="AA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IF($F154="",0,IF(AND($G154="Dnit",OFFSET(DTM!$B$3,MATCH($F154,DTM!$C$3:$C$50,0)-1,0)="Quente"),25.847,IF(AND($G154="Dnit",OFFSET(DTM!$B$3,MATCH($F154,DTM!$C$3:$C$50,0)-1,0)="Frio"),23.263,0)))</f>
        <v>0</v>
      </c>
      <c r="AH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IF($F155="",0,IF(AND($G155="Dnit",OFFSET(DTM!$B$3,MATCH($F155,DTM!$C$3:$C$50,0)-1,0)="Quente"),25.847,IF(AND($G155="Dnit",OFFSET(DTM!$B$3,MATCH($F155,DTM!$C$3:$C$50,0)-1,0)="Frio"),23.263,0)))</f>
        <v>0</v>
      </c>
      <c r="T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IF($F155="",0,IF(AND($G155="Dnit",OFFSET(DTM!$B$3,MATCH($F155,DTM!$C$3:$C$50,0)-1,0)="Quente"),25.847,IF(AND($G155="Dnit",OFFSET(DTM!$B$3,MATCH($F155,DTM!$C$3:$C$50,0)-1,0)="Frio"),23.263,0)))</f>
        <v>0</v>
      </c>
      <c r="AA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IF($F155="",0,IF(AND($G155="Dnit",OFFSET(DTM!$B$3,MATCH($F155,DTM!$C$3:$C$50,0)-1,0)="Quente"),25.847,IF(AND($G155="Dnit",OFFSET(DTM!$B$3,MATCH($F155,DTM!$C$3:$C$50,0)-1,0)="Frio"),23.263,0)))</f>
        <v>0</v>
      </c>
      <c r="AH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IF($F156="",0,IF(AND($G156="Dnit",OFFSET(DTM!$B$3,MATCH($F156,DTM!$C$3:$C$50,0)-1,0)="Quente"),25.847,IF(AND($G156="Dnit",OFFSET(DTM!$B$3,MATCH($F156,DTM!$C$3:$C$50,0)-1,0)="Frio"),23.263,0)))</f>
        <v>0</v>
      </c>
      <c r="T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IF($F156="",0,IF(AND($G156="Dnit",OFFSET(DTM!$B$3,MATCH($F156,DTM!$C$3:$C$50,0)-1,0)="Quente"),25.847,IF(AND($G156="Dnit",OFFSET(DTM!$B$3,MATCH($F156,DTM!$C$3:$C$50,0)-1,0)="Frio"),23.263,0)))</f>
        <v>0</v>
      </c>
      <c r="AA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IF($F156="",0,IF(AND($G156="Dnit",OFFSET(DTM!$B$3,MATCH($F156,DTM!$C$3:$C$50,0)-1,0)="Quente"),25.847,IF(AND($G156="Dnit",OFFSET(DTM!$B$3,MATCH($F156,DTM!$C$3:$C$50,0)-1,0)="Frio"),23.263,0)))</f>
        <v>0</v>
      </c>
      <c r="AH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IF($F157="",0,IF(AND($G157="Dnit",OFFSET(DTM!$B$3,MATCH($F157,DTM!$C$3:$C$50,0)-1,0)="Quente"),25.847,IF(AND($G157="Dnit",OFFSET(DTM!$B$3,MATCH($F157,DTM!$C$3:$C$50,0)-1,0)="Frio"),23.263,0)))</f>
        <v>0</v>
      </c>
      <c r="T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IF($F157="",0,IF(AND($G157="Dnit",OFFSET(DTM!$B$3,MATCH($F157,DTM!$C$3:$C$50,0)-1,0)="Quente"),25.847,IF(AND($G157="Dnit",OFFSET(DTM!$B$3,MATCH($F157,DTM!$C$3:$C$50,0)-1,0)="Frio"),23.263,0)))</f>
        <v>0</v>
      </c>
      <c r="AA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IF($F157="",0,IF(AND($G157="Dnit",OFFSET(DTM!$B$3,MATCH($F157,DTM!$C$3:$C$50,0)-1,0)="Quente"),25.847,IF(AND($G157="Dnit",OFFSET(DTM!$B$3,MATCH($F157,DTM!$C$3:$C$50,0)-1,0)="Frio"),23.263,0)))</f>
        <v>0</v>
      </c>
      <c r="AH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IF($F158="",0,IF(AND($G158="Dnit",OFFSET(DTM!$B$3,MATCH($F158,DTM!$C$3:$C$50,0)-1,0)="Quente"),25.847,IF(AND($G158="Dnit",OFFSET(DTM!$B$3,MATCH($F158,DTM!$C$3:$C$50,0)-1,0)="Frio"),23.263,0)))</f>
        <v>0</v>
      </c>
      <c r="T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IF($F158="",0,IF(AND($G158="Dnit",OFFSET(DTM!$B$3,MATCH($F158,DTM!$C$3:$C$50,0)-1,0)="Quente"),25.847,IF(AND($G158="Dnit",OFFSET(DTM!$B$3,MATCH($F158,DTM!$C$3:$C$50,0)-1,0)="Frio"),23.263,0)))</f>
        <v>0</v>
      </c>
      <c r="AA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IF($F158="",0,IF(AND($G158="Dnit",OFFSET(DTM!$B$3,MATCH($F158,DTM!$C$3:$C$50,0)-1,0)="Quente"),25.847,IF(AND($G158="Dnit",OFFSET(DTM!$B$3,MATCH($F158,DTM!$C$3:$C$50,0)-1,0)="Frio"),23.263,0)))</f>
        <v>0</v>
      </c>
      <c r="AH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IF($F159="",0,IF(AND($G159="Dnit",OFFSET(DTM!$B$3,MATCH($F159,DTM!$C$3:$C$50,0)-1,0)="Quente"),25.847,IF(AND($G159="Dnit",OFFSET(DTM!$B$3,MATCH($F159,DTM!$C$3:$C$50,0)-1,0)="Frio"),23.263,0)))</f>
        <v>0</v>
      </c>
      <c r="T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IF($F159="",0,IF(AND($G159="Dnit",OFFSET(DTM!$B$3,MATCH($F159,DTM!$C$3:$C$50,0)-1,0)="Quente"),25.847,IF(AND($G159="Dnit",OFFSET(DTM!$B$3,MATCH($F159,DTM!$C$3:$C$50,0)-1,0)="Frio"),23.263,0)))</f>
        <v>0</v>
      </c>
      <c r="AA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IF($F159="",0,IF(AND($G159="Dnit",OFFSET(DTM!$B$3,MATCH($F159,DTM!$C$3:$C$50,0)-1,0)="Quente"),25.847,IF(AND($G159="Dnit",OFFSET(DTM!$B$3,MATCH($F159,DTM!$C$3:$C$50,0)-1,0)="Frio"),23.263,0)))</f>
        <v>0</v>
      </c>
      <c r="AH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IF($F160="",0,IF(AND($G160="Dnit",OFFSET(DTM!$B$3,MATCH($F160,DTM!$C$3:$C$50,0)-1,0)="Quente"),25.847,IF(AND($G160="Dnit",OFFSET(DTM!$B$3,MATCH($F160,DTM!$C$3:$C$50,0)-1,0)="Frio"),23.263,0)))</f>
        <v>0</v>
      </c>
      <c r="T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IF($F160="",0,IF(AND($G160="Dnit",OFFSET(DTM!$B$3,MATCH($F160,DTM!$C$3:$C$50,0)-1,0)="Quente"),25.847,IF(AND($G160="Dnit",OFFSET(DTM!$B$3,MATCH($F160,DTM!$C$3:$C$50,0)-1,0)="Frio"),23.263,0)))</f>
        <v>0</v>
      </c>
      <c r="AA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IF($F160="",0,IF(AND($G160="Dnit",OFFSET(DTM!$B$3,MATCH($F160,DTM!$C$3:$C$50,0)-1,0)="Quente"),25.847,IF(AND($G160="Dnit",OFFSET(DTM!$B$3,MATCH($F160,DTM!$C$3:$C$50,0)-1,0)="Frio"),23.263,0)))</f>
        <v>0</v>
      </c>
      <c r="AH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IF($F161="",0,IF(AND($G161="Dnit",OFFSET(DTM!$B$3,MATCH($F161,DTM!$C$3:$C$50,0)-1,0)="Quente"),25.847,IF(AND($G161="Dnit",OFFSET(DTM!$B$3,MATCH($F161,DTM!$C$3:$C$50,0)-1,0)="Frio"),23.263,0)))</f>
        <v>0</v>
      </c>
      <c r="T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IF($F161="",0,IF(AND($G161="Dnit",OFFSET(DTM!$B$3,MATCH($F161,DTM!$C$3:$C$50,0)-1,0)="Quente"),25.847,IF(AND($G161="Dnit",OFFSET(DTM!$B$3,MATCH($F161,DTM!$C$3:$C$50,0)-1,0)="Frio"),23.263,0)))</f>
        <v>0</v>
      </c>
      <c r="AA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IF($F161="",0,IF(AND($G161="Dnit",OFFSET(DTM!$B$3,MATCH($F161,DTM!$C$3:$C$50,0)-1,0)="Quente"),25.847,IF(AND($G161="Dnit",OFFSET(DTM!$B$3,MATCH($F161,DTM!$C$3:$C$50,0)-1,0)="Frio"),23.263,0)))</f>
        <v>0</v>
      </c>
      <c r="AH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IF($F162="",0,IF(AND($G162="Dnit",OFFSET(DTM!$B$3,MATCH($F162,DTM!$C$3:$C$50,0)-1,0)="Quente"),25.847,IF(AND($G162="Dnit",OFFSET(DTM!$B$3,MATCH($F162,DTM!$C$3:$C$50,0)-1,0)="Frio"),23.263,0)))</f>
        <v>0</v>
      </c>
      <c r="T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IF($F162="",0,IF(AND($G162="Dnit",OFFSET(DTM!$B$3,MATCH($F162,DTM!$C$3:$C$50,0)-1,0)="Quente"),25.847,IF(AND($G162="Dnit",OFFSET(DTM!$B$3,MATCH($F162,DTM!$C$3:$C$50,0)-1,0)="Frio"),23.263,0)))</f>
        <v>0</v>
      </c>
      <c r="AA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IF($F162="",0,IF(AND($G162="Dnit",OFFSET(DTM!$B$3,MATCH($F162,DTM!$C$3:$C$50,0)-1,0)="Quente"),25.847,IF(AND($G162="Dnit",OFFSET(DTM!$B$3,MATCH($F162,DTM!$C$3:$C$50,0)-1,0)="Frio"),23.263,0)))</f>
        <v>0</v>
      </c>
      <c r="AH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IF($F163="",0,IF(AND($G163="Dnit",OFFSET(DTM!$B$3,MATCH($F163,DTM!$C$3:$C$50,0)-1,0)="Quente"),25.847,IF(AND($G163="Dnit",OFFSET(DTM!$B$3,MATCH($F163,DTM!$C$3:$C$50,0)-1,0)="Frio"),23.263,0)))</f>
        <v>0</v>
      </c>
      <c r="T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IF($F163="",0,IF(AND($G163="Dnit",OFFSET(DTM!$B$3,MATCH($F163,DTM!$C$3:$C$50,0)-1,0)="Quente"),25.847,IF(AND($G163="Dnit",OFFSET(DTM!$B$3,MATCH($F163,DTM!$C$3:$C$50,0)-1,0)="Frio"),23.263,0)))</f>
        <v>0</v>
      </c>
      <c r="AA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IF($F163="",0,IF(AND($G163="Dnit",OFFSET(DTM!$B$3,MATCH($F163,DTM!$C$3:$C$50,0)-1,0)="Quente"),25.847,IF(AND($G163="Dnit",OFFSET(DTM!$B$3,MATCH($F163,DTM!$C$3:$C$50,0)-1,0)="Frio"),23.263,0)))</f>
        <v>0</v>
      </c>
      <c r="AH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IF($F164="",0,IF(AND($G164="Dnit",OFFSET(DTM!$B$3,MATCH($F164,DTM!$C$3:$C$50,0)-1,0)="Quente"),25.847,IF(AND($G164="Dnit",OFFSET(DTM!$B$3,MATCH($F164,DTM!$C$3:$C$50,0)-1,0)="Frio"),23.263,0)))</f>
        <v>0</v>
      </c>
      <c r="T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IF($F164="",0,IF(AND($G164="Dnit",OFFSET(DTM!$B$3,MATCH($F164,DTM!$C$3:$C$50,0)-1,0)="Quente"),25.847,IF(AND($G164="Dnit",OFFSET(DTM!$B$3,MATCH($F164,DTM!$C$3:$C$50,0)-1,0)="Frio"),23.263,0)))</f>
        <v>0</v>
      </c>
      <c r="AA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IF($F164="",0,IF(AND($G164="Dnit",OFFSET(DTM!$B$3,MATCH($F164,DTM!$C$3:$C$50,0)-1,0)="Quente"),25.847,IF(AND($G164="Dnit",OFFSET(DTM!$B$3,MATCH($F164,DTM!$C$3:$C$50,0)-1,0)="Frio"),23.263,0)))</f>
        <v>0</v>
      </c>
      <c r="AH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IF($F165="",0,IF(AND($G165="Dnit",OFFSET(DTM!$B$3,MATCH($F165,DTM!$C$3:$C$50,0)-1,0)="Quente"),25.847,IF(AND($G165="Dnit",OFFSET(DTM!$B$3,MATCH($F165,DTM!$C$3:$C$50,0)-1,0)="Frio"),23.263,0)))</f>
        <v>0</v>
      </c>
      <c r="T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IF($F165="",0,IF(AND($G165="Dnit",OFFSET(DTM!$B$3,MATCH($F165,DTM!$C$3:$C$50,0)-1,0)="Quente"),25.847,IF(AND($G165="Dnit",OFFSET(DTM!$B$3,MATCH($F165,DTM!$C$3:$C$50,0)-1,0)="Frio"),23.263,0)))</f>
        <v>0</v>
      </c>
      <c r="AA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IF($F165="",0,IF(AND($G165="Dnit",OFFSET(DTM!$B$3,MATCH($F165,DTM!$C$3:$C$50,0)-1,0)="Quente"),25.847,IF(AND($G165="Dnit",OFFSET(DTM!$B$3,MATCH($F165,DTM!$C$3:$C$50,0)-1,0)="Frio"),23.263,0)))</f>
        <v>0</v>
      </c>
      <c r="AH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IF($F166="",0,IF(AND($G166="Dnit",OFFSET(DTM!$B$3,MATCH($F166,DTM!$C$3:$C$50,0)-1,0)="Quente"),25.847,IF(AND($G166="Dnit",OFFSET(DTM!$B$3,MATCH($F166,DTM!$C$3:$C$50,0)-1,0)="Frio"),23.263,0)))</f>
        <v>0</v>
      </c>
      <c r="T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IF($F166="",0,IF(AND($G166="Dnit",OFFSET(DTM!$B$3,MATCH($F166,DTM!$C$3:$C$50,0)-1,0)="Quente"),25.847,IF(AND($G166="Dnit",OFFSET(DTM!$B$3,MATCH($F166,DTM!$C$3:$C$50,0)-1,0)="Frio"),23.263,0)))</f>
        <v>0</v>
      </c>
      <c r="AA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IF($F166="",0,IF(AND($G166="Dnit",OFFSET(DTM!$B$3,MATCH($F166,DTM!$C$3:$C$50,0)-1,0)="Quente"),25.847,IF(AND($G166="Dnit",OFFSET(DTM!$B$3,MATCH($F166,DTM!$C$3:$C$50,0)-1,0)="Frio"),23.263,0)))</f>
        <v>0</v>
      </c>
      <c r="AH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 ca="1">SUM(W145:W166)</f>
        <v>284.7164906139908</v>
      </c>
      <c r="X168" s="422"/>
      <c r="Y168" s="424"/>
      <c r="Z168" s="425"/>
      <c r="AA168" s="425"/>
      <c r="AB168" s="425"/>
      <c r="AC168" s="425"/>
      <c r="AD168" s="426">
        <f ca="1">SUM(AD145:AD166)</f>
        <v>0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 ca="1">$P169*W168</f>
        <v>5.6943298122798165</v>
      </c>
      <c r="X169" s="422"/>
      <c r="Y169" s="427"/>
      <c r="Z169" s="428"/>
      <c r="AA169" s="428"/>
      <c r="AB169" s="429"/>
      <c r="AC169" s="429"/>
      <c r="AD169" s="430">
        <f ca="1">$P169*AD168</f>
        <v>0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664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 ca="1">SUM(W168:W169)</f>
        <v>290.41082042627062</v>
      </c>
      <c r="X171" s="422"/>
      <c r="Y171" s="436"/>
      <c r="Z171" s="394"/>
      <c r="AA171" s="394"/>
      <c r="AB171" s="394"/>
      <c r="AC171" s="394"/>
      <c r="AD171" s="437">
        <f ca="1">SUM(AD168:AD169)</f>
        <v>0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39"/>
      <c r="S172" s="23"/>
      <c r="T172" s="23"/>
      <c r="U172" s="23"/>
      <c r="V172" s="23"/>
      <c r="W172" s="23"/>
      <c r="Y172" s="39"/>
      <c r="Z172" s="23"/>
      <c r="AA172" s="23"/>
      <c r="AB172" s="23"/>
      <c r="AC172" s="23"/>
      <c r="AD172" s="23"/>
      <c r="AF172" s="39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7"/>
      <c r="S173" s="25"/>
      <c r="T173" s="25"/>
      <c r="U173" s="25"/>
      <c r="V173" s="25"/>
      <c r="W173" s="25"/>
      <c r="Y173" s="27"/>
      <c r="Z173" s="25"/>
      <c r="AA173" s="25"/>
      <c r="AB173" s="25"/>
      <c r="AC173" s="25"/>
      <c r="AD173" s="25"/>
      <c r="AF173" s="27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7"/>
      <c r="S174" s="25"/>
      <c r="T174" s="25"/>
      <c r="U174" s="25"/>
      <c r="V174" s="25"/>
      <c r="W174" s="25"/>
      <c r="Y174" s="27"/>
      <c r="Z174" s="25"/>
      <c r="AA174" s="25"/>
      <c r="AB174" s="25"/>
      <c r="AC174" s="25"/>
      <c r="AD174" s="25"/>
      <c r="AF174" s="27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7"/>
      <c r="S175" s="25"/>
      <c r="T175" s="25"/>
      <c r="U175" s="25"/>
      <c r="V175" s="25"/>
      <c r="W175" s="25"/>
      <c r="Y175" s="27"/>
      <c r="Z175" s="25"/>
      <c r="AA175" s="25"/>
      <c r="AB175" s="25"/>
      <c r="AC175" s="25"/>
      <c r="AD175" s="25"/>
      <c r="AF175" s="27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7"/>
      <c r="S176" s="25"/>
      <c r="T176" s="25"/>
      <c r="U176" s="25"/>
      <c r="V176" s="25"/>
      <c r="W176" s="25"/>
      <c r="Y176" s="27"/>
      <c r="Z176" s="25"/>
      <c r="AA176" s="25"/>
      <c r="AB176" s="25"/>
      <c r="AC176" s="25"/>
      <c r="AD176" s="25"/>
      <c r="AF176" s="27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7"/>
      <c r="S177" s="25"/>
      <c r="T177" s="25"/>
      <c r="U177" s="25"/>
      <c r="V177" s="25"/>
      <c r="W177" s="25"/>
      <c r="Y177" s="27"/>
      <c r="Z177" s="25"/>
      <c r="AA177" s="25"/>
      <c r="AB177" s="25"/>
      <c r="AC177" s="25"/>
      <c r="AD177" s="25"/>
      <c r="AF177" s="27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7"/>
      <c r="S178" s="25"/>
      <c r="T178" s="25"/>
      <c r="U178" s="25"/>
      <c r="V178" s="25"/>
      <c r="W178" s="25"/>
      <c r="Y178" s="27"/>
      <c r="Z178" s="25"/>
      <c r="AA178" s="25"/>
      <c r="AB178" s="25"/>
      <c r="AC178" s="25"/>
      <c r="AD178" s="25"/>
      <c r="AF178" s="27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7"/>
      <c r="S179" s="25"/>
      <c r="T179" s="25"/>
      <c r="U179" s="25"/>
      <c r="V179" s="25"/>
      <c r="W179" s="25"/>
      <c r="Y179" s="27"/>
      <c r="Z179" s="25"/>
      <c r="AA179" s="25"/>
      <c r="AB179" s="25"/>
      <c r="AC179" s="25"/>
      <c r="AD179" s="25"/>
      <c r="AF179" s="27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7"/>
      <c r="S180" s="25"/>
      <c r="T180" s="25"/>
      <c r="U180" s="25"/>
      <c r="V180" s="25"/>
      <c r="W180" s="25"/>
      <c r="Y180" s="27"/>
      <c r="Z180" s="25"/>
      <c r="AA180" s="25"/>
      <c r="AB180" s="25"/>
      <c r="AC180" s="25"/>
      <c r="AD180" s="25"/>
      <c r="AF180" s="27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7"/>
      <c r="S181" s="25"/>
      <c r="T181" s="25"/>
      <c r="U181" s="25"/>
      <c r="V181" s="25"/>
      <c r="W181" s="25"/>
      <c r="Y181" s="27"/>
      <c r="Z181" s="25"/>
      <c r="AA181" s="25"/>
      <c r="AB181" s="25"/>
      <c r="AC181" s="25"/>
      <c r="AD181" s="25"/>
      <c r="AF181" s="27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7"/>
      <c r="S182" s="25"/>
      <c r="T182" s="25"/>
      <c r="U182" s="25"/>
      <c r="V182" s="25"/>
      <c r="W182" s="25"/>
      <c r="Y182" s="27"/>
      <c r="Z182" s="25"/>
      <c r="AA182" s="25"/>
      <c r="AB182" s="25"/>
      <c r="AC182" s="25"/>
      <c r="AD182" s="25"/>
      <c r="AF182" s="27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7"/>
      <c r="S183" s="25"/>
      <c r="T183" s="25"/>
      <c r="U183" s="25"/>
      <c r="V183" s="25"/>
      <c r="W183" s="25"/>
      <c r="Y183" s="27"/>
      <c r="Z183" s="25"/>
      <c r="AA183" s="25"/>
      <c r="AB183" s="25"/>
      <c r="AC183" s="25"/>
      <c r="AD183" s="25"/>
      <c r="AF183" s="27"/>
      <c r="AG183" s="25"/>
      <c r="AH183" s="25"/>
      <c r="AI183" s="25"/>
      <c r="AJ183" s="25"/>
      <c r="AK183" s="25"/>
    </row>
    <row r="184" spans="2:37" x14ac:dyDescent="0.2">
      <c r="B184" s="31" t="s">
        <v>389</v>
      </c>
      <c r="C184" s="32" t="s">
        <v>494</v>
      </c>
      <c r="D184" s="33"/>
      <c r="E184" s="22" t="s">
        <v>344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40</v>
      </c>
      <c r="P184" s="35"/>
      <c r="R184" s="36"/>
      <c r="S184" s="21"/>
      <c r="T184" s="21"/>
      <c r="U184" s="21"/>
      <c r="V184" s="21"/>
      <c r="W184" s="479"/>
      <c r="Y184" s="36"/>
      <c r="Z184" s="21"/>
      <c r="AA184" s="21"/>
      <c r="AB184" s="21"/>
      <c r="AC184" s="21"/>
      <c r="AD184" s="479"/>
      <c r="AF184" s="36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36"/>
      <c r="S185" s="21"/>
      <c r="T185" s="21"/>
      <c r="U185" s="21"/>
      <c r="V185" s="21"/>
      <c r="W185" s="21"/>
      <c r="Y185" s="36"/>
      <c r="Z185" s="21"/>
      <c r="AA185" s="21"/>
      <c r="AB185" s="21"/>
      <c r="AC185" s="21"/>
      <c r="AD185" s="21"/>
      <c r="AF185" s="36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4481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4483</v>
      </c>
      <c r="C189" s="362" t="str">
        <f>IFERROR(IF($G189&lt;&gt;"ANP",VLOOKUP($H189,'P. U. SICRO'!$A:$C,2,0),VLOOKUP($H189,'P.U. Cotados'!$B$12:$D$18,2,0)),"")</f>
        <v>Sarjeta canteiro central concreto - SCC 04 AC/BC</v>
      </c>
      <c r="D189" s="363"/>
      <c r="E189" s="364"/>
      <c r="F189" s="364"/>
      <c r="G189" s="580" t="s">
        <v>543</v>
      </c>
      <c r="H189" s="581" t="s">
        <v>2907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</v>
      </c>
      <c r="K189" s="583">
        <v>1</v>
      </c>
      <c r="L189" s="584">
        <f>1*VLOOKUP(RESUMO!$J$9,RESUMO!$I$13:$K$15,2,0)</f>
        <v>0</v>
      </c>
      <c r="M189" s="584">
        <v>1</v>
      </c>
      <c r="N189" s="584">
        <v>1</v>
      </c>
      <c r="O189" s="584">
        <v>1</v>
      </c>
      <c r="P189" s="585">
        <f>IF($L189&lt;&gt;"",PRODUCT($K189:$O189),"")</f>
        <v>0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IF($F189="",0,IF(AND($G189="Dnit",OFFSET(DTM!$B$3,MATCH($F189,DTM!$C$3:$C$50,0)-1,0)="Quente"),25.847,IF(AND($G189="Dnit",OFFSET(DTM!$B$3,MATCH($F189,DTM!$C$3:$C$50,0)-1,0)="Frio"),23.263,0)))</f>
        <v>0</v>
      </c>
      <c r="T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60.587940000000003</v>
      </c>
      <c r="V189" s="419"/>
      <c r="W189" s="420">
        <f t="shared" ref="W189:W210" si="20">IFERROR(U189*$P189,"")</f>
        <v>0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IF($F189="",0,IF(AND($G189="Dnit",OFFSET(DTM!$B$3,MATCH($F189,DTM!$C$3:$C$50,0)-1,0)="Quente"),25.847,IF(AND($G189="Dnit",OFFSET(DTM!$B$3,MATCH($F189,DTM!$C$3:$C$50,0)-1,0)="Frio"),23.263,0)))</f>
        <v>0</v>
      </c>
      <c r="AA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SICRO'!$A$1:$A$2000,0),MATCH(Y$8,'P. U. SICRO'!$A$1:$R$1,0)+1))))</f>
        <v>0</v>
      </c>
      <c r="AB189" s="419" t="e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#N/A</v>
      </c>
      <c r="AC189" s="419"/>
      <c r="AD189" s="420" t="str">
        <f t="shared" ref="AD189:AD210" si="21">IFERROR(AB189*$P189,"")</f>
        <v/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IF($F189="",0,IF(AND($G189="Dnit",OFFSET(DTM!$B$3,MATCH($F189,DTM!$C$3:$C$50,0)-1,0)="Quente"),25.847,IF(AND($G189="Dnit",OFFSET(DTM!$B$3,MATCH($F189,DTM!$C$3:$C$50,0)-1,0)="Frio"),23.263,0)))</f>
        <v>0</v>
      </c>
      <c r="AH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4484</v>
      </c>
      <c r="C190" s="367" t="str">
        <f>IFERROR(IF($G190&lt;&gt;"ANP",VLOOKUP($H190,'P. U. SICRO'!$A:$C,2,0),VLOOKUP($H190,'P.U. Cotados'!$B$12:$D$18,2,0)),"")</f>
        <v>Sarjeta de canteiro central de cocnreto - SCC 04</v>
      </c>
      <c r="D190" s="368"/>
      <c r="E190" s="369"/>
      <c r="F190" s="369"/>
      <c r="G190" s="370" t="s">
        <v>543</v>
      </c>
      <c r="H190" s="370" t="s">
        <v>119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</v>
      </c>
      <c r="K190" s="588">
        <v>1</v>
      </c>
      <c r="L190" s="372">
        <f>1*VLOOKUP(RESUMO!$J$9,RESUMO!$I$13:$K$15,3,0)</f>
        <v>1</v>
      </c>
      <c r="M190" s="372">
        <v>1</v>
      </c>
      <c r="N190" s="372">
        <v>1</v>
      </c>
      <c r="O190" s="372">
        <v>1</v>
      </c>
      <c r="P190" s="373">
        <f t="shared" ref="P190:P210" si="23">IF($L190&lt;&gt;"",PRODUCT($K190:$O190),"")</f>
        <v>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IF($F190="",0,IF(AND($G190="Dnit",OFFSET(DTM!$B$3,MATCH($F190,DTM!$C$3:$C$50,0)-1,0)="Quente"),25.847,IF(AND($G190="Dnit",OFFSET(DTM!$B$3,MATCH($F190,DTM!$C$3:$C$50,0)-1,0)="Frio"),23.263,0)))</f>
        <v>0</v>
      </c>
      <c r="T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56.837620000000001</v>
      </c>
      <c r="V190" s="419"/>
      <c r="W190" s="420">
        <f t="shared" si="20"/>
        <v>56.837620000000001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IF($F190="",0,IF(AND($G190="Dnit",OFFSET(DTM!$B$3,MATCH($F190,DTM!$C$3:$C$50,0)-1,0)="Quente"),25.847,IF(AND($G190="Dnit",OFFSET(DTM!$B$3,MATCH($F190,DTM!$C$3:$C$50,0)-1,0)="Frio"),23.263,0)))</f>
        <v>0</v>
      </c>
      <c r="AA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si="21"/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IF($F190="",0,IF(AND($G190="Dnit",OFFSET(DTM!$B$3,MATCH($F190,DTM!$C$3:$C$50,0)-1,0)="Quente"),25.847,IF(AND($G190="Dnit",OFFSET(DTM!$B$3,MATCH($F190,DTM!$C$3:$C$50,0)-1,0)="Frio"),23.263,0)))</f>
        <v>0</v>
      </c>
      <c r="AH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 t="s">
        <v>372</v>
      </c>
      <c r="C191" s="367" t="str">
        <f>IFERROR(IF($G191&lt;&gt;"ANP",VLOOKUP($H191,'P. U. SICRO'!$A:$C,2,0),VLOOKUP($H191,'P.U. Cotados'!$B$12:$D$18,2,0)),"")</f>
        <v>Transporte local c/ betoneira rodov. pav.</v>
      </c>
      <c r="D191" s="368"/>
      <c r="E191" s="369"/>
      <c r="F191" s="369" t="s">
        <v>885</v>
      </c>
      <c r="G191" s="370" t="s">
        <v>543</v>
      </c>
      <c r="H191" s="370" t="str">
        <f>INDEX(DTM!$K$17:$K$50,MATCH(F191,DTM!$L$17:$L$50,0))</f>
        <v>1 A 00 002 50</v>
      </c>
      <c r="I191" s="371">
        <f t="shared" ref="I191:I210" si="24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0.14899999999999999</v>
      </c>
      <c r="M191" s="372">
        <v>2.4249999999999998</v>
      </c>
      <c r="N191" s="372">
        <v>1</v>
      </c>
      <c r="O191" s="372">
        <v>1</v>
      </c>
      <c r="P191" s="373">
        <f t="shared" si="23"/>
        <v>0.36132499999999995</v>
      </c>
      <c r="Q191" s="396"/>
      <c r="R191" s="421">
        <f>IF($F191&lt;&gt;"",INDEX(DTM!$C$3:$F$100,MATCH($F191,DTM!$C$3:$C$100,0),MATCH(R$8,DTM!$C$3:$F$3,0)),"")</f>
        <v>25</v>
      </c>
      <c r="S191" s="419">
        <f ca="1">IF($F191="",0,IF(AND($G191="Dnit",OFFSET(DTM!$B$3,MATCH($F191,DTM!$C$3:$C$50,0)-1,0)="Quente"),25.847,IF(AND($G191="Dnit",OFFSET(DTM!$B$3,MATCH($F191,DTM!$C$3:$C$50,0)-1,0)="Frio"),23.263,0)))</f>
        <v>0</v>
      </c>
      <c r="T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SICRO'!$A$1:$A$2000,0),MATCH(R$8,'P. U. SICRO'!$A$1:$R$1,0)+1))))</f>
        <v>0.96292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24.073</v>
      </c>
      <c r="V191" s="419"/>
      <c r="W191" s="420">
        <f t="shared" ca="1" si="20"/>
        <v>8.6981767249999997</v>
      </c>
      <c r="X191" s="397"/>
      <c r="Y191" s="421" t="e">
        <f>IF($F191&lt;&gt;"",INDEX(DTM!$C$3:$F$100,MATCH($F191,DTM!$C$3:$C$100,0),MATCH(Y$8,DTM!$C$3:$F$3,0)),"")</f>
        <v>#N/A</v>
      </c>
      <c r="Z191" s="419">
        <f ca="1">IF($F191="",0,IF(AND($G191="Dnit",OFFSET(DTM!$B$3,MATCH($F191,DTM!$C$3:$C$50,0)-1,0)="Quente"),25.847,IF(AND($G191="Dnit",OFFSET(DTM!$B$3,MATCH($F191,DTM!$C$3:$C$50,0)-1,0)="Frio"),23.263,0)))</f>
        <v>0</v>
      </c>
      <c r="AA191" s="419" t="e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SICRO'!$A$1:$A$2000,0),MATCH(Y$8,'P. U. SICRO'!$A$1:$R$1,0)+1))))</f>
        <v>#N/A</v>
      </c>
      <c r="AB191" s="419" t="e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#N/A</v>
      </c>
      <c r="AC191" s="419"/>
      <c r="AD191" s="420" t="str">
        <f t="shared" ca="1" si="21"/>
        <v/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IF($F191="",0,IF(AND($G191="Dnit",OFFSET(DTM!$B$3,MATCH($F191,DTM!$C$3:$C$50,0)-1,0)="Quente"),25.847,IF(AND($G191="Dnit",OFFSET(DTM!$B$3,MATCH($F191,DTM!$C$3:$C$50,0)-1,0)="Frio"),23.263,0)))</f>
        <v>0</v>
      </c>
      <c r="AH191" s="419" t="e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 t="s">
        <v>374</v>
      </c>
      <c r="C192" s="367" t="str">
        <f>IFERROR(IF($G192&lt;&gt;"ANP",VLOOKUP($H192,'P. U. SICRO'!$A:$C,2,0),VLOOKUP($H192,'P.U. Cotados'!$B$12:$D$18,2,0)),"")</f>
        <v>Transporte local c/ carroceria 15 t rodov. pav.</v>
      </c>
      <c r="D192" s="368"/>
      <c r="E192" s="369"/>
      <c r="F192" s="369" t="s">
        <v>884</v>
      </c>
      <c r="G192" s="370" t="s">
        <v>543</v>
      </c>
      <c r="H192" s="370" t="str">
        <f>INDEX(DTM!$K$17:$K$50,MATCH(F192,DTM!$L$17:$L$50,0))</f>
        <v>1 A 00 002 40</v>
      </c>
      <c r="I192" s="371">
        <f t="shared" si="24"/>
        <v>41030</v>
      </c>
      <c r="J192" s="587" t="str">
        <f>IFERROR(IF($G192&lt;&gt;"ANP",VLOOKUP($H192,'P. U. SICRO'!$A:$C,3,0),VLOOKUP($H192,'P.U. Cotados'!$B$12:$D$18,3,0)),"")</f>
        <v>tkm</v>
      </c>
      <c r="K192" s="588">
        <v>1</v>
      </c>
      <c r="L192" s="372">
        <v>0.27</v>
      </c>
      <c r="M192" s="372">
        <v>2.4249999999999998</v>
      </c>
      <c r="N192" s="372">
        <v>0.14899999999999999</v>
      </c>
      <c r="O192" s="372">
        <v>1</v>
      </c>
      <c r="P192" s="373">
        <f t="shared" si="23"/>
        <v>9.7557749999999985E-2</v>
      </c>
      <c r="Q192" s="396"/>
      <c r="R192" s="421">
        <f>IF($F192&lt;&gt;"",INDEX(DTM!$C$3:$F$100,MATCH($F192,DTM!$C$3:$C$100,0),MATCH(R$8,DTM!$C$3:$F$3,0)),"")</f>
        <v>214.09557365439093</v>
      </c>
      <c r="S192" s="419">
        <f ca="1">IF($F192="",0,IF(AND($G192="Dnit",OFFSET(DTM!$B$3,MATCH($F192,DTM!$C$3:$C$50,0)-1,0)="Quente"),25.847,IF(AND($G192="Dnit",OFFSET(DTM!$B$3,MATCH($F192,DTM!$C$3:$C$50,0)-1,0)="Frio"),23.263,0)))</f>
        <v>0</v>
      </c>
      <c r="T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SICRO'!$A$1:$A$2000,0),MATCH(R$8,'P. U. SICRO'!$A$1:$R$1,0)+1))))</f>
        <v>0.77286999999999995</v>
      </c>
      <c r="U192" s="419">
        <f ca="1"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165.46804601026912</v>
      </c>
      <c r="V192" s="419"/>
      <c r="W192" s="420">
        <f t="shared" ca="1" si="20"/>
        <v>16.142690265658331</v>
      </c>
      <c r="X192" s="397"/>
      <c r="Y192" s="421" t="e">
        <f>IF($F192&lt;&gt;"",INDEX(DTM!$C$3:$F$100,MATCH($F192,DTM!$C$3:$C$100,0),MATCH(Y$8,DTM!$C$3:$F$3,0)),"")</f>
        <v>#N/A</v>
      </c>
      <c r="Z192" s="419">
        <f ca="1">IF($F192="",0,IF(AND($G192="Dnit",OFFSET(DTM!$B$3,MATCH($F192,DTM!$C$3:$C$50,0)-1,0)="Quente"),25.847,IF(AND($G192="Dnit",OFFSET(DTM!$B$3,MATCH($F192,DTM!$C$3:$C$50,0)-1,0)="Frio"),23.263,0)))</f>
        <v>0</v>
      </c>
      <c r="AA192" s="419" t="e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SICRO'!$A$1:$A$2000,0),MATCH(Y$8,'P. U. SICRO'!$A$1:$R$1,0)+1))))</f>
        <v>#N/A</v>
      </c>
      <c r="AB192" s="419" t="e">
        <f ca="1"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#N/A</v>
      </c>
      <c r="AC192" s="419"/>
      <c r="AD192" s="420" t="str">
        <f t="shared" ca="1" si="21"/>
        <v/>
      </c>
      <c r="AE192" s="397"/>
      <c r="AF192" s="421" t="e">
        <f>IF($F192&lt;&gt;"",INDEX(DTM!$C$3:$F$100,MATCH($F192,DTM!$C$3:$C$100,0),MATCH(AF$8,DTM!$C$3:$F$3,0)),"")</f>
        <v>#N/A</v>
      </c>
      <c r="AG192" s="419">
        <f ca="1">IF($F192="",0,IF(AND($G192="Dnit",OFFSET(DTM!$B$3,MATCH($F192,DTM!$C$3:$C$50,0)-1,0)="Quente"),25.847,IF(AND($G192="Dnit",OFFSET(DTM!$B$3,MATCH($F192,DTM!$C$3:$C$50,0)-1,0)="Frio"),23.263,0)))</f>
        <v>0</v>
      </c>
      <c r="AH192" s="419" t="e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SICRO'!$A$1:$A$2000,0),MATCH(AF$8,'P. U. SICRO'!$A$1:$R$1,0)+1))))</f>
        <v>#N/A</v>
      </c>
      <c r="AI192" s="419" t="e">
        <f ca="1"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ca="1" si="22"/>
        <v/>
      </c>
    </row>
    <row r="193" spans="2:37" x14ac:dyDescent="0.2">
      <c r="B193" s="366" t="s">
        <v>376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877</v>
      </c>
      <c r="G193" s="370" t="s">
        <v>543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0.93</v>
      </c>
      <c r="M193" s="372">
        <v>2.4249999999999998</v>
      </c>
      <c r="N193" s="372">
        <v>0.14899999999999999</v>
      </c>
      <c r="O193" s="372">
        <v>1</v>
      </c>
      <c r="P193" s="373">
        <f t="shared" si="23"/>
        <v>0.33603224999999992</v>
      </c>
      <c r="Q193" s="396"/>
      <c r="R193" s="421">
        <f>IF($F193&lt;&gt;"",INDEX(DTM!$C$3:$F$100,MATCH($F193,DTM!$C$3:$C$100,0),MATCH(R$8,DTM!$C$3:$F$3,0)),"")</f>
        <v>18.271668437204912</v>
      </c>
      <c r="S193" s="419">
        <f ca="1">IF($F193="",0,IF(AND($G193="Dnit",OFFSET(DTM!$B$3,MATCH($F193,DTM!$C$3:$C$50,0)-1,0)="Quente"),25.847,IF(AND($G193="Dnit",OFFSET(DTM!$B$3,MATCH($F193,DTM!$C$3:$C$50,0)-1,0)="Frio"),23.263,0)))</f>
        <v>0</v>
      </c>
      <c r="T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7.8710693293791332</v>
      </c>
      <c r="V193" s="419"/>
      <c r="W193" s="420">
        <f t="shared" ca="1" si="20"/>
        <v>2.6449331366572606</v>
      </c>
      <c r="X193" s="397"/>
      <c r="Y193" s="421" t="e">
        <f>IF($F193&lt;&gt;"",INDEX(DTM!$C$3:$F$100,MATCH($F193,DTM!$C$3:$C$100,0),MATCH(Y$8,DTM!$C$3:$F$3,0)),"")</f>
        <v>#N/A</v>
      </c>
      <c r="Z193" s="419">
        <f ca="1">IF($F193="",0,IF(AND($G193="Dnit",OFFSET(DTM!$B$3,MATCH($F193,DTM!$C$3:$C$50,0)-1,0)="Quente"),25.847,IF(AND($G193="Dnit",OFFSET(DTM!$B$3,MATCH($F193,DTM!$C$3:$C$50,0)-1,0)="Frio"),23.263,0)))</f>
        <v>0</v>
      </c>
      <c r="AA193" s="419" t="e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#N/A</v>
      </c>
      <c r="AB193" s="419" t="e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419"/>
      <c r="AD193" s="420" t="str">
        <f t="shared" ca="1" si="21"/>
        <v/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IF($F193="",0,IF(AND($G193="Dnit",OFFSET(DTM!$B$3,MATCH($F193,DTM!$C$3:$C$50,0)-1,0)="Quente"),25.847,IF(AND($G193="Dnit",OFFSET(DTM!$B$3,MATCH($F193,DTM!$C$3:$C$50,0)-1,0)="Frio"),23.263,0)))</f>
        <v>0</v>
      </c>
      <c r="AH193" s="419" t="e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379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880</v>
      </c>
      <c r="G194" s="370" t="s">
        <v>543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0.84</v>
      </c>
      <c r="M194" s="372">
        <v>2.4249999999999998</v>
      </c>
      <c r="N194" s="372">
        <v>0.14899999999999999</v>
      </c>
      <c r="O194" s="372">
        <v>1</v>
      </c>
      <c r="P194" s="373">
        <f t="shared" si="23"/>
        <v>0.30351299999999998</v>
      </c>
      <c r="Q194" s="396"/>
      <c r="R194" s="421">
        <f>IF($F194&lt;&gt;"",INDEX(DTM!$C$3:$F$100,MATCH($F194,DTM!$C$3:$C$100,0),MATCH(R$8,DTM!$C$3:$F$3,0)),"")</f>
        <v>33.565819759206796</v>
      </c>
      <c r="S194" s="419">
        <f ca="1">IF($F194="",0,IF(AND($G194="Dnit",OFFSET(DTM!$B$3,MATCH($F194,DTM!$C$3:$C$50,0)-1,0)="Quente"),25.847,IF(AND($G194="Dnit",OFFSET(DTM!$B$3,MATCH($F194,DTM!$C$3:$C$50,0)-1,0)="Frio"),23.263,0)))</f>
        <v>0</v>
      </c>
      <c r="T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14.459483835871106</v>
      </c>
      <c r="V194" s="419"/>
      <c r="W194" s="420">
        <f t="shared" ca="1" si="20"/>
        <v>4.3886413174767469</v>
      </c>
      <c r="X194" s="397"/>
      <c r="Y194" s="421" t="e">
        <f>IF($F194&lt;&gt;"",INDEX(DTM!$C$3:$F$100,MATCH($F194,DTM!$C$3:$C$100,0),MATCH(Y$8,DTM!$C$3:$F$3,0)),"")</f>
        <v>#N/A</v>
      </c>
      <c r="Z194" s="419">
        <f ca="1">IF($F194="",0,IF(AND($G194="Dnit",OFFSET(DTM!$B$3,MATCH($F194,DTM!$C$3:$C$50,0)-1,0)="Quente"),25.847,IF(AND($G194="Dnit",OFFSET(DTM!$B$3,MATCH($F194,DTM!$C$3:$C$50,0)-1,0)="Frio"),23.263,0)))</f>
        <v>0</v>
      </c>
      <c r="AA194" s="419" t="e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#N/A</v>
      </c>
      <c r="AB194" s="419" t="e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419"/>
      <c r="AD194" s="420" t="str">
        <f t="shared" ca="1" si="21"/>
        <v/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IF($F194="",0,IF(AND($G194="Dnit",OFFSET(DTM!$B$3,MATCH($F194,DTM!$C$3:$C$50,0)-1,0)="Quente"),25.847,IF(AND($G194="Dnit",OFFSET(DTM!$B$3,MATCH($F194,DTM!$C$3:$C$50,0)-1,0)="Frio"),23.263,0)))</f>
        <v>0</v>
      </c>
      <c r="AH194" s="419" t="e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381</v>
      </c>
      <c r="C195" s="367" t="str">
        <f>IFERROR(IF($G195&lt;&gt;"ANP",VLOOKUP($H195,'P. U. SICRO'!$A:$C,2,0),VLOOKUP($H195,'P.U. Cotados'!$B$12:$D$18,2,0)),"")</f>
        <v>Transp. local c/ basc. 10m3 rodov. pav. (consv)</v>
      </c>
      <c r="D195" s="368"/>
      <c r="E195" s="369"/>
      <c r="F195" s="369" t="s">
        <v>892</v>
      </c>
      <c r="G195" s="370" t="s">
        <v>543</v>
      </c>
      <c r="H195" s="370" t="str">
        <f>INDEX(DTM!$K$17:$K$50,MATCH(F195,DTM!$L$17:$L$50,0))</f>
        <v>1 A 00 002 06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0.15</v>
      </c>
      <c r="M195" s="372">
        <v>1</v>
      </c>
      <c r="N195" s="372">
        <v>1</v>
      </c>
      <c r="O195" s="372">
        <v>1</v>
      </c>
      <c r="P195" s="373">
        <f t="shared" si="23"/>
        <v>0.15</v>
      </c>
      <c r="Q195" s="396"/>
      <c r="R195" s="421">
        <f>IF($F195&lt;&gt;"",INDEX(DTM!$C$3:$F$100,MATCH($F195,DTM!$C$3:$C$100,0),MATCH(R$8,DTM!$C$3:$F$3,0)),"")</f>
        <v>15</v>
      </c>
      <c r="S195" s="419">
        <f ca="1">IF($F195="",0,IF(AND($G195="Dnit",OFFSET(DTM!$B$3,MATCH($F195,DTM!$C$3:$C$50,0)-1,0)="Quente"),25.847,IF(AND($G195="Dnit",OFFSET(DTM!$B$3,MATCH($F195,DTM!$C$3:$C$50,0)-1,0)="Frio"),23.263,0)))</f>
        <v>0</v>
      </c>
      <c r="T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0.73485999999999996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11.0229</v>
      </c>
      <c r="V195" s="419"/>
      <c r="W195" s="420">
        <f t="shared" ca="1" si="20"/>
        <v>1.653435</v>
      </c>
      <c r="X195" s="397"/>
      <c r="Y195" s="421" t="e">
        <f>IF($F195&lt;&gt;"",INDEX(DTM!$C$3:$F$100,MATCH($F195,DTM!$C$3:$C$100,0),MATCH(Y$8,DTM!$C$3:$F$3,0)),"")</f>
        <v>#N/A</v>
      </c>
      <c r="Z195" s="419">
        <f ca="1">IF($F195="",0,IF(AND($G195="Dnit",OFFSET(DTM!$B$3,MATCH($F195,DTM!$C$3:$C$50,0)-1,0)="Quente"),25.847,IF(AND($G195="Dnit",OFFSET(DTM!$B$3,MATCH($F195,DTM!$C$3:$C$50,0)-1,0)="Frio"),23.263,0)))</f>
        <v>0</v>
      </c>
      <c r="AA195" s="419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#N/A</v>
      </c>
      <c r="AB195" s="419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419"/>
      <c r="AD195" s="420" t="str">
        <f t="shared" ca="1" si="21"/>
        <v/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IF($F195="",0,IF(AND($G195="Dnit",OFFSET(DTM!$B$3,MATCH($F195,DTM!$C$3:$C$50,0)-1,0)="Quente"),25.847,IF(AND($G195="Dnit",OFFSET(DTM!$B$3,MATCH($F195,DTM!$C$3:$C$50,0)-1,0)="Frio"),23.263,0)))</f>
        <v>0</v>
      </c>
      <c r="AH195" s="419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#N/A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IF($F196="",0,IF(AND($G196="Dnit",OFFSET(DTM!$B$3,MATCH($F196,DTM!$C$3:$C$50,0)-1,0)="Quente"),25.847,IF(AND($G196="Dnit",OFFSET(DTM!$B$3,MATCH($F196,DTM!$C$3:$C$50,0)-1,0)="Frio"),23.263,0)))</f>
        <v>0</v>
      </c>
      <c r="T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IF($F196="",0,IF(AND($G196="Dnit",OFFSET(DTM!$B$3,MATCH($F196,DTM!$C$3:$C$50,0)-1,0)="Quente"),25.847,IF(AND($G196="Dnit",OFFSET(DTM!$B$3,MATCH($F196,DTM!$C$3:$C$50,0)-1,0)="Frio"),23.263,0)))</f>
        <v>0</v>
      </c>
      <c r="AA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IF($F196="",0,IF(AND($G196="Dnit",OFFSET(DTM!$B$3,MATCH($F196,DTM!$C$3:$C$50,0)-1,0)="Quente"),25.847,IF(AND($G196="Dnit",OFFSET(DTM!$B$3,MATCH($F196,DTM!$C$3:$C$50,0)-1,0)="Frio"),23.263,0)))</f>
        <v>0</v>
      </c>
      <c r="AH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IF($F197="",0,IF(AND($G197="Dnit",OFFSET(DTM!$B$3,MATCH($F197,DTM!$C$3:$C$50,0)-1,0)="Quente"),25.847,IF(AND($G197="Dnit",OFFSET(DTM!$B$3,MATCH($F197,DTM!$C$3:$C$50,0)-1,0)="Frio"),23.263,0)))</f>
        <v>0</v>
      </c>
      <c r="T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IF($F197="",0,IF(AND($G197="Dnit",OFFSET(DTM!$B$3,MATCH($F197,DTM!$C$3:$C$50,0)-1,0)="Quente"),25.847,IF(AND($G197="Dnit",OFFSET(DTM!$B$3,MATCH($F197,DTM!$C$3:$C$50,0)-1,0)="Frio"),23.263,0)))</f>
        <v>0</v>
      </c>
      <c r="AA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IF($F197="",0,IF(AND($G197="Dnit",OFFSET(DTM!$B$3,MATCH($F197,DTM!$C$3:$C$50,0)-1,0)="Quente"),25.847,IF(AND($G197="Dnit",OFFSET(DTM!$B$3,MATCH($F197,DTM!$C$3:$C$50,0)-1,0)="Frio"),23.263,0)))</f>
        <v>0</v>
      </c>
      <c r="AH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IF($F198="",0,IF(AND($G198="Dnit",OFFSET(DTM!$B$3,MATCH($F198,DTM!$C$3:$C$50,0)-1,0)="Quente"),25.847,IF(AND($G198="Dnit",OFFSET(DTM!$B$3,MATCH($F198,DTM!$C$3:$C$50,0)-1,0)="Frio"),23.263,0)))</f>
        <v>0</v>
      </c>
      <c r="T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IF($F198="",0,IF(AND($G198="Dnit",OFFSET(DTM!$B$3,MATCH($F198,DTM!$C$3:$C$50,0)-1,0)="Quente"),25.847,IF(AND($G198="Dnit",OFFSET(DTM!$B$3,MATCH($F198,DTM!$C$3:$C$50,0)-1,0)="Frio"),23.263,0)))</f>
        <v>0</v>
      </c>
      <c r="AA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IF($F198="",0,IF(AND($G198="Dnit",OFFSET(DTM!$B$3,MATCH($F198,DTM!$C$3:$C$50,0)-1,0)="Quente"),25.847,IF(AND($G198="Dnit",OFFSET(DTM!$B$3,MATCH($F198,DTM!$C$3:$C$50,0)-1,0)="Frio"),23.263,0)))</f>
        <v>0</v>
      </c>
      <c r="AH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IF($F199="",0,IF(AND($G199="Dnit",OFFSET(DTM!$B$3,MATCH($F199,DTM!$C$3:$C$50,0)-1,0)="Quente"),25.847,IF(AND($G199="Dnit",OFFSET(DTM!$B$3,MATCH($F199,DTM!$C$3:$C$50,0)-1,0)="Frio"),23.263,0)))</f>
        <v>0</v>
      </c>
      <c r="T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IF($F199="",0,IF(AND($G199="Dnit",OFFSET(DTM!$B$3,MATCH($F199,DTM!$C$3:$C$50,0)-1,0)="Quente"),25.847,IF(AND($G199="Dnit",OFFSET(DTM!$B$3,MATCH($F199,DTM!$C$3:$C$50,0)-1,0)="Frio"),23.263,0)))</f>
        <v>0</v>
      </c>
      <c r="AA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IF($F199="",0,IF(AND($G199="Dnit",OFFSET(DTM!$B$3,MATCH($F199,DTM!$C$3:$C$50,0)-1,0)="Quente"),25.847,IF(AND($G199="Dnit",OFFSET(DTM!$B$3,MATCH($F199,DTM!$C$3:$C$50,0)-1,0)="Frio"),23.263,0)))</f>
        <v>0</v>
      </c>
      <c r="AH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IF($F200="",0,IF(AND($G200="Dnit",OFFSET(DTM!$B$3,MATCH($F200,DTM!$C$3:$C$50,0)-1,0)="Quente"),25.847,IF(AND($G200="Dnit",OFFSET(DTM!$B$3,MATCH($F200,DTM!$C$3:$C$50,0)-1,0)="Frio"),23.263,0)))</f>
        <v>0</v>
      </c>
      <c r="T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IF($F200="",0,IF(AND($G200="Dnit",OFFSET(DTM!$B$3,MATCH($F200,DTM!$C$3:$C$50,0)-1,0)="Quente"),25.847,IF(AND($G200="Dnit",OFFSET(DTM!$B$3,MATCH($F200,DTM!$C$3:$C$50,0)-1,0)="Frio"),23.263,0)))</f>
        <v>0</v>
      </c>
      <c r="AA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IF($F200="",0,IF(AND($G200="Dnit",OFFSET(DTM!$B$3,MATCH($F200,DTM!$C$3:$C$50,0)-1,0)="Quente"),25.847,IF(AND($G200="Dnit",OFFSET(DTM!$B$3,MATCH($F200,DTM!$C$3:$C$50,0)-1,0)="Frio"),23.263,0)))</f>
        <v>0</v>
      </c>
      <c r="AH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IF($F201="",0,IF(AND($G201="Dnit",OFFSET(DTM!$B$3,MATCH($F201,DTM!$C$3:$C$50,0)-1,0)="Quente"),25.847,IF(AND($G201="Dnit",OFFSET(DTM!$B$3,MATCH($F201,DTM!$C$3:$C$50,0)-1,0)="Frio"),23.263,0)))</f>
        <v>0</v>
      </c>
      <c r="T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IF($F201="",0,IF(AND($G201="Dnit",OFFSET(DTM!$B$3,MATCH($F201,DTM!$C$3:$C$50,0)-1,0)="Quente"),25.847,IF(AND($G201="Dnit",OFFSET(DTM!$B$3,MATCH($F201,DTM!$C$3:$C$50,0)-1,0)="Frio"),23.263,0)))</f>
        <v>0</v>
      </c>
      <c r="AA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IF($F201="",0,IF(AND($G201="Dnit",OFFSET(DTM!$B$3,MATCH($F201,DTM!$C$3:$C$50,0)-1,0)="Quente"),25.847,IF(AND($G201="Dnit",OFFSET(DTM!$B$3,MATCH($F201,DTM!$C$3:$C$50,0)-1,0)="Frio"),23.263,0)))</f>
        <v>0</v>
      </c>
      <c r="AH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IF($F202="",0,IF(AND($G202="Dnit",OFFSET(DTM!$B$3,MATCH($F202,DTM!$C$3:$C$50,0)-1,0)="Quente"),25.847,IF(AND($G202="Dnit",OFFSET(DTM!$B$3,MATCH($F202,DTM!$C$3:$C$50,0)-1,0)="Frio"),23.263,0)))</f>
        <v>0</v>
      </c>
      <c r="T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IF($F202="",0,IF(AND($G202="Dnit",OFFSET(DTM!$B$3,MATCH($F202,DTM!$C$3:$C$50,0)-1,0)="Quente"),25.847,IF(AND($G202="Dnit",OFFSET(DTM!$B$3,MATCH($F202,DTM!$C$3:$C$50,0)-1,0)="Frio"),23.263,0)))</f>
        <v>0</v>
      </c>
      <c r="AA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IF($F202="",0,IF(AND($G202="Dnit",OFFSET(DTM!$B$3,MATCH($F202,DTM!$C$3:$C$50,0)-1,0)="Quente"),25.847,IF(AND($G202="Dnit",OFFSET(DTM!$B$3,MATCH($F202,DTM!$C$3:$C$50,0)-1,0)="Frio"),23.263,0)))</f>
        <v>0</v>
      </c>
      <c r="AH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IF($F203="",0,IF(AND($G203="Dnit",OFFSET(DTM!$B$3,MATCH($F203,DTM!$C$3:$C$50,0)-1,0)="Quente"),25.847,IF(AND($G203="Dnit",OFFSET(DTM!$B$3,MATCH($F203,DTM!$C$3:$C$50,0)-1,0)="Frio"),23.263,0)))</f>
        <v>0</v>
      </c>
      <c r="T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IF($F203="",0,IF(AND($G203="Dnit",OFFSET(DTM!$B$3,MATCH($F203,DTM!$C$3:$C$50,0)-1,0)="Quente"),25.847,IF(AND($G203="Dnit",OFFSET(DTM!$B$3,MATCH($F203,DTM!$C$3:$C$50,0)-1,0)="Frio"),23.263,0)))</f>
        <v>0</v>
      </c>
      <c r="AA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IF($F203="",0,IF(AND($G203="Dnit",OFFSET(DTM!$B$3,MATCH($F203,DTM!$C$3:$C$50,0)-1,0)="Quente"),25.847,IF(AND($G203="Dnit",OFFSET(DTM!$B$3,MATCH($F203,DTM!$C$3:$C$50,0)-1,0)="Frio"),23.263,0)))</f>
        <v>0</v>
      </c>
      <c r="AH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IF($F204="",0,IF(AND($G204="Dnit",OFFSET(DTM!$B$3,MATCH($F204,DTM!$C$3:$C$50,0)-1,0)="Quente"),25.847,IF(AND($G204="Dnit",OFFSET(DTM!$B$3,MATCH($F204,DTM!$C$3:$C$50,0)-1,0)="Frio"),23.263,0)))</f>
        <v>0</v>
      </c>
      <c r="T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IF($F204="",0,IF(AND($G204="Dnit",OFFSET(DTM!$B$3,MATCH($F204,DTM!$C$3:$C$50,0)-1,0)="Quente"),25.847,IF(AND($G204="Dnit",OFFSET(DTM!$B$3,MATCH($F204,DTM!$C$3:$C$50,0)-1,0)="Frio"),23.263,0)))</f>
        <v>0</v>
      </c>
      <c r="AA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IF($F204="",0,IF(AND($G204="Dnit",OFFSET(DTM!$B$3,MATCH($F204,DTM!$C$3:$C$50,0)-1,0)="Quente"),25.847,IF(AND($G204="Dnit",OFFSET(DTM!$B$3,MATCH($F204,DTM!$C$3:$C$50,0)-1,0)="Frio"),23.263,0)))</f>
        <v>0</v>
      </c>
      <c r="AH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IF($F205="",0,IF(AND($G205="Dnit",OFFSET(DTM!$B$3,MATCH($F205,DTM!$C$3:$C$50,0)-1,0)="Quente"),25.847,IF(AND($G205="Dnit",OFFSET(DTM!$B$3,MATCH($F205,DTM!$C$3:$C$50,0)-1,0)="Frio"),23.263,0)))</f>
        <v>0</v>
      </c>
      <c r="T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IF($F205="",0,IF(AND($G205="Dnit",OFFSET(DTM!$B$3,MATCH($F205,DTM!$C$3:$C$50,0)-1,0)="Quente"),25.847,IF(AND($G205="Dnit",OFFSET(DTM!$B$3,MATCH($F205,DTM!$C$3:$C$50,0)-1,0)="Frio"),23.263,0)))</f>
        <v>0</v>
      </c>
      <c r="AA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IF($F205="",0,IF(AND($G205="Dnit",OFFSET(DTM!$B$3,MATCH($F205,DTM!$C$3:$C$50,0)-1,0)="Quente"),25.847,IF(AND($G205="Dnit",OFFSET(DTM!$B$3,MATCH($F205,DTM!$C$3:$C$50,0)-1,0)="Frio"),23.263,0)))</f>
        <v>0</v>
      </c>
      <c r="AH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IF($F206="",0,IF(AND($G206="Dnit",OFFSET(DTM!$B$3,MATCH($F206,DTM!$C$3:$C$50,0)-1,0)="Quente"),25.847,IF(AND($G206="Dnit",OFFSET(DTM!$B$3,MATCH($F206,DTM!$C$3:$C$50,0)-1,0)="Frio"),23.263,0)))</f>
        <v>0</v>
      </c>
      <c r="T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IF($F206="",0,IF(AND($G206="Dnit",OFFSET(DTM!$B$3,MATCH($F206,DTM!$C$3:$C$50,0)-1,0)="Quente"),25.847,IF(AND($G206="Dnit",OFFSET(DTM!$B$3,MATCH($F206,DTM!$C$3:$C$50,0)-1,0)="Frio"),23.263,0)))</f>
        <v>0</v>
      </c>
      <c r="AA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IF($F206="",0,IF(AND($G206="Dnit",OFFSET(DTM!$B$3,MATCH($F206,DTM!$C$3:$C$50,0)-1,0)="Quente"),25.847,IF(AND($G206="Dnit",OFFSET(DTM!$B$3,MATCH($F206,DTM!$C$3:$C$50,0)-1,0)="Frio"),23.263,0)))</f>
        <v>0</v>
      </c>
      <c r="AH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IF($F207="",0,IF(AND($G207="Dnit",OFFSET(DTM!$B$3,MATCH($F207,DTM!$C$3:$C$50,0)-1,0)="Quente"),25.847,IF(AND($G207="Dnit",OFFSET(DTM!$B$3,MATCH($F207,DTM!$C$3:$C$50,0)-1,0)="Frio"),23.263,0)))</f>
        <v>0</v>
      </c>
      <c r="T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IF($F207="",0,IF(AND($G207="Dnit",OFFSET(DTM!$B$3,MATCH($F207,DTM!$C$3:$C$50,0)-1,0)="Quente"),25.847,IF(AND($G207="Dnit",OFFSET(DTM!$B$3,MATCH($F207,DTM!$C$3:$C$50,0)-1,0)="Frio"),23.263,0)))</f>
        <v>0</v>
      </c>
      <c r="AA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IF($F207="",0,IF(AND($G207="Dnit",OFFSET(DTM!$B$3,MATCH($F207,DTM!$C$3:$C$50,0)-1,0)="Quente"),25.847,IF(AND($G207="Dnit",OFFSET(DTM!$B$3,MATCH($F207,DTM!$C$3:$C$50,0)-1,0)="Frio"),23.263,0)))</f>
        <v>0</v>
      </c>
      <c r="AH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IF($F208="",0,IF(AND($G208="Dnit",OFFSET(DTM!$B$3,MATCH($F208,DTM!$C$3:$C$50,0)-1,0)="Quente"),25.847,IF(AND($G208="Dnit",OFFSET(DTM!$B$3,MATCH($F208,DTM!$C$3:$C$50,0)-1,0)="Frio"),23.263,0)))</f>
        <v>0</v>
      </c>
      <c r="T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IF($F208="",0,IF(AND($G208="Dnit",OFFSET(DTM!$B$3,MATCH($F208,DTM!$C$3:$C$50,0)-1,0)="Quente"),25.847,IF(AND($G208="Dnit",OFFSET(DTM!$B$3,MATCH($F208,DTM!$C$3:$C$50,0)-1,0)="Frio"),23.263,0)))</f>
        <v>0</v>
      </c>
      <c r="AA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IF($F208="",0,IF(AND($G208="Dnit",OFFSET(DTM!$B$3,MATCH($F208,DTM!$C$3:$C$50,0)-1,0)="Quente"),25.847,IF(AND($G208="Dnit",OFFSET(DTM!$B$3,MATCH($F208,DTM!$C$3:$C$50,0)-1,0)="Frio"),23.263,0)))</f>
        <v>0</v>
      </c>
      <c r="AH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IF($F209="",0,IF(AND($G209="Dnit",OFFSET(DTM!$B$3,MATCH($F209,DTM!$C$3:$C$50,0)-1,0)="Quente"),25.847,IF(AND($G209="Dnit",OFFSET(DTM!$B$3,MATCH($F209,DTM!$C$3:$C$50,0)-1,0)="Frio"),23.263,0)))</f>
        <v>0</v>
      </c>
      <c r="T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IF($F209="",0,IF(AND($G209="Dnit",OFFSET(DTM!$B$3,MATCH($F209,DTM!$C$3:$C$50,0)-1,0)="Quente"),25.847,IF(AND($G209="Dnit",OFFSET(DTM!$B$3,MATCH($F209,DTM!$C$3:$C$50,0)-1,0)="Frio"),23.263,0)))</f>
        <v>0</v>
      </c>
      <c r="AA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IF($F209="",0,IF(AND($G209="Dnit",OFFSET(DTM!$B$3,MATCH($F209,DTM!$C$3:$C$50,0)-1,0)="Quente"),25.847,IF(AND($G209="Dnit",OFFSET(DTM!$B$3,MATCH($F209,DTM!$C$3:$C$50,0)-1,0)="Frio"),23.263,0)))</f>
        <v>0</v>
      </c>
      <c r="AH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IF($F210="",0,IF(AND($G210="Dnit",OFFSET(DTM!$B$3,MATCH($F210,DTM!$C$3:$C$50,0)-1,0)="Quente"),25.847,IF(AND($G210="Dnit",OFFSET(DTM!$B$3,MATCH($F210,DTM!$C$3:$C$50,0)-1,0)="Frio"),23.263,0)))</f>
        <v>0</v>
      </c>
      <c r="T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IF($F210="",0,IF(AND($G210="Dnit",OFFSET(DTM!$B$3,MATCH($F210,DTM!$C$3:$C$50,0)-1,0)="Quente"),25.847,IF(AND($G210="Dnit",OFFSET(DTM!$B$3,MATCH($F210,DTM!$C$3:$C$50,0)-1,0)="Frio"),23.263,0)))</f>
        <v>0</v>
      </c>
      <c r="AA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IF($F210="",0,IF(AND($G210="Dnit",OFFSET(DTM!$B$3,MATCH($F210,DTM!$C$3:$C$50,0)-1,0)="Quente"),25.847,IF(AND($G210="Dnit",OFFSET(DTM!$B$3,MATCH($F210,DTM!$C$3:$C$50,0)-1,0)="Frio"),23.263,0)))</f>
        <v>0</v>
      </c>
      <c r="AH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 ca="1">SUM(W189:W210)</f>
        <v>90.365496444792342</v>
      </c>
      <c r="X212" s="422"/>
      <c r="Y212" s="424"/>
      <c r="Z212" s="425"/>
      <c r="AA212" s="425"/>
      <c r="AB212" s="425"/>
      <c r="AC212" s="425"/>
      <c r="AD212" s="426">
        <f ca="1">SUM(AD189:AD210)</f>
        <v>0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 ca="1">$P213*W212</f>
        <v>1.807309928895847</v>
      </c>
      <c r="X213" s="422"/>
      <c r="Y213" s="427"/>
      <c r="Z213" s="428"/>
      <c r="AA213" s="428"/>
      <c r="AB213" s="429"/>
      <c r="AC213" s="429"/>
      <c r="AD213" s="430">
        <f ca="1">$P213*AD212</f>
        <v>0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664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 ca="1">SUM(W212:W213)</f>
        <v>92.172806373688189</v>
      </c>
      <c r="X215" s="422"/>
      <c r="Y215" s="436"/>
      <c r="Z215" s="394"/>
      <c r="AA215" s="394"/>
      <c r="AB215" s="394"/>
      <c r="AC215" s="394"/>
      <c r="AD215" s="437">
        <f ca="1">SUM(AD212:AD213)</f>
        <v>0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39"/>
      <c r="S216" s="23"/>
      <c r="T216" s="23"/>
      <c r="U216" s="23"/>
      <c r="V216" s="23"/>
      <c r="W216" s="23"/>
      <c r="Y216" s="39"/>
      <c r="Z216" s="23"/>
      <c r="AA216" s="23"/>
      <c r="AB216" s="23"/>
      <c r="AC216" s="23"/>
      <c r="AD216" s="23"/>
      <c r="AF216" s="39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7"/>
      <c r="S217" s="25"/>
      <c r="T217" s="25"/>
      <c r="U217" s="25"/>
      <c r="V217" s="25"/>
      <c r="W217" s="25"/>
      <c r="Y217" s="27"/>
      <c r="Z217" s="25"/>
      <c r="AA217" s="25"/>
      <c r="AB217" s="25"/>
      <c r="AC217" s="25"/>
      <c r="AD217" s="25"/>
      <c r="AF217" s="27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7"/>
      <c r="S218" s="25"/>
      <c r="T218" s="25"/>
      <c r="U218" s="25"/>
      <c r="V218" s="25"/>
      <c r="W218" s="25"/>
      <c r="Y218" s="27"/>
      <c r="Z218" s="25"/>
      <c r="AA218" s="25"/>
      <c r="AB218" s="25"/>
      <c r="AC218" s="25"/>
      <c r="AD218" s="25"/>
      <c r="AF218" s="27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7"/>
      <c r="S219" s="25"/>
      <c r="T219" s="25"/>
      <c r="U219" s="25"/>
      <c r="V219" s="25"/>
      <c r="W219" s="25"/>
      <c r="Y219" s="27"/>
      <c r="Z219" s="25"/>
      <c r="AA219" s="25"/>
      <c r="AB219" s="25"/>
      <c r="AC219" s="25"/>
      <c r="AD219" s="25"/>
      <c r="AF219" s="27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7"/>
      <c r="S220" s="25"/>
      <c r="T220" s="25"/>
      <c r="U220" s="25"/>
      <c r="V220" s="25"/>
      <c r="W220" s="25"/>
      <c r="Y220" s="27"/>
      <c r="Z220" s="25"/>
      <c r="AA220" s="25"/>
      <c r="AB220" s="25"/>
      <c r="AC220" s="25"/>
      <c r="AD220" s="25"/>
      <c r="AF220" s="27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7"/>
      <c r="S221" s="25"/>
      <c r="T221" s="25"/>
      <c r="U221" s="25"/>
      <c r="V221" s="25"/>
      <c r="W221" s="25"/>
      <c r="Y221" s="27"/>
      <c r="Z221" s="25"/>
      <c r="AA221" s="25"/>
      <c r="AB221" s="25"/>
      <c r="AC221" s="25"/>
      <c r="AD221" s="25"/>
      <c r="AF221" s="27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7"/>
      <c r="S222" s="25"/>
      <c r="T222" s="25"/>
      <c r="U222" s="25"/>
      <c r="V222" s="25"/>
      <c r="W222" s="25"/>
      <c r="Y222" s="27"/>
      <c r="Z222" s="25"/>
      <c r="AA222" s="25"/>
      <c r="AB222" s="25"/>
      <c r="AC222" s="25"/>
      <c r="AD222" s="25"/>
      <c r="AF222" s="27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7"/>
      <c r="S223" s="25"/>
      <c r="T223" s="25"/>
      <c r="U223" s="25"/>
      <c r="V223" s="25"/>
      <c r="W223" s="25"/>
      <c r="Y223" s="27"/>
      <c r="Z223" s="25"/>
      <c r="AA223" s="25"/>
      <c r="AB223" s="25"/>
      <c r="AC223" s="25"/>
      <c r="AD223" s="25"/>
      <c r="AF223" s="27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7"/>
      <c r="S224" s="25"/>
      <c r="T224" s="25"/>
      <c r="U224" s="25"/>
      <c r="V224" s="25"/>
      <c r="W224" s="25"/>
      <c r="Y224" s="27"/>
      <c r="Z224" s="25"/>
      <c r="AA224" s="25"/>
      <c r="AB224" s="25"/>
      <c r="AC224" s="25"/>
      <c r="AD224" s="25"/>
      <c r="AF224" s="27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7"/>
      <c r="S225" s="25"/>
      <c r="T225" s="25"/>
      <c r="U225" s="25"/>
      <c r="V225" s="25"/>
      <c r="W225" s="25"/>
      <c r="Y225" s="27"/>
      <c r="Z225" s="25"/>
      <c r="AA225" s="25"/>
      <c r="AB225" s="25"/>
      <c r="AC225" s="25"/>
      <c r="AD225" s="25"/>
      <c r="AF225" s="27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7"/>
      <c r="S226" s="25"/>
      <c r="T226" s="25"/>
      <c r="U226" s="25"/>
      <c r="V226" s="25"/>
      <c r="W226" s="25"/>
      <c r="Y226" s="27"/>
      <c r="Z226" s="25"/>
      <c r="AA226" s="25"/>
      <c r="AB226" s="25"/>
      <c r="AC226" s="25"/>
      <c r="AD226" s="25"/>
      <c r="AF226" s="27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7"/>
      <c r="S227" s="25"/>
      <c r="T227" s="25"/>
      <c r="U227" s="25"/>
      <c r="V227" s="25"/>
      <c r="W227" s="25"/>
      <c r="Y227" s="27"/>
      <c r="Z227" s="25"/>
      <c r="AA227" s="25"/>
      <c r="AB227" s="25"/>
      <c r="AC227" s="25"/>
      <c r="AD227" s="25"/>
      <c r="AF227" s="27"/>
      <c r="AG227" s="25"/>
      <c r="AH227" s="25"/>
      <c r="AI227" s="25"/>
      <c r="AJ227" s="25"/>
      <c r="AK227" s="25"/>
    </row>
    <row r="228" spans="2:37" x14ac:dyDescent="0.2">
      <c r="B228" s="31" t="s">
        <v>345</v>
      </c>
      <c r="C228" s="32" t="s">
        <v>494</v>
      </c>
      <c r="D228" s="33"/>
      <c r="E228" s="22" t="s">
        <v>346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40</v>
      </c>
      <c r="P228" s="35"/>
      <c r="R228" s="36"/>
      <c r="S228" s="21"/>
      <c r="T228" s="21"/>
      <c r="U228" s="21"/>
      <c r="V228" s="21"/>
      <c r="W228" s="479"/>
      <c r="Y228" s="36"/>
      <c r="Z228" s="21"/>
      <c r="AA228" s="21"/>
      <c r="AB228" s="21"/>
      <c r="AC228" s="21"/>
      <c r="AD228" s="479"/>
      <c r="AF228" s="36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36"/>
      <c r="S229" s="21"/>
      <c r="T229" s="21"/>
      <c r="U229" s="21"/>
      <c r="V229" s="21"/>
      <c r="W229" s="21"/>
      <c r="Y229" s="36"/>
      <c r="Z229" s="21"/>
      <c r="AA229" s="21"/>
      <c r="AB229" s="21"/>
      <c r="AC229" s="21"/>
      <c r="AD229" s="21"/>
      <c r="AF229" s="36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4481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4483</v>
      </c>
      <c r="C233" s="362" t="str">
        <f>IFERROR(IF($G233&lt;&gt;"ANP",VLOOKUP($H233,'P. U. SICRO'!$A:$C,2,0),VLOOKUP($H233,'P.U. Cotados'!$B$12:$D$18,2,0)),"")</f>
        <v>Corpo BSTC D=1,00 m AC/BC/PC</v>
      </c>
      <c r="D233" s="363"/>
      <c r="E233" s="364"/>
      <c r="F233" s="364"/>
      <c r="G233" s="580" t="s">
        <v>543</v>
      </c>
      <c r="H233" s="581" t="s">
        <v>232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</v>
      </c>
      <c r="K233" s="583">
        <v>1</v>
      </c>
      <c r="L233" s="584">
        <f>1*VLOOKUP(RESUMO!$J$9,RESUMO!$I$13:$K$15,2,0)</f>
        <v>0</v>
      </c>
      <c r="M233" s="584">
        <v>1</v>
      </c>
      <c r="N233" s="584">
        <v>1</v>
      </c>
      <c r="O233" s="584">
        <v>1</v>
      </c>
      <c r="P233" s="585">
        <f>IF($L233&lt;&gt;"",PRODUCT($K233:$O233),"")</f>
        <v>0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IF($F233="",0,IF(AND($G233="Dnit",OFFSET(DTM!$B$3,MATCH($F233,DTM!$C$3:$C$50,0)-1,0)="Quente"),25.847,IF(AND($G233="Dnit",OFFSET(DTM!$B$3,MATCH($F233,DTM!$C$3:$C$50,0)-1,0)="Frio"),23.263,0)))</f>
        <v>0</v>
      </c>
      <c r="T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657.24358000000007</v>
      </c>
      <c r="V233" s="419"/>
      <c r="W233" s="420">
        <f t="shared" ref="W233:W254" si="25">IFERROR(U233*$P233,"")</f>
        <v>0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IF($F233="",0,IF(AND($G233="Dnit",OFFSET(DTM!$B$3,MATCH($F233,DTM!$C$3:$C$50,0)-1,0)="Quente"),25.847,IF(AND($G233="Dnit",OFFSET(DTM!$B$3,MATCH($F233,DTM!$C$3:$C$50,0)-1,0)="Frio"),23.263,0)))</f>
        <v>0</v>
      </c>
      <c r="AA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SICRO'!$A$1:$A$2000,0),MATCH(Y$8,'P. U. SICRO'!$A$1:$R$1,0)+1))))</f>
        <v>0</v>
      </c>
      <c r="AB233" s="419" t="e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#N/A</v>
      </c>
      <c r="AC233" s="419"/>
      <c r="AD233" s="420" t="str">
        <f t="shared" ref="AD233:AD254" si="26">IFERROR(AB233*$P233,"")</f>
        <v/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IF($F233="",0,IF(AND($G233="Dnit",OFFSET(DTM!$B$3,MATCH($F233,DTM!$C$3:$C$50,0)-1,0)="Quente"),25.847,IF(AND($G233="Dnit",OFFSET(DTM!$B$3,MATCH($F233,DTM!$C$3:$C$50,0)-1,0)="Frio"),23.263,0)))</f>
        <v>0</v>
      </c>
      <c r="AH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4484</v>
      </c>
      <c r="C234" s="367" t="str">
        <f>IFERROR(IF($G234&lt;&gt;"ANP",VLOOKUP($H234,'P. U. SICRO'!$A:$C,2,0),VLOOKUP($H234,'P.U. Cotados'!$B$12:$D$18,2,0)),"")</f>
        <v>Corpo BSTC D=1,00m</v>
      </c>
      <c r="D234" s="368"/>
      <c r="E234" s="369"/>
      <c r="F234" s="369"/>
      <c r="G234" s="370" t="s">
        <v>543</v>
      </c>
      <c r="H234" s="370" t="s">
        <v>120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m</v>
      </c>
      <c r="K234" s="588">
        <v>1</v>
      </c>
      <c r="L234" s="372">
        <f>1*VLOOKUP(RESUMO!$J$9,RESUMO!$I$13:$K$15,3,0)</f>
        <v>1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1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IF($F234="",0,IF(AND($G234="Dnit",OFFSET(DTM!$B$3,MATCH($F234,DTM!$C$3:$C$50,0)-1,0)="Quente"),25.847,IF(AND($G234="Dnit",OFFSET(DTM!$B$3,MATCH($F234,DTM!$C$3:$C$50,0)-1,0)="Frio"),23.263,0)))</f>
        <v>0</v>
      </c>
      <c r="T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634.72899000000007</v>
      </c>
      <c r="V234" s="419"/>
      <c r="W234" s="420">
        <f t="shared" si="25"/>
        <v>634.72899000000007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IF($F234="",0,IF(AND($G234="Dnit",OFFSET(DTM!$B$3,MATCH($F234,DTM!$C$3:$C$50,0)-1,0)="Quente"),25.847,IF(AND($G234="Dnit",OFFSET(DTM!$B$3,MATCH($F234,DTM!$C$3:$C$50,0)-1,0)="Frio"),23.263,0)))</f>
        <v>0</v>
      </c>
      <c r="AA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SICRO'!$A$1:$A$2000,0),MATCH(Y$8,'P. U. SICRO'!$A$1:$R$1,0)+1))))</f>
        <v>0</v>
      </c>
      <c r="AB234" s="419" t="e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#N/A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IF($F234="",0,IF(AND($G234="Dnit",OFFSET(DTM!$B$3,MATCH($F234,DTM!$C$3:$C$50,0)-1,0)="Quente"),25.847,IF(AND($G234="Dnit",OFFSET(DTM!$B$3,MATCH($F234,DTM!$C$3:$C$50,0)-1,0)="Frio"),23.263,0)))</f>
        <v>0</v>
      </c>
      <c r="AH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372</v>
      </c>
      <c r="C235" s="367" t="str">
        <f>IFERROR(IF($G235&lt;&gt;"ANP",VLOOKUP($H235,'P. U. SICRO'!$A:$C,2,0),VLOOKUP($H235,'P.U. Cotados'!$B$12:$D$18,2,0)),"")</f>
        <v>Transporte local c/ carroceria 15 t rodov. pav.</v>
      </c>
      <c r="D235" s="368"/>
      <c r="E235" s="369"/>
      <c r="F235" s="369" t="s">
        <v>884</v>
      </c>
      <c r="G235" s="370" t="s">
        <v>543</v>
      </c>
      <c r="H235" s="370" t="str">
        <f>INDEX(DTM!$K$17:$K$50,MATCH(F235,DTM!$L$17:$L$50,0))</f>
        <v>1 A 00 002 40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0.27760000000000001</v>
      </c>
      <c r="M235" s="372">
        <v>1</v>
      </c>
      <c r="N235" s="372">
        <v>1</v>
      </c>
      <c r="O235" s="372">
        <v>1</v>
      </c>
      <c r="P235" s="373">
        <f t="shared" si="28"/>
        <v>0.27760000000000001</v>
      </c>
      <c r="Q235" s="396"/>
      <c r="R235" s="421">
        <f>IF($F235&lt;&gt;"",INDEX(DTM!$C$3:$F$100,MATCH($F235,DTM!$C$3:$C$100,0),MATCH(R$8,DTM!$C$3:$F$3,0)),"")</f>
        <v>214.09557365439093</v>
      </c>
      <c r="S235" s="419">
        <f ca="1">IF($F235="",0,IF(AND($G235="Dnit",OFFSET(DTM!$B$3,MATCH($F235,DTM!$C$3:$C$50,0)-1,0)="Quente"),25.847,IF(AND($G235="Dnit",OFFSET(DTM!$B$3,MATCH($F235,DTM!$C$3:$C$50,0)-1,0)="Frio"),23.263,0)))</f>
        <v>0</v>
      </c>
      <c r="T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SICRO'!$A$1:$A$2000,0),MATCH(R$8,'P. U. SICRO'!$A$1:$R$1,0)+1))))</f>
        <v>0.77286999999999995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165.46804601026912</v>
      </c>
      <c r="V235" s="419"/>
      <c r="W235" s="420">
        <f t="shared" ca="1" si="25"/>
        <v>45.933929572450708</v>
      </c>
      <c r="X235" s="397"/>
      <c r="Y235" s="421" t="e">
        <f>IF($F235&lt;&gt;"",INDEX(DTM!$C$3:$F$100,MATCH($F235,DTM!$C$3:$C$100,0),MATCH(Y$8,DTM!$C$3:$F$3,0)),"")</f>
        <v>#N/A</v>
      </c>
      <c r="Z235" s="419">
        <f ca="1">IF($F235="",0,IF(AND($G235="Dnit",OFFSET(DTM!$B$3,MATCH($F235,DTM!$C$3:$C$50,0)-1,0)="Quente"),25.847,IF(AND($G235="Dnit",OFFSET(DTM!$B$3,MATCH($F235,DTM!$C$3:$C$50,0)-1,0)="Frio"),23.263,0)))</f>
        <v>0</v>
      </c>
      <c r="AA235" s="419" t="e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SICRO'!$A$1:$A$2000,0),MATCH(Y$8,'P. U. SICRO'!$A$1:$R$1,0)+1))))</f>
        <v>#N/A</v>
      </c>
      <c r="AB235" s="419" t="e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#N/A</v>
      </c>
      <c r="AC235" s="419"/>
      <c r="AD235" s="420" t="str">
        <f t="shared" ca="1" si="26"/>
        <v/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IF($F235="",0,IF(AND($G235="Dnit",OFFSET(DTM!$B$3,MATCH($F235,DTM!$C$3:$C$50,0)-1,0)="Quente"),25.847,IF(AND($G235="Dnit",OFFSET(DTM!$B$3,MATCH($F235,DTM!$C$3:$C$50,0)-1,0)="Frio"),23.263,0)))</f>
        <v>0</v>
      </c>
      <c r="AH235" s="419" t="e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374</v>
      </c>
      <c r="C236" s="367" t="str">
        <f>IFERROR(IF($G236&lt;&gt;"ANP",VLOOKUP($H236,'P. U. SICRO'!$A:$C,2,0),VLOOKUP($H236,'P.U. Cotados'!$B$12:$D$18,2,0)),"")</f>
        <v>Transporte local c/ carroceria 15 t rodov. pav.</v>
      </c>
      <c r="D236" s="368"/>
      <c r="E236" s="369"/>
      <c r="F236" s="369" t="s">
        <v>890</v>
      </c>
      <c r="G236" s="370" t="s">
        <v>543</v>
      </c>
      <c r="H236" s="370" t="str">
        <f>INDEX(DTM!$K$17:$K$50,MATCH(F236,DTM!$L$17:$L$50,0))</f>
        <v>1 A 00 002 40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5.5999999999999999E-3</v>
      </c>
      <c r="M236" s="372">
        <v>1</v>
      </c>
      <c r="N236" s="372">
        <v>1</v>
      </c>
      <c r="O236" s="372">
        <v>1</v>
      </c>
      <c r="P236" s="373">
        <f t="shared" si="28"/>
        <v>5.5999999999999999E-3</v>
      </c>
      <c r="Q236" s="396"/>
      <c r="R236" s="421">
        <f>IF($F236&lt;&gt;"",INDEX(DTM!$C$3:$F$100,MATCH($F236,DTM!$C$3:$C$100,0),MATCH(R$8,DTM!$C$3:$F$3,0)),"")</f>
        <v>214.09557365439093</v>
      </c>
      <c r="S236" s="419">
        <f ca="1">IF($F236="",0,IF(AND($G236="Dnit",OFFSET(DTM!$B$3,MATCH($F236,DTM!$C$3:$C$50,0)-1,0)="Quente"),25.847,IF(AND($G236="Dnit",OFFSET(DTM!$B$3,MATCH($F236,DTM!$C$3:$C$50,0)-1,0)="Frio"),23.263,0)))</f>
        <v>0</v>
      </c>
      <c r="T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SICRO'!$A$1:$A$2000,0),MATCH(R$8,'P. U. SICRO'!$A$1:$R$1,0)+1))))</f>
        <v>0.77286999999999995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165.46804601026912</v>
      </c>
      <c r="V236" s="419"/>
      <c r="W236" s="420">
        <f t="shared" ca="1" si="25"/>
        <v>0.92662105765750702</v>
      </c>
      <c r="X236" s="397"/>
      <c r="Y236" s="421" t="e">
        <f>IF($F236&lt;&gt;"",INDEX(DTM!$C$3:$F$100,MATCH($F236,DTM!$C$3:$C$100,0),MATCH(Y$8,DTM!$C$3:$F$3,0)),"")</f>
        <v>#N/A</v>
      </c>
      <c r="Z236" s="419">
        <f ca="1">IF($F236="",0,IF(AND($G236="Dnit",OFFSET(DTM!$B$3,MATCH($F236,DTM!$C$3:$C$50,0)-1,0)="Quente"),25.847,IF(AND($G236="Dnit",OFFSET(DTM!$B$3,MATCH($F236,DTM!$C$3:$C$50,0)-1,0)="Frio"),23.263,0)))</f>
        <v>0</v>
      </c>
      <c r="AA236" s="419" t="e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SICRO'!$A$1:$A$2000,0),MATCH(Y$8,'P. U. SICRO'!$A$1:$R$1,0)+1))))</f>
        <v>#N/A</v>
      </c>
      <c r="AB236" s="419" t="e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#N/A</v>
      </c>
      <c r="AC236" s="419"/>
      <c r="AD236" s="420" t="str">
        <f t="shared" ca="1" si="26"/>
        <v/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IF($F236="",0,IF(AND($G236="Dnit",OFFSET(DTM!$B$3,MATCH($F236,DTM!$C$3:$C$50,0)-1,0)="Quente"),25.847,IF(AND($G236="Dnit",OFFSET(DTM!$B$3,MATCH($F236,DTM!$C$3:$C$50,0)-1,0)="Frio"),23.263,0)))</f>
        <v>0</v>
      </c>
      <c r="AH236" s="419" t="e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 t="s">
        <v>376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896</v>
      </c>
      <c r="G237" s="370" t="s">
        <v>543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0.25650000000000001</v>
      </c>
      <c r="M237" s="372">
        <v>1</v>
      </c>
      <c r="N237" s="372">
        <v>1</v>
      </c>
      <c r="O237" s="372">
        <v>1</v>
      </c>
      <c r="P237" s="373">
        <f t="shared" si="28"/>
        <v>0.25650000000000001</v>
      </c>
      <c r="Q237" s="396"/>
      <c r="R237" s="421">
        <f>IF($F237&lt;&gt;"",INDEX(DTM!$C$3:$F$100,MATCH($F237,DTM!$C$3:$C$100,0),MATCH(R$8,DTM!$C$3:$F$3,0)),"")</f>
        <v>33.565819759206796</v>
      </c>
      <c r="S237" s="419">
        <f ca="1">IF($F237="",0,IF(AND($G237="Dnit",OFFSET(DTM!$B$3,MATCH($F237,DTM!$C$3:$C$50,0)-1,0)="Quente"),25.847,IF(AND($G237="Dnit",OFFSET(DTM!$B$3,MATCH($F237,DTM!$C$3:$C$50,0)-1,0)="Frio"),23.263,0)))</f>
        <v>0</v>
      </c>
      <c r="T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14.459483835871106</v>
      </c>
      <c r="V237" s="419"/>
      <c r="W237" s="420">
        <f t="shared" ca="1" si="25"/>
        <v>3.7088576039009387</v>
      </c>
      <c r="X237" s="397"/>
      <c r="Y237" s="421" t="e">
        <f>IF($F237&lt;&gt;"",INDEX(DTM!$C$3:$F$100,MATCH($F237,DTM!$C$3:$C$100,0),MATCH(Y$8,DTM!$C$3:$F$3,0)),"")</f>
        <v>#N/A</v>
      </c>
      <c r="Z237" s="419">
        <f ca="1">IF($F237="",0,IF(AND($G237="Dnit",OFFSET(DTM!$B$3,MATCH($F237,DTM!$C$3:$C$50,0)-1,0)="Quente"),25.847,IF(AND($G237="Dnit",OFFSET(DTM!$B$3,MATCH($F237,DTM!$C$3:$C$50,0)-1,0)="Frio"),23.263,0)))</f>
        <v>0</v>
      </c>
      <c r="AA237" s="419" t="e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SICRO'!$A$1:$A$2000,0),MATCH(Y$8,'P. U. SICRO'!$A$1:$R$1,0)+1))))</f>
        <v>#N/A</v>
      </c>
      <c r="AB237" s="419" t="e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#N/A</v>
      </c>
      <c r="AC237" s="419"/>
      <c r="AD237" s="420" t="str">
        <f t="shared" ca="1" si="26"/>
        <v/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IF($F237="",0,IF(AND($G237="Dnit",OFFSET(DTM!$B$3,MATCH($F237,DTM!$C$3:$C$50,0)-1,0)="Quente"),25.847,IF(AND($G237="Dnit",OFFSET(DTM!$B$3,MATCH($F237,DTM!$C$3:$C$50,0)-1,0)="Frio"),23.263,0)))</f>
        <v>0</v>
      </c>
      <c r="AH237" s="419" t="e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379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877</v>
      </c>
      <c r="G238" s="370" t="s">
        <v>543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0.4007</v>
      </c>
      <c r="M238" s="372">
        <v>1</v>
      </c>
      <c r="N238" s="372">
        <v>1</v>
      </c>
      <c r="O238" s="372">
        <v>1</v>
      </c>
      <c r="P238" s="373">
        <f t="shared" si="28"/>
        <v>0.4007</v>
      </c>
      <c r="Q238" s="396"/>
      <c r="R238" s="421">
        <f>IF($F238&lt;&gt;"",INDEX(DTM!$C$3:$F$100,MATCH($F238,DTM!$C$3:$C$100,0),MATCH(R$8,DTM!$C$3:$F$3,0)),"")</f>
        <v>18.271668437204912</v>
      </c>
      <c r="S238" s="419">
        <f ca="1">IF($F238="",0,IF(AND($G238="Dnit",OFFSET(DTM!$B$3,MATCH($F238,DTM!$C$3:$C$50,0)-1,0)="Quente"),25.847,IF(AND($G238="Dnit",OFFSET(DTM!$B$3,MATCH($F238,DTM!$C$3:$C$50,0)-1,0)="Frio"),23.263,0)))</f>
        <v>0</v>
      </c>
      <c r="T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7.8710693293791332</v>
      </c>
      <c r="V238" s="419"/>
      <c r="W238" s="420">
        <f t="shared" ca="1" si="25"/>
        <v>3.1539374802822189</v>
      </c>
      <c r="X238" s="397"/>
      <c r="Y238" s="421" t="e">
        <f>IF($F238&lt;&gt;"",INDEX(DTM!$C$3:$F$100,MATCH($F238,DTM!$C$3:$C$100,0),MATCH(Y$8,DTM!$C$3:$F$3,0)),"")</f>
        <v>#N/A</v>
      </c>
      <c r="Z238" s="419">
        <f ca="1">IF($F238="",0,IF(AND($G238="Dnit",OFFSET(DTM!$B$3,MATCH($F238,DTM!$C$3:$C$50,0)-1,0)="Quente"),25.847,IF(AND($G238="Dnit",OFFSET(DTM!$B$3,MATCH($F238,DTM!$C$3:$C$50,0)-1,0)="Frio"),23.263,0)))</f>
        <v>0</v>
      </c>
      <c r="AA238" s="419" t="e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#N/A</v>
      </c>
      <c r="AB238" s="419" t="e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419"/>
      <c r="AD238" s="420" t="str">
        <f t="shared" ca="1" si="26"/>
        <v/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IF($F238="",0,IF(AND($G238="Dnit",OFFSET(DTM!$B$3,MATCH($F238,DTM!$C$3:$C$50,0)-1,0)="Quente"),25.847,IF(AND($G238="Dnit",OFFSET(DTM!$B$3,MATCH($F238,DTM!$C$3:$C$50,0)-1,0)="Frio"),23.263,0)))</f>
        <v>0</v>
      </c>
      <c r="AH238" s="419" t="e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381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880</v>
      </c>
      <c r="G239" s="370" t="s">
        <v>543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0.78169999999999995</v>
      </c>
      <c r="M239" s="372">
        <v>1</v>
      </c>
      <c r="N239" s="372">
        <v>1</v>
      </c>
      <c r="O239" s="372">
        <v>1</v>
      </c>
      <c r="P239" s="373">
        <f t="shared" si="28"/>
        <v>0.78169999999999995</v>
      </c>
      <c r="Q239" s="396"/>
      <c r="R239" s="421">
        <f>IF($F239&lt;&gt;"",INDEX(DTM!$C$3:$F$100,MATCH($F239,DTM!$C$3:$C$100,0),MATCH(R$8,DTM!$C$3:$F$3,0)),"")</f>
        <v>33.565819759206796</v>
      </c>
      <c r="S239" s="419">
        <f ca="1">IF($F239="",0,IF(AND($G239="Dnit",OFFSET(DTM!$B$3,MATCH($F239,DTM!$C$3:$C$50,0)-1,0)="Quente"),25.847,IF(AND($G239="Dnit",OFFSET(DTM!$B$3,MATCH($F239,DTM!$C$3:$C$50,0)-1,0)="Frio"),23.263,0)))</f>
        <v>0</v>
      </c>
      <c r="T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14.459483835871106</v>
      </c>
      <c r="V239" s="419"/>
      <c r="W239" s="420">
        <f t="shared" ca="1" si="25"/>
        <v>11.302978514500444</v>
      </c>
      <c r="X239" s="397"/>
      <c r="Y239" s="421" t="e">
        <f>IF($F239&lt;&gt;"",INDEX(DTM!$C$3:$F$100,MATCH($F239,DTM!$C$3:$C$100,0),MATCH(Y$8,DTM!$C$3:$F$3,0)),"")</f>
        <v>#N/A</v>
      </c>
      <c r="Z239" s="419">
        <f ca="1">IF($F239="",0,IF(AND($G239="Dnit",OFFSET(DTM!$B$3,MATCH($F239,DTM!$C$3:$C$50,0)-1,0)="Quente"),25.847,IF(AND($G239="Dnit",OFFSET(DTM!$B$3,MATCH($F239,DTM!$C$3:$C$50,0)-1,0)="Frio"),23.263,0)))</f>
        <v>0</v>
      </c>
      <c r="AA239" s="419" t="e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#N/A</v>
      </c>
      <c r="AB239" s="419" t="e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419"/>
      <c r="AD239" s="420" t="str">
        <f t="shared" ca="1" si="26"/>
        <v/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IF($F239="",0,IF(AND($G239="Dnit",OFFSET(DTM!$B$3,MATCH($F239,DTM!$C$3:$C$50,0)-1,0)="Quente"),25.847,IF(AND($G239="Dnit",OFFSET(DTM!$B$3,MATCH($F239,DTM!$C$3:$C$50,0)-1,0)="Frio"),23.263,0)))</f>
        <v>0</v>
      </c>
      <c r="AH239" s="419" t="e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398</v>
      </c>
      <c r="C240" s="367" t="str">
        <f>IFERROR(IF($G240&lt;&gt;"ANP",VLOOKUP($H240,'P. U. SICRO'!$A:$C,2,0),VLOOKUP($H240,'P.U. Cotados'!$B$12:$D$18,2,0)),"")</f>
        <v>Transp. local c/ carroceria c/ guind. rodov. pav.</v>
      </c>
      <c r="D240" s="368"/>
      <c r="E240" s="369"/>
      <c r="F240" s="369" t="s">
        <v>898</v>
      </c>
      <c r="G240" s="370" t="s">
        <v>543</v>
      </c>
      <c r="H240" s="370" t="str">
        <f>INDEX(DTM!$K$17:$K$50,MATCH(F240,DTM!$L$17:$L$50,0))</f>
        <v>1 A 00 002 60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1.0129999999999999</v>
      </c>
      <c r="M240" s="372">
        <v>1</v>
      </c>
      <c r="N240" s="372">
        <v>1</v>
      </c>
      <c r="O240" s="372">
        <v>1</v>
      </c>
      <c r="P240" s="373">
        <f t="shared" si="28"/>
        <v>1.0129999999999999</v>
      </c>
      <c r="Q240" s="396"/>
      <c r="R240" s="421">
        <f>IF($F240&lt;&gt;"",INDEX(DTM!$C$3:$F$100,MATCH($F240,DTM!$C$3:$C$100,0),MATCH(R$8,DTM!$C$3:$F$3,0)),"")</f>
        <v>25</v>
      </c>
      <c r="S240" s="419">
        <f ca="1">IF($F240="",0,IF(AND($G240="Dnit",OFFSET(DTM!$B$3,MATCH($F240,DTM!$C$3:$C$50,0)-1,0)="Quente"),25.847,IF(AND($G240="Dnit",OFFSET(DTM!$B$3,MATCH($F240,DTM!$C$3:$C$50,0)-1,0)="Frio"),23.263,0)))</f>
        <v>0</v>
      </c>
      <c r="T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1.0009300000000001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25.023250000000001</v>
      </c>
      <c r="V240" s="419"/>
      <c r="W240" s="420">
        <f t="shared" ca="1" si="25"/>
        <v>25.348552249999997</v>
      </c>
      <c r="X240" s="397"/>
      <c r="Y240" s="421" t="e">
        <f>IF($F240&lt;&gt;"",INDEX(DTM!$C$3:$F$100,MATCH($F240,DTM!$C$3:$C$100,0),MATCH(Y$8,DTM!$C$3:$F$3,0)),"")</f>
        <v>#N/A</v>
      </c>
      <c r="Z240" s="419">
        <f ca="1">IF($F240="",0,IF(AND($G240="Dnit",OFFSET(DTM!$B$3,MATCH($F240,DTM!$C$3:$C$50,0)-1,0)="Quente"),25.847,IF(AND($G240="Dnit",OFFSET(DTM!$B$3,MATCH($F240,DTM!$C$3:$C$50,0)-1,0)="Frio"),23.263,0)))</f>
        <v>0</v>
      </c>
      <c r="AA240" s="419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#N/A</v>
      </c>
      <c r="AB240" s="419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419"/>
      <c r="AD240" s="420" t="str">
        <f t="shared" ca="1" si="26"/>
        <v/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IF($F240="",0,IF(AND($G240="Dnit",OFFSET(DTM!$B$3,MATCH($F240,DTM!$C$3:$C$50,0)-1,0)="Quente"),25.847,IF(AND($G240="Dnit",OFFSET(DTM!$B$3,MATCH($F240,DTM!$C$3:$C$50,0)-1,0)="Frio"),23.263,0)))</f>
        <v>0</v>
      </c>
      <c r="AH240" s="419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IF($F241="",0,IF(AND($G241="Dnit",OFFSET(DTM!$B$3,MATCH($F241,DTM!$C$3:$C$50,0)-1,0)="Quente"),25.847,IF(AND($G241="Dnit",OFFSET(DTM!$B$3,MATCH($F241,DTM!$C$3:$C$50,0)-1,0)="Frio"),23.263,0)))</f>
        <v>0</v>
      </c>
      <c r="T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IF($F241="",0,IF(AND($G241="Dnit",OFFSET(DTM!$B$3,MATCH($F241,DTM!$C$3:$C$50,0)-1,0)="Quente"),25.847,IF(AND($G241="Dnit",OFFSET(DTM!$B$3,MATCH($F241,DTM!$C$3:$C$50,0)-1,0)="Frio"),23.263,0)))</f>
        <v>0</v>
      </c>
      <c r="AA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IF($F241="",0,IF(AND($G241="Dnit",OFFSET(DTM!$B$3,MATCH($F241,DTM!$C$3:$C$50,0)-1,0)="Quente"),25.847,IF(AND($G241="Dnit",OFFSET(DTM!$B$3,MATCH($F241,DTM!$C$3:$C$50,0)-1,0)="Frio"),23.263,0)))</f>
        <v>0</v>
      </c>
      <c r="AH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IF($F242="",0,IF(AND($G242="Dnit",OFFSET(DTM!$B$3,MATCH($F242,DTM!$C$3:$C$50,0)-1,0)="Quente"),25.847,IF(AND($G242="Dnit",OFFSET(DTM!$B$3,MATCH($F242,DTM!$C$3:$C$50,0)-1,0)="Frio"),23.263,0)))</f>
        <v>0</v>
      </c>
      <c r="T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IF($F242="",0,IF(AND($G242="Dnit",OFFSET(DTM!$B$3,MATCH($F242,DTM!$C$3:$C$50,0)-1,0)="Quente"),25.847,IF(AND($G242="Dnit",OFFSET(DTM!$B$3,MATCH($F242,DTM!$C$3:$C$50,0)-1,0)="Frio"),23.263,0)))</f>
        <v>0</v>
      </c>
      <c r="AA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IF($F242="",0,IF(AND($G242="Dnit",OFFSET(DTM!$B$3,MATCH($F242,DTM!$C$3:$C$50,0)-1,0)="Quente"),25.847,IF(AND($G242="Dnit",OFFSET(DTM!$B$3,MATCH($F242,DTM!$C$3:$C$50,0)-1,0)="Frio"),23.263,0)))</f>
        <v>0</v>
      </c>
      <c r="AH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IF($F243="",0,IF(AND($G243="Dnit",OFFSET(DTM!$B$3,MATCH($F243,DTM!$C$3:$C$50,0)-1,0)="Quente"),25.847,IF(AND($G243="Dnit",OFFSET(DTM!$B$3,MATCH($F243,DTM!$C$3:$C$50,0)-1,0)="Frio"),23.263,0)))</f>
        <v>0</v>
      </c>
      <c r="T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IF($F243="",0,IF(AND($G243="Dnit",OFFSET(DTM!$B$3,MATCH($F243,DTM!$C$3:$C$50,0)-1,0)="Quente"),25.847,IF(AND($G243="Dnit",OFFSET(DTM!$B$3,MATCH($F243,DTM!$C$3:$C$50,0)-1,0)="Frio"),23.263,0)))</f>
        <v>0</v>
      </c>
      <c r="AA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IF($F243="",0,IF(AND($G243="Dnit",OFFSET(DTM!$B$3,MATCH($F243,DTM!$C$3:$C$50,0)-1,0)="Quente"),25.847,IF(AND($G243="Dnit",OFFSET(DTM!$B$3,MATCH($F243,DTM!$C$3:$C$50,0)-1,0)="Frio"),23.263,0)))</f>
        <v>0</v>
      </c>
      <c r="AH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IF($F244="",0,IF(AND($G244="Dnit",OFFSET(DTM!$B$3,MATCH($F244,DTM!$C$3:$C$50,0)-1,0)="Quente"),25.847,IF(AND($G244="Dnit",OFFSET(DTM!$B$3,MATCH($F244,DTM!$C$3:$C$50,0)-1,0)="Frio"),23.263,0)))</f>
        <v>0</v>
      </c>
      <c r="T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IF($F244="",0,IF(AND($G244="Dnit",OFFSET(DTM!$B$3,MATCH($F244,DTM!$C$3:$C$50,0)-1,0)="Quente"),25.847,IF(AND($G244="Dnit",OFFSET(DTM!$B$3,MATCH($F244,DTM!$C$3:$C$50,0)-1,0)="Frio"),23.263,0)))</f>
        <v>0</v>
      </c>
      <c r="AA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IF($F244="",0,IF(AND($G244="Dnit",OFFSET(DTM!$B$3,MATCH($F244,DTM!$C$3:$C$50,0)-1,0)="Quente"),25.847,IF(AND($G244="Dnit",OFFSET(DTM!$B$3,MATCH($F244,DTM!$C$3:$C$50,0)-1,0)="Frio"),23.263,0)))</f>
        <v>0</v>
      </c>
      <c r="AH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IF($F245="",0,IF(AND($G245="Dnit",OFFSET(DTM!$B$3,MATCH($F245,DTM!$C$3:$C$50,0)-1,0)="Quente"),25.847,IF(AND($G245="Dnit",OFFSET(DTM!$B$3,MATCH($F245,DTM!$C$3:$C$50,0)-1,0)="Frio"),23.263,0)))</f>
        <v>0</v>
      </c>
      <c r="T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IF($F245="",0,IF(AND($G245="Dnit",OFFSET(DTM!$B$3,MATCH($F245,DTM!$C$3:$C$50,0)-1,0)="Quente"),25.847,IF(AND($G245="Dnit",OFFSET(DTM!$B$3,MATCH($F245,DTM!$C$3:$C$50,0)-1,0)="Frio"),23.263,0)))</f>
        <v>0</v>
      </c>
      <c r="AA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IF($F245="",0,IF(AND($G245="Dnit",OFFSET(DTM!$B$3,MATCH($F245,DTM!$C$3:$C$50,0)-1,0)="Quente"),25.847,IF(AND($G245="Dnit",OFFSET(DTM!$B$3,MATCH($F245,DTM!$C$3:$C$50,0)-1,0)="Frio"),23.263,0)))</f>
        <v>0</v>
      </c>
      <c r="AH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IF($F246="",0,IF(AND($G246="Dnit",OFFSET(DTM!$B$3,MATCH($F246,DTM!$C$3:$C$50,0)-1,0)="Quente"),25.847,IF(AND($G246="Dnit",OFFSET(DTM!$B$3,MATCH($F246,DTM!$C$3:$C$50,0)-1,0)="Frio"),23.263,0)))</f>
        <v>0</v>
      </c>
      <c r="T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IF($F246="",0,IF(AND($G246="Dnit",OFFSET(DTM!$B$3,MATCH($F246,DTM!$C$3:$C$50,0)-1,0)="Quente"),25.847,IF(AND($G246="Dnit",OFFSET(DTM!$B$3,MATCH($F246,DTM!$C$3:$C$50,0)-1,0)="Frio"),23.263,0)))</f>
        <v>0</v>
      </c>
      <c r="AA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IF($F246="",0,IF(AND($G246="Dnit",OFFSET(DTM!$B$3,MATCH($F246,DTM!$C$3:$C$50,0)-1,0)="Quente"),25.847,IF(AND($G246="Dnit",OFFSET(DTM!$B$3,MATCH($F246,DTM!$C$3:$C$50,0)-1,0)="Frio"),23.263,0)))</f>
        <v>0</v>
      </c>
      <c r="AH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IF($F247="",0,IF(AND($G247="Dnit",OFFSET(DTM!$B$3,MATCH($F247,DTM!$C$3:$C$50,0)-1,0)="Quente"),25.847,IF(AND($G247="Dnit",OFFSET(DTM!$B$3,MATCH($F247,DTM!$C$3:$C$50,0)-1,0)="Frio"),23.263,0)))</f>
        <v>0</v>
      </c>
      <c r="T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IF($F247="",0,IF(AND($G247="Dnit",OFFSET(DTM!$B$3,MATCH($F247,DTM!$C$3:$C$50,0)-1,0)="Quente"),25.847,IF(AND($G247="Dnit",OFFSET(DTM!$B$3,MATCH($F247,DTM!$C$3:$C$50,0)-1,0)="Frio"),23.263,0)))</f>
        <v>0</v>
      </c>
      <c r="AA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IF($F247="",0,IF(AND($G247="Dnit",OFFSET(DTM!$B$3,MATCH($F247,DTM!$C$3:$C$50,0)-1,0)="Quente"),25.847,IF(AND($G247="Dnit",OFFSET(DTM!$B$3,MATCH($F247,DTM!$C$3:$C$50,0)-1,0)="Frio"),23.263,0)))</f>
        <v>0</v>
      </c>
      <c r="AH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IF($F248="",0,IF(AND($G248="Dnit",OFFSET(DTM!$B$3,MATCH($F248,DTM!$C$3:$C$50,0)-1,0)="Quente"),25.847,IF(AND($G248="Dnit",OFFSET(DTM!$B$3,MATCH($F248,DTM!$C$3:$C$50,0)-1,0)="Frio"),23.263,0)))</f>
        <v>0</v>
      </c>
      <c r="T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IF($F248="",0,IF(AND($G248="Dnit",OFFSET(DTM!$B$3,MATCH($F248,DTM!$C$3:$C$50,0)-1,0)="Quente"),25.847,IF(AND($G248="Dnit",OFFSET(DTM!$B$3,MATCH($F248,DTM!$C$3:$C$50,0)-1,0)="Frio"),23.263,0)))</f>
        <v>0</v>
      </c>
      <c r="AA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IF($F248="",0,IF(AND($G248="Dnit",OFFSET(DTM!$B$3,MATCH($F248,DTM!$C$3:$C$50,0)-1,0)="Quente"),25.847,IF(AND($G248="Dnit",OFFSET(DTM!$B$3,MATCH($F248,DTM!$C$3:$C$50,0)-1,0)="Frio"),23.263,0)))</f>
        <v>0</v>
      </c>
      <c r="AH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IF($F249="",0,IF(AND($G249="Dnit",OFFSET(DTM!$B$3,MATCH($F249,DTM!$C$3:$C$50,0)-1,0)="Quente"),25.847,IF(AND($G249="Dnit",OFFSET(DTM!$B$3,MATCH($F249,DTM!$C$3:$C$50,0)-1,0)="Frio"),23.263,0)))</f>
        <v>0</v>
      </c>
      <c r="T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IF($F249="",0,IF(AND($G249="Dnit",OFFSET(DTM!$B$3,MATCH($F249,DTM!$C$3:$C$50,0)-1,0)="Quente"),25.847,IF(AND($G249="Dnit",OFFSET(DTM!$B$3,MATCH($F249,DTM!$C$3:$C$50,0)-1,0)="Frio"),23.263,0)))</f>
        <v>0</v>
      </c>
      <c r="AA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IF($F249="",0,IF(AND($G249="Dnit",OFFSET(DTM!$B$3,MATCH($F249,DTM!$C$3:$C$50,0)-1,0)="Quente"),25.847,IF(AND($G249="Dnit",OFFSET(DTM!$B$3,MATCH($F249,DTM!$C$3:$C$50,0)-1,0)="Frio"),23.263,0)))</f>
        <v>0</v>
      </c>
      <c r="AH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IF($F250="",0,IF(AND($G250="Dnit",OFFSET(DTM!$B$3,MATCH($F250,DTM!$C$3:$C$50,0)-1,0)="Quente"),25.847,IF(AND($G250="Dnit",OFFSET(DTM!$B$3,MATCH($F250,DTM!$C$3:$C$50,0)-1,0)="Frio"),23.263,0)))</f>
        <v>0</v>
      </c>
      <c r="T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IF($F250="",0,IF(AND($G250="Dnit",OFFSET(DTM!$B$3,MATCH($F250,DTM!$C$3:$C$50,0)-1,0)="Quente"),25.847,IF(AND($G250="Dnit",OFFSET(DTM!$B$3,MATCH($F250,DTM!$C$3:$C$50,0)-1,0)="Frio"),23.263,0)))</f>
        <v>0</v>
      </c>
      <c r="AA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IF($F250="",0,IF(AND($G250="Dnit",OFFSET(DTM!$B$3,MATCH($F250,DTM!$C$3:$C$50,0)-1,0)="Quente"),25.847,IF(AND($G250="Dnit",OFFSET(DTM!$B$3,MATCH($F250,DTM!$C$3:$C$50,0)-1,0)="Frio"),23.263,0)))</f>
        <v>0</v>
      </c>
      <c r="AH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IF($F251="",0,IF(AND($G251="Dnit",OFFSET(DTM!$B$3,MATCH($F251,DTM!$C$3:$C$50,0)-1,0)="Quente"),25.847,IF(AND($G251="Dnit",OFFSET(DTM!$B$3,MATCH($F251,DTM!$C$3:$C$50,0)-1,0)="Frio"),23.263,0)))</f>
        <v>0</v>
      </c>
      <c r="T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IF($F251="",0,IF(AND($G251="Dnit",OFFSET(DTM!$B$3,MATCH($F251,DTM!$C$3:$C$50,0)-1,0)="Quente"),25.847,IF(AND($G251="Dnit",OFFSET(DTM!$B$3,MATCH($F251,DTM!$C$3:$C$50,0)-1,0)="Frio"),23.263,0)))</f>
        <v>0</v>
      </c>
      <c r="AA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IF($F251="",0,IF(AND($G251="Dnit",OFFSET(DTM!$B$3,MATCH($F251,DTM!$C$3:$C$50,0)-1,0)="Quente"),25.847,IF(AND($G251="Dnit",OFFSET(DTM!$B$3,MATCH($F251,DTM!$C$3:$C$50,0)-1,0)="Frio"),23.263,0)))</f>
        <v>0</v>
      </c>
      <c r="AH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IF($F252="",0,IF(AND($G252="Dnit",OFFSET(DTM!$B$3,MATCH($F252,DTM!$C$3:$C$50,0)-1,0)="Quente"),25.847,IF(AND($G252="Dnit",OFFSET(DTM!$B$3,MATCH($F252,DTM!$C$3:$C$50,0)-1,0)="Frio"),23.263,0)))</f>
        <v>0</v>
      </c>
      <c r="T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IF($F252="",0,IF(AND($G252="Dnit",OFFSET(DTM!$B$3,MATCH($F252,DTM!$C$3:$C$50,0)-1,0)="Quente"),25.847,IF(AND($G252="Dnit",OFFSET(DTM!$B$3,MATCH($F252,DTM!$C$3:$C$50,0)-1,0)="Frio"),23.263,0)))</f>
        <v>0</v>
      </c>
      <c r="AA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IF($F252="",0,IF(AND($G252="Dnit",OFFSET(DTM!$B$3,MATCH($F252,DTM!$C$3:$C$50,0)-1,0)="Quente"),25.847,IF(AND($G252="Dnit",OFFSET(DTM!$B$3,MATCH($F252,DTM!$C$3:$C$50,0)-1,0)="Frio"),23.263,0)))</f>
        <v>0</v>
      </c>
      <c r="AH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IF($F253="",0,IF(AND($G253="Dnit",OFFSET(DTM!$B$3,MATCH($F253,DTM!$C$3:$C$50,0)-1,0)="Quente"),25.847,IF(AND($G253="Dnit",OFFSET(DTM!$B$3,MATCH($F253,DTM!$C$3:$C$50,0)-1,0)="Frio"),23.263,0)))</f>
        <v>0</v>
      </c>
      <c r="T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IF($F253="",0,IF(AND($G253="Dnit",OFFSET(DTM!$B$3,MATCH($F253,DTM!$C$3:$C$50,0)-1,0)="Quente"),25.847,IF(AND($G253="Dnit",OFFSET(DTM!$B$3,MATCH($F253,DTM!$C$3:$C$50,0)-1,0)="Frio"),23.263,0)))</f>
        <v>0</v>
      </c>
      <c r="AA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IF($F253="",0,IF(AND($G253="Dnit",OFFSET(DTM!$B$3,MATCH($F253,DTM!$C$3:$C$50,0)-1,0)="Quente"),25.847,IF(AND($G253="Dnit",OFFSET(DTM!$B$3,MATCH($F253,DTM!$C$3:$C$50,0)-1,0)="Frio"),23.263,0)))</f>
        <v>0</v>
      </c>
      <c r="AH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IF($F254="",0,IF(AND($G254="Dnit",OFFSET(DTM!$B$3,MATCH($F254,DTM!$C$3:$C$50,0)-1,0)="Quente"),25.847,IF(AND($G254="Dnit",OFFSET(DTM!$B$3,MATCH($F254,DTM!$C$3:$C$50,0)-1,0)="Frio"),23.263,0)))</f>
        <v>0</v>
      </c>
      <c r="T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IF($F254="",0,IF(AND($G254="Dnit",OFFSET(DTM!$B$3,MATCH($F254,DTM!$C$3:$C$50,0)-1,0)="Quente"),25.847,IF(AND($G254="Dnit",OFFSET(DTM!$B$3,MATCH($F254,DTM!$C$3:$C$50,0)-1,0)="Frio"),23.263,0)))</f>
        <v>0</v>
      </c>
      <c r="AA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IF($F254="",0,IF(AND($G254="Dnit",OFFSET(DTM!$B$3,MATCH($F254,DTM!$C$3:$C$50,0)-1,0)="Quente"),25.847,IF(AND($G254="Dnit",OFFSET(DTM!$B$3,MATCH($F254,DTM!$C$3:$C$50,0)-1,0)="Frio"),23.263,0)))</f>
        <v>0</v>
      </c>
      <c r="AH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725.10386647879182</v>
      </c>
      <c r="X256" s="422"/>
      <c r="Y256" s="424"/>
      <c r="Z256" s="425"/>
      <c r="AA256" s="425"/>
      <c r="AB256" s="425"/>
      <c r="AC256" s="425"/>
      <c r="AD256" s="426">
        <f ca="1">SUM(AD233:AD254)</f>
        <v>0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14.502077329575837</v>
      </c>
      <c r="X257" s="422"/>
      <c r="Y257" s="427"/>
      <c r="Z257" s="428"/>
      <c r="AA257" s="428"/>
      <c r="AB257" s="429"/>
      <c r="AC257" s="429"/>
      <c r="AD257" s="430">
        <f ca="1">$P257*AD256</f>
        <v>0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664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739.60594380836767</v>
      </c>
      <c r="X259" s="422"/>
      <c r="Y259" s="436"/>
      <c r="Z259" s="394"/>
      <c r="AA259" s="394"/>
      <c r="AB259" s="394"/>
      <c r="AC259" s="394"/>
      <c r="AD259" s="437">
        <f ca="1">SUM(AD256:AD257)</f>
        <v>0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39"/>
      <c r="S260" s="23"/>
      <c r="T260" s="23"/>
      <c r="U260" s="23"/>
      <c r="V260" s="23"/>
      <c r="W260" s="23"/>
      <c r="Y260" s="39"/>
      <c r="Z260" s="23"/>
      <c r="AA260" s="23"/>
      <c r="AB260" s="23"/>
      <c r="AC260" s="23"/>
      <c r="AD260" s="23"/>
      <c r="AF260" s="39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7"/>
      <c r="S261" s="25"/>
      <c r="T261" s="25"/>
      <c r="U261" s="25"/>
      <c r="V261" s="25"/>
      <c r="W261" s="25"/>
      <c r="Y261" s="27"/>
      <c r="Z261" s="25"/>
      <c r="AA261" s="25"/>
      <c r="AB261" s="25"/>
      <c r="AC261" s="25"/>
      <c r="AD261" s="25"/>
      <c r="AF261" s="27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7"/>
      <c r="S262" s="25"/>
      <c r="T262" s="25"/>
      <c r="U262" s="25"/>
      <c r="V262" s="25"/>
      <c r="W262" s="25"/>
      <c r="Y262" s="27"/>
      <c r="Z262" s="25"/>
      <c r="AA262" s="25"/>
      <c r="AB262" s="25"/>
      <c r="AC262" s="25"/>
      <c r="AD262" s="25"/>
      <c r="AF262" s="27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7"/>
      <c r="S263" s="25"/>
      <c r="T263" s="25"/>
      <c r="U263" s="25"/>
      <c r="V263" s="25"/>
      <c r="W263" s="25"/>
      <c r="Y263" s="27"/>
      <c r="Z263" s="25"/>
      <c r="AA263" s="25"/>
      <c r="AB263" s="25"/>
      <c r="AC263" s="25"/>
      <c r="AD263" s="25"/>
      <c r="AF263" s="27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7"/>
      <c r="S264" s="25"/>
      <c r="T264" s="25"/>
      <c r="U264" s="25"/>
      <c r="V264" s="25"/>
      <c r="W264" s="25"/>
      <c r="Y264" s="27"/>
      <c r="Z264" s="25"/>
      <c r="AA264" s="25"/>
      <c r="AB264" s="25"/>
      <c r="AC264" s="25"/>
      <c r="AD264" s="25"/>
      <c r="AF264" s="27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7"/>
      <c r="S265" s="25"/>
      <c r="T265" s="25"/>
      <c r="U265" s="25"/>
      <c r="V265" s="25"/>
      <c r="W265" s="25"/>
      <c r="Y265" s="27"/>
      <c r="Z265" s="25"/>
      <c r="AA265" s="25"/>
      <c r="AB265" s="25"/>
      <c r="AC265" s="25"/>
      <c r="AD265" s="25"/>
      <c r="AF265" s="27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7"/>
      <c r="S266" s="25"/>
      <c r="T266" s="25"/>
      <c r="U266" s="25"/>
      <c r="V266" s="25"/>
      <c r="W266" s="25"/>
      <c r="Y266" s="27"/>
      <c r="Z266" s="25"/>
      <c r="AA266" s="25"/>
      <c r="AB266" s="25"/>
      <c r="AC266" s="25"/>
      <c r="AD266" s="25"/>
      <c r="AF266" s="27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7"/>
      <c r="S267" s="25"/>
      <c r="T267" s="25"/>
      <c r="U267" s="25"/>
      <c r="V267" s="25"/>
      <c r="W267" s="25"/>
      <c r="Y267" s="27"/>
      <c r="Z267" s="25"/>
      <c r="AA267" s="25"/>
      <c r="AB267" s="25"/>
      <c r="AC267" s="25"/>
      <c r="AD267" s="25"/>
      <c r="AF267" s="27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7"/>
      <c r="S268" s="25"/>
      <c r="T268" s="25"/>
      <c r="U268" s="25"/>
      <c r="V268" s="25"/>
      <c r="W268" s="25"/>
      <c r="Y268" s="27"/>
      <c r="Z268" s="25"/>
      <c r="AA268" s="25"/>
      <c r="AB268" s="25"/>
      <c r="AC268" s="25"/>
      <c r="AD268" s="25"/>
      <c r="AF268" s="27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7"/>
      <c r="S269" s="25"/>
      <c r="T269" s="25"/>
      <c r="U269" s="25"/>
      <c r="V269" s="25"/>
      <c r="W269" s="25"/>
      <c r="Y269" s="27"/>
      <c r="Z269" s="25"/>
      <c r="AA269" s="25"/>
      <c r="AB269" s="25"/>
      <c r="AC269" s="25"/>
      <c r="AD269" s="25"/>
      <c r="AF269" s="27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7"/>
      <c r="S270" s="25"/>
      <c r="T270" s="25"/>
      <c r="U270" s="25"/>
      <c r="V270" s="25"/>
      <c r="W270" s="25"/>
      <c r="Y270" s="27"/>
      <c r="Z270" s="25"/>
      <c r="AA270" s="25"/>
      <c r="AB270" s="25"/>
      <c r="AC270" s="25"/>
      <c r="AD270" s="25"/>
      <c r="AF270" s="27"/>
      <c r="AG270" s="25"/>
      <c r="AH270" s="25"/>
      <c r="AI270" s="25"/>
      <c r="AJ270" s="25"/>
      <c r="AK270" s="25"/>
    </row>
    <row r="271" spans="2:37" x14ac:dyDescent="0.2">
      <c r="B271" s="28"/>
      <c r="C271" s="28"/>
      <c r="D271" s="28"/>
      <c r="E271" s="28"/>
      <c r="F271" s="28"/>
      <c r="G271" s="29"/>
      <c r="H271" s="29"/>
      <c r="I271" s="29"/>
      <c r="J271" s="28"/>
      <c r="K271" s="28"/>
      <c r="L271" s="28"/>
      <c r="M271" s="28"/>
      <c r="N271" s="28"/>
      <c r="O271" s="28"/>
      <c r="P271" s="28"/>
      <c r="R271" s="27"/>
      <c r="S271" s="25"/>
      <c r="T271" s="25"/>
      <c r="U271" s="25"/>
      <c r="V271" s="25"/>
      <c r="W271" s="25"/>
      <c r="Y271" s="27"/>
      <c r="Z271" s="25"/>
      <c r="AA271" s="25"/>
      <c r="AB271" s="25"/>
      <c r="AC271" s="25"/>
      <c r="AD271" s="25"/>
      <c r="AF271" s="27"/>
      <c r="AG271" s="25"/>
      <c r="AH271" s="25"/>
      <c r="AI271" s="25"/>
      <c r="AJ271" s="25"/>
      <c r="AK271" s="25"/>
    </row>
    <row r="272" spans="2:37" x14ac:dyDescent="0.2">
      <c r="B272" s="31" t="s">
        <v>347</v>
      </c>
      <c r="C272" s="32" t="s">
        <v>494</v>
      </c>
      <c r="D272" s="33"/>
      <c r="E272" s="22" t="s">
        <v>122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24</v>
      </c>
      <c r="P272" s="35"/>
      <c r="R272" s="36"/>
      <c r="S272" s="21"/>
      <c r="T272" s="21"/>
      <c r="U272" s="21"/>
      <c r="V272" s="21"/>
      <c r="W272" s="479"/>
      <c r="Y272" s="36"/>
      <c r="Z272" s="21"/>
      <c r="AA272" s="21"/>
      <c r="AB272" s="21"/>
      <c r="AC272" s="21"/>
      <c r="AD272" s="479"/>
      <c r="AF272" s="36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36"/>
      <c r="S273" s="21"/>
      <c r="T273" s="21"/>
      <c r="U273" s="21"/>
      <c r="V273" s="21"/>
      <c r="W273" s="21"/>
      <c r="Y273" s="36"/>
      <c r="Z273" s="21"/>
      <c r="AA273" s="21"/>
      <c r="AB273" s="21"/>
      <c r="AC273" s="21"/>
      <c r="AD273" s="21"/>
      <c r="AF273" s="36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4481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370</v>
      </c>
      <c r="C277" s="362" t="str">
        <f>IFERROR(IF($G277&lt;&gt;"ANP",VLOOKUP($H277,'P. U. SICRO'!$A:$C,2,0),VLOOKUP($H277,'P.U. Cotados'!$B$12:$D$18,2,0)),"")</f>
        <v>Boca BSTC D=1,00 m - esc=30 AC/BC/PC</v>
      </c>
      <c r="D277" s="363"/>
      <c r="E277" s="364"/>
      <c r="F277" s="364"/>
      <c r="G277" s="580" t="s">
        <v>543</v>
      </c>
      <c r="H277" s="581" t="s">
        <v>1983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und</v>
      </c>
      <c r="K277" s="583">
        <v>1</v>
      </c>
      <c r="L277" s="584">
        <f>1*VLOOKUP(RESUMO!$J$9,RESUMO!$I$13:$K$15,2,0)</f>
        <v>0</v>
      </c>
      <c r="M277" s="584">
        <v>1</v>
      </c>
      <c r="N277" s="584">
        <v>1</v>
      </c>
      <c r="O277" s="584">
        <v>1</v>
      </c>
      <c r="P277" s="585">
        <f>IF($L277&lt;&gt;"",PRODUCT($K277:$O277),"")</f>
        <v>0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IF($F277="",0,IF(AND($G277="Dnit",OFFSET(DTM!$B$3,MATCH($F277,DTM!$C$3:$C$50,0)-1,0)="Quente"),25.847,IF(AND($G277="Dnit",OFFSET(DTM!$B$3,MATCH($F277,DTM!$C$3:$C$50,0)-1,0)="Frio"),23.263,0)))</f>
        <v>0</v>
      </c>
      <c r="T277" s="419">
        <f ca="1">IF($F277="",0,IF(AND($G277="Dnit",OFFSET(DTM!$B$3,MATCH($F277,DTM!$C$3:$C$50,0)-1,0)="Quente"),0.258,IF(AND($G277="Dnit",OFFSET(DTM!$B$3,MATCH($F277,DTM!$C$3:$C$50,0)-1,0)="Frio"),0.233,INDEX('P.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2012.70552</v>
      </c>
      <c r="V277" s="419"/>
      <c r="W277" s="420">
        <f t="shared" ref="W277:W298" si="30">IFERROR(U277*$P277,"")</f>
        <v>0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IF($F277="",0,IF(AND($G277="Dnit",OFFSET(DTM!$B$3,MATCH($F277,DTM!$C$3:$C$50,0)-1,0)="Quente"),25.847,IF(AND($G277="Dnit",OFFSET(DTM!$B$3,MATCH($F277,DTM!$C$3:$C$50,0)-1,0)="Frio"),23.263,0)))</f>
        <v>0</v>
      </c>
      <c r="AA277" s="419">
        <f ca="1">IF($F277="",0,IF(AND($G277="Dnit",OFFSET(DTM!$B$3,MATCH($F277,DTM!$C$3:$C$50,0)-1,0)="Quente"),0.258,IF(AND($G277="Dnit",OFFSET(DTM!$B$3,MATCH($F277,DTM!$C$3:$C$50,0)-1,0)="Frio"),0.233,INDEX('P. U. SICRO'!$A$1:$R$2000,MATCH($H277,'P. U. SICRO'!$A$1:$A$2000,0),MATCH(Y$8,'P. U. SICRO'!$A$1:$R$1,0)+1))))</f>
        <v>0</v>
      </c>
      <c r="AB277" s="419" t="e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#N/A</v>
      </c>
      <c r="AC277" s="419"/>
      <c r="AD277" s="420" t="str">
        <f t="shared" ref="AD277:AD298" si="31">IFERROR(AB277*$P277,"")</f>
        <v/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IF($F277="",0,IF(AND($G277="Dnit",OFFSET(DTM!$B$3,MATCH($F277,DTM!$C$3:$C$50,0)-1,0)="Quente"),25.847,IF(AND($G277="Dnit",OFFSET(DTM!$B$3,MATCH($F277,DTM!$C$3:$C$50,0)-1,0)="Frio"),23.263,0)))</f>
        <v>0</v>
      </c>
      <c r="AH277" s="419">
        <f ca="1">IF($F277="",0,IF(AND($G277="Dnit",OFFSET(DTM!$B$3,MATCH($F277,DTM!$C$3:$C$50,0)-1,0)="Quente"),0.258,IF(AND($G277="Dnit",OFFSET(DTM!$B$3,MATCH($F277,DTM!$C$3:$C$50,0)-1,0)="Frio"),0.233,INDEX('P.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372</v>
      </c>
      <c r="C278" s="367" t="str">
        <f>IFERROR(IF($G278&lt;&gt;"ANP",VLOOKUP($H278,'P. U. SICRO'!$A:$C,2,0),VLOOKUP($H278,'P.U. Cotados'!$B$12:$D$18,2,0)),"")</f>
        <v>Boca BSTC D=1,00 m - esc.=30</v>
      </c>
      <c r="D278" s="368"/>
      <c r="E278" s="369"/>
      <c r="F278" s="369"/>
      <c r="G278" s="370" t="s">
        <v>543</v>
      </c>
      <c r="H278" s="370" t="s">
        <v>121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und</v>
      </c>
      <c r="K278" s="588">
        <v>1</v>
      </c>
      <c r="L278" s="372">
        <f>1*VLOOKUP(RESUMO!$J$9,RESUMO!$I$13:$K$15,3,0)</f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IF($F278="",0,IF(AND($G278="Dnit",OFFSET(DTM!$B$3,MATCH($F278,DTM!$C$3:$C$50,0)-1,0)="Quente"),25.847,IF(AND($G278="Dnit",OFFSET(DTM!$B$3,MATCH($F278,DTM!$C$3:$C$50,0)-1,0)="Frio"),23.263,0)))</f>
        <v>0</v>
      </c>
      <c r="T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1912.7012100000002</v>
      </c>
      <c r="V278" s="419"/>
      <c r="W278" s="420">
        <f t="shared" si="30"/>
        <v>1912.7012100000002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IF($F278="",0,IF(AND($G278="Dnit",OFFSET(DTM!$B$3,MATCH($F278,DTM!$C$3:$C$50,0)-1,0)="Quente"),25.847,IF(AND($G278="Dnit",OFFSET(DTM!$B$3,MATCH($F278,DTM!$C$3:$C$50,0)-1,0)="Frio"),23.263,0)))</f>
        <v>0</v>
      </c>
      <c r="AA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SICRO'!$A$1:$A$2000,0),MATCH(Y$8,'P. U. SICRO'!$A$1:$R$1,0)+1))))</f>
        <v>0</v>
      </c>
      <c r="AB278" s="419" t="e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#N/A</v>
      </c>
      <c r="AC278" s="419"/>
      <c r="AD278" s="420" t="str">
        <f t="shared" si="31"/>
        <v/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IF($F278="",0,IF(AND($G278="Dnit",OFFSET(DTM!$B$3,MATCH($F278,DTM!$C$3:$C$50,0)-1,0)="Quente"),25.847,IF(AND($G278="Dnit",OFFSET(DTM!$B$3,MATCH($F278,DTM!$C$3:$C$50,0)-1,0)="Frio"),23.263,0)))</f>
        <v>0</v>
      </c>
      <c r="AH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 t="s">
        <v>374</v>
      </c>
      <c r="C279" s="367" t="str">
        <f>IFERROR(IF($G279&lt;&gt;"ANP",VLOOKUP($H279,'P. U. SICRO'!$A:$C,2,0),VLOOKUP($H279,'P.U. Cotados'!$B$12:$D$18,2,0)),"")</f>
        <v>Transporte local c/ carroceria 15 t rodov. pav.</v>
      </c>
      <c r="D279" s="368"/>
      <c r="E279" s="369"/>
      <c r="F279" s="369" t="s">
        <v>884</v>
      </c>
      <c r="G279" s="370" t="s">
        <v>543</v>
      </c>
      <c r="H279" s="370" t="str">
        <f>INDEX(DTM!$K$17:$K$50,MATCH(F279,DTM!$L$17:$L$50,0))</f>
        <v>1 A 00 002 40</v>
      </c>
      <c r="I279" s="371">
        <f t="shared" ref="I279:I298" si="34">IF($H279&lt;&gt;"",41030,"")</f>
        <v>41030</v>
      </c>
      <c r="J279" s="587" t="str">
        <f>IFERROR(IF($G279&lt;&gt;"ANP",VLOOKUP($H279,'P. U. SICRO'!$A:$C,3,0),VLOOKUP($H279,'P.U. Cotados'!$B$12:$D$18,3,0)),"")</f>
        <v>tkm</v>
      </c>
      <c r="K279" s="588">
        <v>1</v>
      </c>
      <c r="L279" s="372">
        <v>0.96930000000000005</v>
      </c>
      <c r="M279" s="372">
        <v>1</v>
      </c>
      <c r="N279" s="372">
        <v>1</v>
      </c>
      <c r="O279" s="372">
        <v>1</v>
      </c>
      <c r="P279" s="373">
        <f t="shared" si="33"/>
        <v>0.96930000000000005</v>
      </c>
      <c r="Q279" s="396"/>
      <c r="R279" s="421">
        <f>IF($F279&lt;&gt;"",INDEX(DTM!$C$3:$F$100,MATCH($F279,DTM!$C$3:$C$100,0),MATCH(R$8,DTM!$C$3:$F$3,0)),"")</f>
        <v>214.09557365439093</v>
      </c>
      <c r="S279" s="419">
        <f ca="1">IF($F279="",0,IF(AND($G279="Dnit",OFFSET(DTM!$B$3,MATCH($F279,DTM!$C$3:$C$50,0)-1,0)="Quente"),25.847,IF(AND($G279="Dnit",OFFSET(DTM!$B$3,MATCH($F279,DTM!$C$3:$C$50,0)-1,0)="Frio"),23.263,0)))</f>
        <v>0</v>
      </c>
      <c r="T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SICRO'!$A$1:$A$2000,0),MATCH(R$8,'P. U. SICRO'!$A$1:$R$1,0)+1))))</f>
        <v>0.77286999999999995</v>
      </c>
      <c r="U279" s="419">
        <f ca="1"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165.46804601026912</v>
      </c>
      <c r="V279" s="419"/>
      <c r="W279" s="420">
        <f t="shared" ca="1" si="30"/>
        <v>160.38817699775387</v>
      </c>
      <c r="X279" s="397"/>
      <c r="Y279" s="421" t="e">
        <f>IF($F279&lt;&gt;"",INDEX(DTM!$C$3:$F$100,MATCH($F279,DTM!$C$3:$C$100,0),MATCH(Y$8,DTM!$C$3:$F$3,0)),"")</f>
        <v>#N/A</v>
      </c>
      <c r="Z279" s="419">
        <f ca="1">IF($F279="",0,IF(AND($G279="Dnit",OFFSET(DTM!$B$3,MATCH($F279,DTM!$C$3:$C$50,0)-1,0)="Quente"),25.847,IF(AND($G279="Dnit",OFFSET(DTM!$B$3,MATCH($F279,DTM!$C$3:$C$50,0)-1,0)="Frio"),23.263,0)))</f>
        <v>0</v>
      </c>
      <c r="AA279" s="419" t="e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SICRO'!$A$1:$A$2000,0),MATCH(Y$8,'P. U. SICRO'!$A$1:$R$1,0)+1))))</f>
        <v>#N/A</v>
      </c>
      <c r="AB279" s="419" t="e">
        <f ca="1"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#N/A</v>
      </c>
      <c r="AC279" s="419"/>
      <c r="AD279" s="420" t="str">
        <f t="shared" ca="1" si="31"/>
        <v/>
      </c>
      <c r="AE279" s="397"/>
      <c r="AF279" s="421" t="e">
        <f>IF($F279&lt;&gt;"",INDEX(DTM!$C$3:$F$100,MATCH($F279,DTM!$C$3:$C$100,0),MATCH(AF$8,DTM!$C$3:$F$3,0)),"")</f>
        <v>#N/A</v>
      </c>
      <c r="AG279" s="419">
        <f ca="1">IF($F279="",0,IF(AND($G279="Dnit",OFFSET(DTM!$B$3,MATCH($F279,DTM!$C$3:$C$50,0)-1,0)="Quente"),25.847,IF(AND($G279="Dnit",OFFSET(DTM!$B$3,MATCH($F279,DTM!$C$3:$C$50,0)-1,0)="Frio"),23.263,0)))</f>
        <v>0</v>
      </c>
      <c r="AH279" s="419" t="e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SICRO'!$A$1:$A$2000,0),MATCH(AF$8,'P. U. SICRO'!$A$1:$R$1,0)+1))))</f>
        <v>#N/A</v>
      </c>
      <c r="AI279" s="419" t="e">
        <f ca="1"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ca="1" si="32"/>
        <v/>
      </c>
    </row>
    <row r="280" spans="2:37" x14ac:dyDescent="0.2">
      <c r="B280" s="366" t="s">
        <v>376</v>
      </c>
      <c r="C280" s="367" t="str">
        <f>IFERROR(IF($G280&lt;&gt;"ANP",VLOOKUP($H280,'P. U. SICRO'!$A:$C,2,0),VLOOKUP($H280,'P.U. Cotados'!$B$12:$D$18,2,0)),"")</f>
        <v>Transporte local c/ carroceria 15 t rodov. pav.</v>
      </c>
      <c r="D280" s="368"/>
      <c r="E280" s="369"/>
      <c r="F280" s="369" t="s">
        <v>890</v>
      </c>
      <c r="G280" s="370" t="s">
        <v>543</v>
      </c>
      <c r="H280" s="370" t="str">
        <f>INDEX(DTM!$K$17:$K$50,MATCH(F280,DTM!$L$17:$L$50,0))</f>
        <v>1 A 00 002 40</v>
      </c>
      <c r="I280" s="371">
        <f t="shared" si="34"/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1.8599999999999998E-2</v>
      </c>
      <c r="M280" s="372">
        <v>1</v>
      </c>
      <c r="N280" s="372">
        <v>1</v>
      </c>
      <c r="O280" s="372">
        <v>1</v>
      </c>
      <c r="P280" s="373">
        <f t="shared" si="33"/>
        <v>1.8599999999999998E-2</v>
      </c>
      <c r="Q280" s="396"/>
      <c r="R280" s="421">
        <f>IF($F280&lt;&gt;"",INDEX(DTM!$C$3:$F$100,MATCH($F280,DTM!$C$3:$C$100,0),MATCH(R$8,DTM!$C$3:$F$3,0)),"")</f>
        <v>214.09557365439093</v>
      </c>
      <c r="S280" s="419">
        <f ca="1">IF($F280="",0,IF(AND($G280="Dnit",OFFSET(DTM!$B$3,MATCH($F280,DTM!$C$3:$C$50,0)-1,0)="Quente"),25.847,IF(AND($G280="Dnit",OFFSET(DTM!$B$3,MATCH($F280,DTM!$C$3:$C$50,0)-1,0)="Frio"),23.263,0)))</f>
        <v>0</v>
      </c>
      <c r="T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SICRO'!$A$1:$A$2000,0),MATCH(R$8,'P. U. SICRO'!$A$1:$R$1,0)+1))))</f>
        <v>0.77286999999999995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165.46804601026912</v>
      </c>
      <c r="V280" s="419"/>
      <c r="W280" s="420">
        <f t="shared" ca="1" si="30"/>
        <v>3.0777056557910054</v>
      </c>
      <c r="X280" s="397"/>
      <c r="Y280" s="421" t="e">
        <f>IF($F280&lt;&gt;"",INDEX(DTM!$C$3:$F$100,MATCH($F280,DTM!$C$3:$C$100,0),MATCH(Y$8,DTM!$C$3:$F$3,0)),"")</f>
        <v>#N/A</v>
      </c>
      <c r="Z280" s="419">
        <f ca="1">IF($F280="",0,IF(AND($G280="Dnit",OFFSET(DTM!$B$3,MATCH($F280,DTM!$C$3:$C$50,0)-1,0)="Quente"),25.847,IF(AND($G280="Dnit",OFFSET(DTM!$B$3,MATCH($F280,DTM!$C$3:$C$50,0)-1,0)="Frio"),23.263,0)))</f>
        <v>0</v>
      </c>
      <c r="AA280" s="419" t="e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SICRO'!$A$1:$A$2000,0),MATCH(Y$8,'P. U. SICRO'!$A$1:$R$1,0)+1))))</f>
        <v>#N/A</v>
      </c>
      <c r="AB280" s="419" t="e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#N/A</v>
      </c>
      <c r="AC280" s="419"/>
      <c r="AD280" s="420" t="str">
        <f t="shared" ca="1" si="31"/>
        <v/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IF($F280="",0,IF(AND($G280="Dnit",OFFSET(DTM!$B$3,MATCH($F280,DTM!$C$3:$C$50,0)-1,0)="Quente"),25.847,IF(AND($G280="Dnit",OFFSET(DTM!$B$3,MATCH($F280,DTM!$C$3:$C$50,0)-1,0)="Frio"),23.263,0)))</f>
        <v>0</v>
      </c>
      <c r="AH280" s="419" t="e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SICRO'!$A$1:$A$2000,0),MATCH(AF$8,'P. U. SICRO'!$A$1:$R$1,0)+1))))</f>
        <v>#N/A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379</v>
      </c>
      <c r="C281" s="367" t="str">
        <f>IFERROR(IF($G281&lt;&gt;"ANP",VLOOKUP($H281,'P. U. SICRO'!$A:$C,2,0),VLOOKUP($H281,'P.U. Cotados'!$B$12:$D$18,2,0)),"")</f>
        <v>Transporte comercial c/ basc. 10m3 rod. pav.</v>
      </c>
      <c r="D281" s="368"/>
      <c r="E281" s="369"/>
      <c r="F281" s="369" t="s">
        <v>896</v>
      </c>
      <c r="G281" s="370" t="s">
        <v>543</v>
      </c>
      <c r="H281" s="370" t="str">
        <f>INDEX(DTM!$K$17:$K$50,MATCH(F281,DTM!$L$17:$L$50,0))</f>
        <v>1 A 00 002 91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1.8923000000000001</v>
      </c>
      <c r="M281" s="372">
        <v>1</v>
      </c>
      <c r="N281" s="372">
        <v>1</v>
      </c>
      <c r="O281" s="372">
        <v>1</v>
      </c>
      <c r="P281" s="373">
        <f t="shared" si="33"/>
        <v>1.8923000000000001</v>
      </c>
      <c r="Q281" s="396"/>
      <c r="R281" s="421">
        <f>IF($F281&lt;&gt;"",INDEX(DTM!$C$3:$F$100,MATCH($F281,DTM!$C$3:$C$100,0),MATCH(R$8,DTM!$C$3:$F$3,0)),"")</f>
        <v>33.565819759206796</v>
      </c>
      <c r="S281" s="419">
        <f ca="1">IF($F281="",0,IF(AND($G281="Dnit",OFFSET(DTM!$B$3,MATCH($F281,DTM!$C$3:$C$50,0)-1,0)="Quente"),25.847,IF(AND($G281="Dnit",OFFSET(DTM!$B$3,MATCH($F281,DTM!$C$3:$C$50,0)-1,0)="Frio"),23.263,0)))</f>
        <v>0</v>
      </c>
      <c r="T281" s="419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SICRO'!$A$1:$A$2000,0),MATCH(R$8,'P. U. SICRO'!$A$1:$R$1,0)+1))))</f>
        <v>0.43078000000000005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14.459483835871106</v>
      </c>
      <c r="V281" s="419"/>
      <c r="W281" s="420">
        <f t="shared" ca="1" si="30"/>
        <v>27.361681262618895</v>
      </c>
      <c r="X281" s="397"/>
      <c r="Y281" s="421" t="e">
        <f>IF($F281&lt;&gt;"",INDEX(DTM!$C$3:$F$100,MATCH($F281,DTM!$C$3:$C$100,0),MATCH(Y$8,DTM!$C$3:$F$3,0)),"")</f>
        <v>#N/A</v>
      </c>
      <c r="Z281" s="419">
        <f ca="1">IF($F281="",0,IF(AND($G281="Dnit",OFFSET(DTM!$B$3,MATCH($F281,DTM!$C$3:$C$50,0)-1,0)="Quente"),25.847,IF(AND($G281="Dnit",OFFSET(DTM!$B$3,MATCH($F281,DTM!$C$3:$C$50,0)-1,0)="Frio"),23.263,0)))</f>
        <v>0</v>
      </c>
      <c r="AA281" s="419" t="e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SICRO'!$A$1:$A$2000,0),MATCH(Y$8,'P. U. SICRO'!$A$1:$R$1,0)+1))))</f>
        <v>#N/A</v>
      </c>
      <c r="AB281" s="419" t="e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#N/A</v>
      </c>
      <c r="AC281" s="419"/>
      <c r="AD281" s="420" t="str">
        <f t="shared" ca="1" si="31"/>
        <v/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IF($F281="",0,IF(AND($G281="Dnit",OFFSET(DTM!$B$3,MATCH($F281,DTM!$C$3:$C$50,0)-1,0)="Quente"),25.847,IF(AND($G281="Dnit",OFFSET(DTM!$B$3,MATCH($F281,DTM!$C$3:$C$50,0)-1,0)="Frio"),23.263,0)))</f>
        <v>0</v>
      </c>
      <c r="AH281" s="419" t="e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SICRO'!$A$1:$A$2000,0),MATCH(AF$8,'P. U. SICRO'!$A$1:$R$1,0)+1))))</f>
        <v>#N/A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 t="s">
        <v>381</v>
      </c>
      <c r="C282" s="367" t="str">
        <f>IFERROR(IF($G282&lt;&gt;"ANP",VLOOKUP($H282,'P. U. SICRO'!$A:$C,2,0),VLOOKUP($H282,'P.U. Cotados'!$B$12:$D$18,2,0)),"")</f>
        <v>Transporte comercial c/ basc. 10m3 rod. pav.</v>
      </c>
      <c r="D282" s="368"/>
      <c r="E282" s="369"/>
      <c r="F282" s="369" t="s">
        <v>877</v>
      </c>
      <c r="G282" s="370" t="s">
        <v>543</v>
      </c>
      <c r="H282" s="370" t="str">
        <f>INDEX(DTM!$K$17:$K$50,MATCH(F282,DTM!$L$17:$L$50,0))</f>
        <v>1 A 00 002 91</v>
      </c>
      <c r="I282" s="371">
        <f t="shared" si="34"/>
        <v>41030</v>
      </c>
      <c r="J282" s="587" t="str">
        <f>IFERROR(IF($G282&lt;&gt;"ANP",VLOOKUP($H282,'P. U. SICRO'!$A:$C,3,0),VLOOKUP($H282,'P.U. Cotados'!$B$12:$D$18,3,0)),"")</f>
        <v>tkm</v>
      </c>
      <c r="K282" s="588">
        <v>1</v>
      </c>
      <c r="L282" s="372">
        <v>2.9479000000000002</v>
      </c>
      <c r="M282" s="372">
        <v>1</v>
      </c>
      <c r="N282" s="372">
        <v>1</v>
      </c>
      <c r="O282" s="372">
        <v>1</v>
      </c>
      <c r="P282" s="373">
        <f t="shared" si="33"/>
        <v>2.9479000000000002</v>
      </c>
      <c r="Q282" s="396"/>
      <c r="R282" s="421">
        <f>IF($F282&lt;&gt;"",INDEX(DTM!$C$3:$F$100,MATCH($F282,DTM!$C$3:$C$100,0),MATCH(R$8,DTM!$C$3:$F$3,0)),"")</f>
        <v>18.271668437204912</v>
      </c>
      <c r="S282" s="419">
        <f ca="1">IF($F282="",0,IF(AND($G282="Dnit",OFFSET(DTM!$B$3,MATCH($F282,DTM!$C$3:$C$50,0)-1,0)="Quente"),25.847,IF(AND($G282="Dnit",OFFSET(DTM!$B$3,MATCH($F282,DTM!$C$3:$C$50,0)-1,0)="Frio"),23.263,0)))</f>
        <v>0</v>
      </c>
      <c r="T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SICRO'!$A$1:$A$2000,0),MATCH(R$8,'P. U. SICRO'!$A$1:$R$1,0)+1))))</f>
        <v>0.43078000000000005</v>
      </c>
      <c r="U282" s="419">
        <f ca="1"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7.8710693293791332</v>
      </c>
      <c r="V282" s="419"/>
      <c r="W282" s="420">
        <f t="shared" ca="1" si="30"/>
        <v>23.203125276076747</v>
      </c>
      <c r="X282" s="397"/>
      <c r="Y282" s="421" t="e">
        <f>IF($F282&lt;&gt;"",INDEX(DTM!$C$3:$F$100,MATCH($F282,DTM!$C$3:$C$100,0),MATCH(Y$8,DTM!$C$3:$F$3,0)),"")</f>
        <v>#N/A</v>
      </c>
      <c r="Z282" s="419">
        <f ca="1">IF($F282="",0,IF(AND($G282="Dnit",OFFSET(DTM!$B$3,MATCH($F282,DTM!$C$3:$C$50,0)-1,0)="Quente"),25.847,IF(AND($G282="Dnit",OFFSET(DTM!$B$3,MATCH($F282,DTM!$C$3:$C$50,0)-1,0)="Frio"),23.263,0)))</f>
        <v>0</v>
      </c>
      <c r="AA282" s="419" t="e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SICRO'!$A$1:$A$2000,0),MATCH(Y$8,'P. U. SICRO'!$A$1:$R$1,0)+1))))</f>
        <v>#N/A</v>
      </c>
      <c r="AB282" s="419" t="e">
        <f ca="1"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#N/A</v>
      </c>
      <c r="AC282" s="419"/>
      <c r="AD282" s="420" t="str">
        <f t="shared" ca="1" si="31"/>
        <v/>
      </c>
      <c r="AE282" s="397"/>
      <c r="AF282" s="421" t="e">
        <f>IF($F282&lt;&gt;"",INDEX(DTM!$C$3:$F$100,MATCH($F282,DTM!$C$3:$C$100,0),MATCH(AF$8,DTM!$C$3:$F$3,0)),"")</f>
        <v>#N/A</v>
      </c>
      <c r="AG282" s="419">
        <f ca="1">IF($F282="",0,IF(AND($G282="Dnit",OFFSET(DTM!$B$3,MATCH($F282,DTM!$C$3:$C$50,0)-1,0)="Quente"),25.847,IF(AND($G282="Dnit",OFFSET(DTM!$B$3,MATCH($F282,DTM!$C$3:$C$50,0)-1,0)="Frio"),23.263,0)))</f>
        <v>0</v>
      </c>
      <c r="AH282" s="419" t="e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SICRO'!$A$1:$A$2000,0),MATCH(AF$8,'P. U. SICRO'!$A$1:$R$1,0)+1))))</f>
        <v>#N/A</v>
      </c>
      <c r="AI282" s="419" t="e">
        <f ca="1"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419"/>
      <c r="AK282" s="420" t="str">
        <f t="shared" ca="1" si="32"/>
        <v/>
      </c>
    </row>
    <row r="283" spans="2:37" x14ac:dyDescent="0.2">
      <c r="B283" s="366" t="s">
        <v>398</v>
      </c>
      <c r="C283" s="367" t="str">
        <f>IFERROR(IF($G283&lt;&gt;"ANP",VLOOKUP($H283,'P. U. SICRO'!$A:$C,2,0),VLOOKUP($H283,'P.U. Cotados'!$B$12:$D$18,2,0)),"")</f>
        <v>Transporte comercial c/ basc. 10m3 rod. pav.</v>
      </c>
      <c r="D283" s="368"/>
      <c r="E283" s="369"/>
      <c r="F283" s="369" t="s">
        <v>880</v>
      </c>
      <c r="G283" s="370" t="s">
        <v>543</v>
      </c>
      <c r="H283" s="370" t="str">
        <f>INDEX(DTM!$K$17:$K$50,MATCH(F283,DTM!$L$17:$L$50,0))</f>
        <v>1 A 00 002 91</v>
      </c>
      <c r="I283" s="371">
        <f t="shared" si="34"/>
        <v>41030</v>
      </c>
      <c r="J283" s="587" t="str">
        <f>IFERROR(IF($G283&lt;&gt;"ANP",VLOOKUP($H283,'P. U. SICRO'!$A:$C,3,0),VLOOKUP($H283,'P.U. Cotados'!$B$12:$D$18,3,0)),"")</f>
        <v>tkm</v>
      </c>
      <c r="K283" s="588">
        <v>1</v>
      </c>
      <c r="L283" s="372">
        <v>2.1781999999999999</v>
      </c>
      <c r="M283" s="372">
        <v>1</v>
      </c>
      <c r="N283" s="372">
        <v>1</v>
      </c>
      <c r="O283" s="372">
        <v>1</v>
      </c>
      <c r="P283" s="373">
        <f t="shared" si="33"/>
        <v>2.1781999999999999</v>
      </c>
      <c r="Q283" s="396"/>
      <c r="R283" s="421">
        <f>IF($F283&lt;&gt;"",INDEX(DTM!$C$3:$F$100,MATCH($F283,DTM!$C$3:$C$100,0),MATCH(R$8,DTM!$C$3:$F$3,0)),"")</f>
        <v>33.565819759206796</v>
      </c>
      <c r="S283" s="419">
        <f ca="1">IF($F283="",0,IF(AND($G283="Dnit",OFFSET(DTM!$B$3,MATCH($F283,DTM!$C$3:$C$50,0)-1,0)="Quente"),25.847,IF(AND($G283="Dnit",OFFSET(DTM!$B$3,MATCH($F283,DTM!$C$3:$C$50,0)-1,0)="Frio"),23.263,0)))</f>
        <v>0</v>
      </c>
      <c r="T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0.43078000000000005</v>
      </c>
      <c r="U283" s="419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14.459483835871106</v>
      </c>
      <c r="V283" s="419"/>
      <c r="W283" s="420">
        <f t="shared" ca="1" si="30"/>
        <v>31.495647691294444</v>
      </c>
      <c r="X283" s="397"/>
      <c r="Y283" s="421" t="e">
        <f>IF($F283&lt;&gt;"",INDEX(DTM!$C$3:$F$100,MATCH($F283,DTM!$C$3:$C$100,0),MATCH(Y$8,DTM!$C$3:$F$3,0)),"")</f>
        <v>#N/A</v>
      </c>
      <c r="Z283" s="419">
        <f ca="1">IF($F283="",0,IF(AND($G283="Dnit",OFFSET(DTM!$B$3,MATCH($F283,DTM!$C$3:$C$50,0)-1,0)="Quente"),25.847,IF(AND($G283="Dnit",OFFSET(DTM!$B$3,MATCH($F283,DTM!$C$3:$C$50,0)-1,0)="Frio"),23.263,0)))</f>
        <v>0</v>
      </c>
      <c r="AA283" s="419" t="e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#N/A</v>
      </c>
      <c r="AB283" s="419" t="e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419"/>
      <c r="AD283" s="420" t="str">
        <f t="shared" ca="1" si="31"/>
        <v/>
      </c>
      <c r="AE283" s="397"/>
      <c r="AF283" s="421" t="e">
        <f>IF($F283&lt;&gt;"",INDEX(DTM!$C$3:$F$100,MATCH($F283,DTM!$C$3:$C$100,0),MATCH(AF$8,DTM!$C$3:$F$3,0)),"")</f>
        <v>#N/A</v>
      </c>
      <c r="AG283" s="419">
        <f ca="1">IF($F283="",0,IF(AND($G283="Dnit",OFFSET(DTM!$B$3,MATCH($F283,DTM!$C$3:$C$50,0)-1,0)="Quente"),25.847,IF(AND($G283="Dnit",OFFSET(DTM!$B$3,MATCH($F283,DTM!$C$3:$C$50,0)-1,0)="Frio"),23.263,0)))</f>
        <v>0</v>
      </c>
      <c r="AH283" s="419" t="e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#N/A</v>
      </c>
      <c r="AI283" s="419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419"/>
      <c r="AK283" s="420" t="str">
        <f t="shared" ca="1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IF($F284="",0,IF(AND($G284="Dnit",OFFSET(DTM!$B$3,MATCH($F284,DTM!$C$3:$C$50,0)-1,0)="Quente"),25.847,IF(AND($G284="Dnit",OFFSET(DTM!$B$3,MATCH($F284,DTM!$C$3:$C$50,0)-1,0)="Frio"),23.263,0)))</f>
        <v>0</v>
      </c>
      <c r="T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IF($F284="",0,IF(AND($G284="Dnit",OFFSET(DTM!$B$3,MATCH($F284,DTM!$C$3:$C$50,0)-1,0)="Quente"),25.847,IF(AND($G284="Dnit",OFFSET(DTM!$B$3,MATCH($F284,DTM!$C$3:$C$50,0)-1,0)="Frio"),23.263,0)))</f>
        <v>0</v>
      </c>
      <c r="AA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IF($F284="",0,IF(AND($G284="Dnit",OFFSET(DTM!$B$3,MATCH($F284,DTM!$C$3:$C$50,0)-1,0)="Quente"),25.847,IF(AND($G284="Dnit",OFFSET(DTM!$B$3,MATCH($F284,DTM!$C$3:$C$50,0)-1,0)="Frio"),23.263,0)))</f>
        <v>0</v>
      </c>
      <c r="AH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IF($F285="",0,IF(AND($G285="Dnit",OFFSET(DTM!$B$3,MATCH($F285,DTM!$C$3:$C$50,0)-1,0)="Quente"),25.847,IF(AND($G285="Dnit",OFFSET(DTM!$B$3,MATCH($F285,DTM!$C$3:$C$50,0)-1,0)="Frio"),23.263,0)))</f>
        <v>0</v>
      </c>
      <c r="T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IF($F285="",0,IF(AND($G285="Dnit",OFFSET(DTM!$B$3,MATCH($F285,DTM!$C$3:$C$50,0)-1,0)="Quente"),25.847,IF(AND($G285="Dnit",OFFSET(DTM!$B$3,MATCH($F285,DTM!$C$3:$C$50,0)-1,0)="Frio"),23.263,0)))</f>
        <v>0</v>
      </c>
      <c r="AA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IF($F285="",0,IF(AND($G285="Dnit",OFFSET(DTM!$B$3,MATCH($F285,DTM!$C$3:$C$50,0)-1,0)="Quente"),25.847,IF(AND($G285="Dnit",OFFSET(DTM!$B$3,MATCH($F285,DTM!$C$3:$C$50,0)-1,0)="Frio"),23.263,0)))</f>
        <v>0</v>
      </c>
      <c r="AH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IF($F286="",0,IF(AND($G286="Dnit",OFFSET(DTM!$B$3,MATCH($F286,DTM!$C$3:$C$50,0)-1,0)="Quente"),25.847,IF(AND($G286="Dnit",OFFSET(DTM!$B$3,MATCH($F286,DTM!$C$3:$C$50,0)-1,0)="Frio"),23.263,0)))</f>
        <v>0</v>
      </c>
      <c r="T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IF($F286="",0,IF(AND($G286="Dnit",OFFSET(DTM!$B$3,MATCH($F286,DTM!$C$3:$C$50,0)-1,0)="Quente"),25.847,IF(AND($G286="Dnit",OFFSET(DTM!$B$3,MATCH($F286,DTM!$C$3:$C$50,0)-1,0)="Frio"),23.263,0)))</f>
        <v>0</v>
      </c>
      <c r="AA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IF($F286="",0,IF(AND($G286="Dnit",OFFSET(DTM!$B$3,MATCH($F286,DTM!$C$3:$C$50,0)-1,0)="Quente"),25.847,IF(AND($G286="Dnit",OFFSET(DTM!$B$3,MATCH($F286,DTM!$C$3:$C$50,0)-1,0)="Frio"),23.263,0)))</f>
        <v>0</v>
      </c>
      <c r="AH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IF($F287="",0,IF(AND($G287="Dnit",OFFSET(DTM!$B$3,MATCH($F287,DTM!$C$3:$C$50,0)-1,0)="Quente"),25.847,IF(AND($G287="Dnit",OFFSET(DTM!$B$3,MATCH($F287,DTM!$C$3:$C$50,0)-1,0)="Frio"),23.263,0)))</f>
        <v>0</v>
      </c>
      <c r="T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IF($F287="",0,IF(AND($G287="Dnit",OFFSET(DTM!$B$3,MATCH($F287,DTM!$C$3:$C$50,0)-1,0)="Quente"),25.847,IF(AND($G287="Dnit",OFFSET(DTM!$B$3,MATCH($F287,DTM!$C$3:$C$50,0)-1,0)="Frio"),23.263,0)))</f>
        <v>0</v>
      </c>
      <c r="AA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IF($F287="",0,IF(AND($G287="Dnit",OFFSET(DTM!$B$3,MATCH($F287,DTM!$C$3:$C$50,0)-1,0)="Quente"),25.847,IF(AND($G287="Dnit",OFFSET(DTM!$B$3,MATCH($F287,DTM!$C$3:$C$50,0)-1,0)="Frio"),23.263,0)))</f>
        <v>0</v>
      </c>
      <c r="AH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IF($F288="",0,IF(AND($G288="Dnit",OFFSET(DTM!$B$3,MATCH($F288,DTM!$C$3:$C$50,0)-1,0)="Quente"),25.847,IF(AND($G288="Dnit",OFFSET(DTM!$B$3,MATCH($F288,DTM!$C$3:$C$50,0)-1,0)="Frio"),23.263,0)))</f>
        <v>0</v>
      </c>
      <c r="T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IF($F288="",0,IF(AND($G288="Dnit",OFFSET(DTM!$B$3,MATCH($F288,DTM!$C$3:$C$50,0)-1,0)="Quente"),25.847,IF(AND($G288="Dnit",OFFSET(DTM!$B$3,MATCH($F288,DTM!$C$3:$C$50,0)-1,0)="Frio"),23.263,0)))</f>
        <v>0</v>
      </c>
      <c r="AA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IF($F288="",0,IF(AND($G288="Dnit",OFFSET(DTM!$B$3,MATCH($F288,DTM!$C$3:$C$50,0)-1,0)="Quente"),25.847,IF(AND($G288="Dnit",OFFSET(DTM!$B$3,MATCH($F288,DTM!$C$3:$C$50,0)-1,0)="Frio"),23.263,0)))</f>
        <v>0</v>
      </c>
      <c r="AH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IF($F289="",0,IF(AND($G289="Dnit",OFFSET(DTM!$B$3,MATCH($F289,DTM!$C$3:$C$50,0)-1,0)="Quente"),25.847,IF(AND($G289="Dnit",OFFSET(DTM!$B$3,MATCH($F289,DTM!$C$3:$C$50,0)-1,0)="Frio"),23.263,0)))</f>
        <v>0</v>
      </c>
      <c r="T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IF($F289="",0,IF(AND($G289="Dnit",OFFSET(DTM!$B$3,MATCH($F289,DTM!$C$3:$C$50,0)-1,0)="Quente"),25.847,IF(AND($G289="Dnit",OFFSET(DTM!$B$3,MATCH($F289,DTM!$C$3:$C$50,0)-1,0)="Frio"),23.263,0)))</f>
        <v>0</v>
      </c>
      <c r="AA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IF($F289="",0,IF(AND($G289="Dnit",OFFSET(DTM!$B$3,MATCH($F289,DTM!$C$3:$C$50,0)-1,0)="Quente"),25.847,IF(AND($G289="Dnit",OFFSET(DTM!$B$3,MATCH($F289,DTM!$C$3:$C$50,0)-1,0)="Frio"),23.263,0)))</f>
        <v>0</v>
      </c>
      <c r="AH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IF($F290="",0,IF(AND($G290="Dnit",OFFSET(DTM!$B$3,MATCH($F290,DTM!$C$3:$C$50,0)-1,0)="Quente"),25.847,IF(AND($G290="Dnit",OFFSET(DTM!$B$3,MATCH($F290,DTM!$C$3:$C$50,0)-1,0)="Frio"),23.263,0)))</f>
        <v>0</v>
      </c>
      <c r="T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IF($F290="",0,IF(AND($G290="Dnit",OFFSET(DTM!$B$3,MATCH($F290,DTM!$C$3:$C$50,0)-1,0)="Quente"),25.847,IF(AND($G290="Dnit",OFFSET(DTM!$B$3,MATCH($F290,DTM!$C$3:$C$50,0)-1,0)="Frio"),23.263,0)))</f>
        <v>0</v>
      </c>
      <c r="AA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IF($F290="",0,IF(AND($G290="Dnit",OFFSET(DTM!$B$3,MATCH($F290,DTM!$C$3:$C$50,0)-1,0)="Quente"),25.847,IF(AND($G290="Dnit",OFFSET(DTM!$B$3,MATCH($F290,DTM!$C$3:$C$50,0)-1,0)="Frio"),23.263,0)))</f>
        <v>0</v>
      </c>
      <c r="AH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IF($F291="",0,IF(AND($G291="Dnit",OFFSET(DTM!$B$3,MATCH($F291,DTM!$C$3:$C$50,0)-1,0)="Quente"),25.847,IF(AND($G291="Dnit",OFFSET(DTM!$B$3,MATCH($F291,DTM!$C$3:$C$50,0)-1,0)="Frio"),23.263,0)))</f>
        <v>0</v>
      </c>
      <c r="T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IF($F291="",0,IF(AND($G291="Dnit",OFFSET(DTM!$B$3,MATCH($F291,DTM!$C$3:$C$50,0)-1,0)="Quente"),25.847,IF(AND($G291="Dnit",OFFSET(DTM!$B$3,MATCH($F291,DTM!$C$3:$C$50,0)-1,0)="Frio"),23.263,0)))</f>
        <v>0</v>
      </c>
      <c r="AA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IF($F291="",0,IF(AND($G291="Dnit",OFFSET(DTM!$B$3,MATCH($F291,DTM!$C$3:$C$50,0)-1,0)="Quente"),25.847,IF(AND($G291="Dnit",OFFSET(DTM!$B$3,MATCH($F291,DTM!$C$3:$C$50,0)-1,0)="Frio"),23.263,0)))</f>
        <v>0</v>
      </c>
      <c r="AH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IF($F292="",0,IF(AND($G292="Dnit",OFFSET(DTM!$B$3,MATCH($F292,DTM!$C$3:$C$50,0)-1,0)="Quente"),25.847,IF(AND($G292="Dnit",OFFSET(DTM!$B$3,MATCH($F292,DTM!$C$3:$C$50,0)-1,0)="Frio"),23.263,0)))</f>
        <v>0</v>
      </c>
      <c r="T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IF($F292="",0,IF(AND($G292="Dnit",OFFSET(DTM!$B$3,MATCH($F292,DTM!$C$3:$C$50,0)-1,0)="Quente"),25.847,IF(AND($G292="Dnit",OFFSET(DTM!$B$3,MATCH($F292,DTM!$C$3:$C$50,0)-1,0)="Frio"),23.263,0)))</f>
        <v>0</v>
      </c>
      <c r="AA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IF($F292="",0,IF(AND($G292="Dnit",OFFSET(DTM!$B$3,MATCH($F292,DTM!$C$3:$C$50,0)-1,0)="Quente"),25.847,IF(AND($G292="Dnit",OFFSET(DTM!$B$3,MATCH($F292,DTM!$C$3:$C$50,0)-1,0)="Frio"),23.263,0)))</f>
        <v>0</v>
      </c>
      <c r="AH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IF($F293="",0,IF(AND($G293="Dnit",OFFSET(DTM!$B$3,MATCH($F293,DTM!$C$3:$C$50,0)-1,0)="Quente"),25.847,IF(AND($G293="Dnit",OFFSET(DTM!$B$3,MATCH($F293,DTM!$C$3:$C$50,0)-1,0)="Frio"),23.263,0)))</f>
        <v>0</v>
      </c>
      <c r="T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IF($F293="",0,IF(AND($G293="Dnit",OFFSET(DTM!$B$3,MATCH($F293,DTM!$C$3:$C$50,0)-1,0)="Quente"),25.847,IF(AND($G293="Dnit",OFFSET(DTM!$B$3,MATCH($F293,DTM!$C$3:$C$50,0)-1,0)="Frio"),23.263,0)))</f>
        <v>0</v>
      </c>
      <c r="AA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IF($F293="",0,IF(AND($G293="Dnit",OFFSET(DTM!$B$3,MATCH($F293,DTM!$C$3:$C$50,0)-1,0)="Quente"),25.847,IF(AND($G293="Dnit",OFFSET(DTM!$B$3,MATCH($F293,DTM!$C$3:$C$50,0)-1,0)="Frio"),23.263,0)))</f>
        <v>0</v>
      </c>
      <c r="AH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IF($F294="",0,IF(AND($G294="Dnit",OFFSET(DTM!$B$3,MATCH($F294,DTM!$C$3:$C$50,0)-1,0)="Quente"),25.847,IF(AND($G294="Dnit",OFFSET(DTM!$B$3,MATCH($F294,DTM!$C$3:$C$50,0)-1,0)="Frio"),23.263,0)))</f>
        <v>0</v>
      </c>
      <c r="T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IF($F294="",0,IF(AND($G294="Dnit",OFFSET(DTM!$B$3,MATCH($F294,DTM!$C$3:$C$50,0)-1,0)="Quente"),25.847,IF(AND($G294="Dnit",OFFSET(DTM!$B$3,MATCH($F294,DTM!$C$3:$C$50,0)-1,0)="Frio"),23.263,0)))</f>
        <v>0</v>
      </c>
      <c r="AA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IF($F294="",0,IF(AND($G294="Dnit",OFFSET(DTM!$B$3,MATCH($F294,DTM!$C$3:$C$50,0)-1,0)="Quente"),25.847,IF(AND($G294="Dnit",OFFSET(DTM!$B$3,MATCH($F294,DTM!$C$3:$C$50,0)-1,0)="Frio"),23.263,0)))</f>
        <v>0</v>
      </c>
      <c r="AH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IF($F295="",0,IF(AND($G295="Dnit",OFFSET(DTM!$B$3,MATCH($F295,DTM!$C$3:$C$50,0)-1,0)="Quente"),25.847,IF(AND($G295="Dnit",OFFSET(DTM!$B$3,MATCH($F295,DTM!$C$3:$C$50,0)-1,0)="Frio"),23.263,0)))</f>
        <v>0</v>
      </c>
      <c r="T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IF($F295="",0,IF(AND($G295="Dnit",OFFSET(DTM!$B$3,MATCH($F295,DTM!$C$3:$C$50,0)-1,0)="Quente"),25.847,IF(AND($G295="Dnit",OFFSET(DTM!$B$3,MATCH($F295,DTM!$C$3:$C$50,0)-1,0)="Frio"),23.263,0)))</f>
        <v>0</v>
      </c>
      <c r="AA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IF($F295="",0,IF(AND($G295="Dnit",OFFSET(DTM!$B$3,MATCH($F295,DTM!$C$3:$C$50,0)-1,0)="Quente"),25.847,IF(AND($G295="Dnit",OFFSET(DTM!$B$3,MATCH($F295,DTM!$C$3:$C$50,0)-1,0)="Frio"),23.263,0)))</f>
        <v>0</v>
      </c>
      <c r="AH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IF($F296="",0,IF(AND($G296="Dnit",OFFSET(DTM!$B$3,MATCH($F296,DTM!$C$3:$C$50,0)-1,0)="Quente"),25.847,IF(AND($G296="Dnit",OFFSET(DTM!$B$3,MATCH($F296,DTM!$C$3:$C$50,0)-1,0)="Frio"),23.263,0)))</f>
        <v>0</v>
      </c>
      <c r="T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IF($F296="",0,IF(AND($G296="Dnit",OFFSET(DTM!$B$3,MATCH($F296,DTM!$C$3:$C$50,0)-1,0)="Quente"),25.847,IF(AND($G296="Dnit",OFFSET(DTM!$B$3,MATCH($F296,DTM!$C$3:$C$50,0)-1,0)="Frio"),23.263,0)))</f>
        <v>0</v>
      </c>
      <c r="AA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IF($F296="",0,IF(AND($G296="Dnit",OFFSET(DTM!$B$3,MATCH($F296,DTM!$C$3:$C$50,0)-1,0)="Quente"),25.847,IF(AND($G296="Dnit",OFFSET(DTM!$B$3,MATCH($F296,DTM!$C$3:$C$50,0)-1,0)="Frio"),23.263,0)))</f>
        <v>0</v>
      </c>
      <c r="AH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IF($F297="",0,IF(AND($G297="Dnit",OFFSET(DTM!$B$3,MATCH($F297,DTM!$C$3:$C$50,0)-1,0)="Quente"),25.847,IF(AND($G297="Dnit",OFFSET(DTM!$B$3,MATCH($F297,DTM!$C$3:$C$50,0)-1,0)="Frio"),23.263,0)))</f>
        <v>0</v>
      </c>
      <c r="T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IF($F297="",0,IF(AND($G297="Dnit",OFFSET(DTM!$B$3,MATCH($F297,DTM!$C$3:$C$50,0)-1,0)="Quente"),25.847,IF(AND($G297="Dnit",OFFSET(DTM!$B$3,MATCH($F297,DTM!$C$3:$C$50,0)-1,0)="Frio"),23.263,0)))</f>
        <v>0</v>
      </c>
      <c r="AA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IF($F297="",0,IF(AND($G297="Dnit",OFFSET(DTM!$B$3,MATCH($F297,DTM!$C$3:$C$50,0)-1,0)="Quente"),25.847,IF(AND($G297="Dnit",OFFSET(DTM!$B$3,MATCH($F297,DTM!$C$3:$C$50,0)-1,0)="Frio"),23.263,0)))</f>
        <v>0</v>
      </c>
      <c r="AH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IF($F298="",0,IF(AND($G298="Dnit",OFFSET(DTM!$B$3,MATCH($F298,DTM!$C$3:$C$50,0)-1,0)="Quente"),25.847,IF(AND($G298="Dnit",OFFSET(DTM!$B$3,MATCH($F298,DTM!$C$3:$C$50,0)-1,0)="Frio"),23.263,0)))</f>
        <v>0</v>
      </c>
      <c r="T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IF($F298="",0,IF(AND($G298="Dnit",OFFSET(DTM!$B$3,MATCH($F298,DTM!$C$3:$C$50,0)-1,0)="Quente"),25.847,IF(AND($G298="Dnit",OFFSET(DTM!$B$3,MATCH($F298,DTM!$C$3:$C$50,0)-1,0)="Frio"),23.263,0)))</f>
        <v>0</v>
      </c>
      <c r="AA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IF($F298="",0,IF(AND($G298="Dnit",OFFSET(DTM!$B$3,MATCH($F298,DTM!$C$3:$C$50,0)-1,0)="Quente"),25.847,IF(AND($G298="Dnit",OFFSET(DTM!$B$3,MATCH($F298,DTM!$C$3:$C$50,0)-1,0)="Frio"),23.263,0)))</f>
        <v>0</v>
      </c>
      <c r="AH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 ca="1">SUM(W277:W298)</f>
        <v>2158.2275468835346</v>
      </c>
      <c r="X300" s="422"/>
      <c r="Y300" s="424"/>
      <c r="Z300" s="425"/>
      <c r="AA300" s="425"/>
      <c r="AB300" s="425"/>
      <c r="AC300" s="425"/>
      <c r="AD300" s="426">
        <f ca="1">SUM(AD277:AD298)</f>
        <v>0</v>
      </c>
      <c r="AE300" s="422"/>
      <c r="AF300" s="424"/>
      <c r="AG300" s="425"/>
      <c r="AH300" s="425"/>
      <c r="AI300" s="425"/>
      <c r="AJ300" s="425"/>
      <c r="AK300" s="426">
        <f ca="1"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 ca="1">$P301*W300</f>
        <v>43.16455093767069</v>
      </c>
      <c r="X301" s="422"/>
      <c r="Y301" s="427"/>
      <c r="Z301" s="428"/>
      <c r="AA301" s="428"/>
      <c r="AB301" s="429"/>
      <c r="AC301" s="429"/>
      <c r="AD301" s="430">
        <f ca="1">$P301*AD300</f>
        <v>0</v>
      </c>
      <c r="AE301" s="422"/>
      <c r="AF301" s="427"/>
      <c r="AG301" s="428"/>
      <c r="AH301" s="428"/>
      <c r="AI301" s="429"/>
      <c r="AJ301" s="429"/>
      <c r="AK301" s="430">
        <f ca="1"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664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 ca="1">SUM(W300:W301)</f>
        <v>2201.3920978212054</v>
      </c>
      <c r="X303" s="422"/>
      <c r="Y303" s="436"/>
      <c r="Z303" s="394"/>
      <c r="AA303" s="394"/>
      <c r="AB303" s="394"/>
      <c r="AC303" s="394"/>
      <c r="AD303" s="437">
        <f ca="1">SUM(AD300:AD301)</f>
        <v>0</v>
      </c>
      <c r="AE303" s="422"/>
      <c r="AF303" s="436"/>
      <c r="AG303" s="394"/>
      <c r="AH303" s="394"/>
      <c r="AI303" s="394"/>
      <c r="AJ303" s="394"/>
      <c r="AK303" s="437">
        <f ca="1">SUM(AK300:AK301)</f>
        <v>0</v>
      </c>
    </row>
    <row r="304" spans="2:37" x14ac:dyDescent="0.2">
      <c r="B304" s="451"/>
      <c r="C304" s="38"/>
      <c r="D304" s="38"/>
      <c r="E304" s="452"/>
      <c r="F304" s="452"/>
      <c r="G304" s="34"/>
      <c r="H304" s="34"/>
      <c r="I304" s="34"/>
      <c r="J304" s="34"/>
      <c r="K304" s="34"/>
      <c r="L304" s="34"/>
      <c r="M304" s="34"/>
      <c r="N304" s="34"/>
      <c r="O304" s="34"/>
      <c r="P304" s="34"/>
      <c r="R304" s="39"/>
      <c r="S304" s="23"/>
      <c r="T304" s="23"/>
      <c r="U304" s="23"/>
      <c r="V304" s="23"/>
      <c r="W304" s="23"/>
      <c r="Y304" s="39"/>
      <c r="Z304" s="23"/>
      <c r="AA304" s="23"/>
      <c r="AB304" s="23"/>
      <c r="AC304" s="23"/>
      <c r="AD304" s="23"/>
      <c r="AF304" s="39"/>
      <c r="AG304" s="23"/>
      <c r="AH304" s="23"/>
      <c r="AI304" s="23"/>
      <c r="AJ304" s="23"/>
      <c r="AK304" s="23"/>
    </row>
    <row r="305" spans="2:37" x14ac:dyDescent="0.2">
      <c r="B305" s="446"/>
      <c r="C305" s="41"/>
      <c r="D305" s="41"/>
      <c r="E305" s="41"/>
      <c r="F305" s="41"/>
      <c r="G305" s="42"/>
      <c r="H305" s="42"/>
      <c r="I305" s="42"/>
      <c r="J305" s="41"/>
      <c r="K305" s="43"/>
      <c r="L305" s="43"/>
      <c r="M305" s="43"/>
      <c r="N305" s="43"/>
      <c r="O305" s="43"/>
      <c r="P305" s="447"/>
      <c r="R305" s="27"/>
      <c r="S305" s="25"/>
      <c r="T305" s="25"/>
      <c r="U305" s="25"/>
      <c r="V305" s="25"/>
      <c r="W305" s="25"/>
      <c r="Y305" s="27"/>
      <c r="Z305" s="25"/>
      <c r="AA305" s="25"/>
      <c r="AB305" s="25"/>
      <c r="AC305" s="25"/>
      <c r="AD305" s="25"/>
      <c r="AF305" s="27"/>
      <c r="AG305" s="25"/>
      <c r="AH305" s="25"/>
      <c r="AI305" s="25"/>
      <c r="AJ305" s="25"/>
      <c r="AK305" s="25"/>
    </row>
    <row r="306" spans="2:37" x14ac:dyDescent="0.2">
      <c r="B306" s="448" t="s">
        <v>300</v>
      </c>
      <c r="C306" s="27"/>
      <c r="D306" s="27"/>
      <c r="E306" s="27"/>
      <c r="F306" s="27"/>
      <c r="G306" s="44"/>
      <c r="H306" s="44"/>
      <c r="I306" s="44"/>
      <c r="J306" s="27"/>
      <c r="K306" s="45"/>
      <c r="L306" s="45"/>
      <c r="M306" s="45"/>
      <c r="N306" s="45"/>
      <c r="O306" s="45"/>
      <c r="P306" s="449"/>
      <c r="R306" s="27"/>
      <c r="S306" s="25"/>
      <c r="T306" s="25"/>
      <c r="U306" s="25"/>
      <c r="V306" s="25"/>
      <c r="W306" s="25"/>
      <c r="Y306" s="27"/>
      <c r="Z306" s="25"/>
      <c r="AA306" s="25"/>
      <c r="AB306" s="25"/>
      <c r="AC306" s="25"/>
      <c r="AD306" s="25"/>
      <c r="AF306" s="27"/>
      <c r="AG306" s="25"/>
      <c r="AH306" s="25"/>
      <c r="AI306" s="25"/>
      <c r="AJ306" s="25"/>
      <c r="AK306" s="25"/>
    </row>
    <row r="307" spans="2:37" x14ac:dyDescent="0.2">
      <c r="B307" s="47"/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7"/>
      <c r="S307" s="25"/>
      <c r="T307" s="25"/>
      <c r="U307" s="25"/>
      <c r="V307" s="25"/>
      <c r="W307" s="25"/>
      <c r="Y307" s="27"/>
      <c r="Z307" s="25"/>
      <c r="AA307" s="25"/>
      <c r="AB307" s="25"/>
      <c r="AC307" s="25"/>
      <c r="AD307" s="25"/>
      <c r="AF307" s="27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7"/>
      <c r="S308" s="25"/>
      <c r="T308" s="25"/>
      <c r="U308" s="25"/>
      <c r="V308" s="25"/>
      <c r="W308" s="25"/>
      <c r="Y308" s="27"/>
      <c r="Z308" s="25"/>
      <c r="AA308" s="25"/>
      <c r="AB308" s="25"/>
      <c r="AC308" s="25"/>
      <c r="AD308" s="25"/>
      <c r="AF308" s="27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7"/>
      <c r="S309" s="25"/>
      <c r="T309" s="25"/>
      <c r="U309" s="25"/>
      <c r="V309" s="25"/>
      <c r="W309" s="25"/>
      <c r="Y309" s="27"/>
      <c r="Z309" s="25"/>
      <c r="AA309" s="25"/>
      <c r="AB309" s="25"/>
      <c r="AC309" s="25"/>
      <c r="AD309" s="25"/>
      <c r="AF309" s="27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7"/>
      <c r="S310" s="25"/>
      <c r="T310" s="25"/>
      <c r="U310" s="25"/>
      <c r="V310" s="25"/>
      <c r="W310" s="25"/>
      <c r="Y310" s="27"/>
      <c r="Z310" s="25"/>
      <c r="AA310" s="25"/>
      <c r="AB310" s="25"/>
      <c r="AC310" s="25"/>
      <c r="AD310" s="25"/>
      <c r="AF310" s="27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7"/>
      <c r="S311" s="25"/>
      <c r="T311" s="25"/>
      <c r="U311" s="25"/>
      <c r="V311" s="25"/>
      <c r="W311" s="25"/>
      <c r="Y311" s="27"/>
      <c r="Z311" s="25"/>
      <c r="AA311" s="25"/>
      <c r="AB311" s="25"/>
      <c r="AC311" s="25"/>
      <c r="AD311" s="25"/>
      <c r="AF311" s="27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7"/>
      <c r="S312" s="25"/>
      <c r="T312" s="25"/>
      <c r="U312" s="25"/>
      <c r="V312" s="25"/>
      <c r="W312" s="25"/>
      <c r="Y312" s="27"/>
      <c r="Z312" s="25"/>
      <c r="AA312" s="25"/>
      <c r="AB312" s="25"/>
      <c r="AC312" s="25"/>
      <c r="AD312" s="25"/>
      <c r="AF312" s="27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7"/>
      <c r="S313" s="25"/>
      <c r="T313" s="25"/>
      <c r="U313" s="25"/>
      <c r="V313" s="25"/>
      <c r="W313" s="25"/>
      <c r="Y313" s="27"/>
      <c r="Z313" s="25"/>
      <c r="AA313" s="25"/>
      <c r="AB313" s="25"/>
      <c r="AC313" s="25"/>
      <c r="AD313" s="25"/>
      <c r="AF313" s="27"/>
      <c r="AG313" s="25"/>
      <c r="AH313" s="25"/>
      <c r="AI313" s="25"/>
      <c r="AJ313" s="25"/>
      <c r="AK313" s="25"/>
    </row>
    <row r="314" spans="2:37" x14ac:dyDescent="0.2">
      <c r="B314" s="49"/>
      <c r="C314" s="50"/>
      <c r="D314" s="50"/>
      <c r="E314" s="50"/>
      <c r="F314" s="50"/>
      <c r="G314" s="51"/>
      <c r="H314" s="51"/>
      <c r="I314" s="51"/>
      <c r="J314" s="50"/>
      <c r="K314" s="52"/>
      <c r="L314" s="52"/>
      <c r="M314" s="52"/>
      <c r="N314" s="52"/>
      <c r="O314" s="52"/>
      <c r="P314" s="450"/>
      <c r="R314" s="27"/>
      <c r="S314" s="25"/>
      <c r="T314" s="25"/>
      <c r="U314" s="25"/>
      <c r="V314" s="25"/>
      <c r="W314" s="25"/>
      <c r="Y314" s="27"/>
      <c r="Z314" s="25"/>
      <c r="AA314" s="25"/>
      <c r="AB314" s="25"/>
      <c r="AC314" s="25"/>
      <c r="AD314" s="25"/>
      <c r="AF314" s="27"/>
      <c r="AG314" s="25"/>
      <c r="AH314" s="25"/>
      <c r="AI314" s="25"/>
      <c r="AJ314" s="25"/>
      <c r="AK314" s="25"/>
    </row>
    <row r="315" spans="2:37" x14ac:dyDescent="0.2">
      <c r="B315" s="28"/>
      <c r="C315" s="28"/>
      <c r="D315" s="28"/>
      <c r="E315" s="28"/>
      <c r="F315" s="28"/>
      <c r="G315" s="29"/>
      <c r="H315" s="29"/>
      <c r="I315" s="29"/>
      <c r="J315" s="28"/>
      <c r="K315" s="28"/>
      <c r="L315" s="28"/>
      <c r="M315" s="28"/>
      <c r="N315" s="28"/>
      <c r="O315" s="28"/>
      <c r="P315" s="28"/>
      <c r="R315" s="27"/>
      <c r="S315" s="25"/>
      <c r="T315" s="25"/>
      <c r="U315" s="25"/>
      <c r="V315" s="25"/>
      <c r="W315" s="25"/>
      <c r="Y315" s="27"/>
      <c r="Z315" s="25"/>
      <c r="AA315" s="25"/>
      <c r="AB315" s="25"/>
      <c r="AC315" s="25"/>
      <c r="AD315" s="25"/>
      <c r="AF315" s="27"/>
      <c r="AG315" s="25"/>
      <c r="AH315" s="25"/>
      <c r="AI315" s="25"/>
      <c r="AJ315" s="25"/>
      <c r="AK315" s="25"/>
    </row>
    <row r="316" spans="2:37" x14ac:dyDescent="0.2">
      <c r="B316" s="31" t="s">
        <v>348</v>
      </c>
      <c r="C316" s="32" t="s">
        <v>494</v>
      </c>
      <c r="D316" s="33"/>
      <c r="E316" s="22" t="s">
        <v>349</v>
      </c>
      <c r="F316" s="452"/>
      <c r="G316" s="34"/>
      <c r="H316" s="34"/>
      <c r="I316" s="34"/>
      <c r="J316" s="34"/>
      <c r="K316" s="34"/>
      <c r="L316" s="34"/>
      <c r="M316" s="34"/>
      <c r="N316" s="593" t="s">
        <v>85</v>
      </c>
      <c r="O316" s="34" t="s">
        <v>40</v>
      </c>
      <c r="P316" s="35"/>
      <c r="R316" s="36"/>
      <c r="S316" s="21"/>
      <c r="T316" s="21"/>
      <c r="U316" s="21"/>
      <c r="V316" s="21"/>
      <c r="W316" s="479"/>
      <c r="Y316" s="36"/>
      <c r="Z316" s="21"/>
      <c r="AA316" s="21"/>
      <c r="AB316" s="21"/>
      <c r="AC316" s="21"/>
      <c r="AD316" s="479"/>
      <c r="AF316" s="36"/>
      <c r="AG316" s="21"/>
      <c r="AH316" s="21"/>
      <c r="AI316" s="21"/>
      <c r="AJ316" s="21"/>
      <c r="AK316" s="479"/>
    </row>
    <row r="317" spans="2:37" x14ac:dyDescent="0.2">
      <c r="B317" s="116"/>
      <c r="C317" s="37"/>
      <c r="D317" s="37"/>
      <c r="E317" s="113"/>
      <c r="F317" s="113"/>
      <c r="G317" s="34"/>
      <c r="H317" s="34"/>
      <c r="I317" s="34"/>
      <c r="J317" s="114"/>
      <c r="K317" s="114"/>
      <c r="L317" s="34"/>
      <c r="M317" s="34"/>
      <c r="N317" s="34"/>
      <c r="O317" s="34"/>
      <c r="P317" s="34"/>
      <c r="R317" s="36"/>
      <c r="S317" s="21"/>
      <c r="T317" s="21"/>
      <c r="U317" s="21"/>
      <c r="V317" s="21"/>
      <c r="W317" s="21"/>
      <c r="Y317" s="36"/>
      <c r="Z317" s="21"/>
      <c r="AA317" s="21"/>
      <c r="AB317" s="21"/>
      <c r="AC317" s="21"/>
      <c r="AD317" s="21"/>
      <c r="AF317" s="36"/>
      <c r="AG317" s="21"/>
      <c r="AH317" s="21"/>
      <c r="AI317" s="21"/>
      <c r="AJ317" s="21"/>
      <c r="AK317" s="21"/>
    </row>
    <row r="318" spans="2:37" ht="24" x14ac:dyDescent="0.2">
      <c r="B318" s="348" t="s">
        <v>279</v>
      </c>
      <c r="C318" s="573" t="s">
        <v>17</v>
      </c>
      <c r="D318" s="349"/>
      <c r="E318" s="350"/>
      <c r="F318" s="574" t="s">
        <v>4481</v>
      </c>
      <c r="G318" s="339" t="s">
        <v>280</v>
      </c>
      <c r="H318" s="351"/>
      <c r="I318" s="340"/>
      <c r="J318" s="348" t="s">
        <v>85</v>
      </c>
      <c r="K318" s="352" t="s">
        <v>281</v>
      </c>
      <c r="L318" s="353" t="s">
        <v>282</v>
      </c>
      <c r="M318" s="340"/>
      <c r="N318" s="340"/>
      <c r="O318" s="340"/>
      <c r="P318" s="340"/>
      <c r="R318" s="352" t="s">
        <v>283</v>
      </c>
      <c r="S318" s="575" t="s">
        <v>284</v>
      </c>
      <c r="T318" s="576"/>
      <c r="U318" s="575" t="s">
        <v>285</v>
      </c>
      <c r="V318" s="577"/>
      <c r="W318" s="576"/>
      <c r="X318" s="422"/>
      <c r="Y318" s="352" t="s">
        <v>283</v>
      </c>
      <c r="Z318" s="575" t="s">
        <v>284</v>
      </c>
      <c r="AA318" s="576"/>
      <c r="AB318" s="575" t="s">
        <v>285</v>
      </c>
      <c r="AC318" s="577"/>
      <c r="AD318" s="576"/>
      <c r="AE318" s="422"/>
      <c r="AF318" s="352" t="s">
        <v>283</v>
      </c>
      <c r="AG318" s="575" t="s">
        <v>284</v>
      </c>
      <c r="AH318" s="576"/>
      <c r="AI318" s="575" t="s">
        <v>285</v>
      </c>
      <c r="AJ318" s="577"/>
      <c r="AK318" s="576"/>
    </row>
    <row r="319" spans="2:37" x14ac:dyDescent="0.2">
      <c r="B319" s="354"/>
      <c r="C319" s="355"/>
      <c r="D319" s="356"/>
      <c r="E319" s="357"/>
      <c r="F319" s="578"/>
      <c r="G319" s="354" t="s">
        <v>287</v>
      </c>
      <c r="H319" s="354" t="s">
        <v>288</v>
      </c>
      <c r="I319" s="354" t="s">
        <v>289</v>
      </c>
      <c r="J319" s="354"/>
      <c r="K319" s="358"/>
      <c r="L319" s="359" t="s">
        <v>290</v>
      </c>
      <c r="M319" s="359" t="s">
        <v>327</v>
      </c>
      <c r="N319" s="359" t="s">
        <v>291</v>
      </c>
      <c r="O319" s="359" t="s">
        <v>292</v>
      </c>
      <c r="P319" s="359" t="s">
        <v>293</v>
      </c>
      <c r="R319" s="358"/>
      <c r="S319" s="579" t="s">
        <v>294</v>
      </c>
      <c r="T319" s="579" t="s">
        <v>295</v>
      </c>
      <c r="U319" s="579" t="s">
        <v>296</v>
      </c>
      <c r="V319" s="579" t="s">
        <v>286</v>
      </c>
      <c r="W319" s="579" t="s">
        <v>293</v>
      </c>
      <c r="X319" s="422"/>
      <c r="Y319" s="358"/>
      <c r="Z319" s="579" t="s">
        <v>294</v>
      </c>
      <c r="AA319" s="579" t="s">
        <v>295</v>
      </c>
      <c r="AB319" s="579" t="s">
        <v>296</v>
      </c>
      <c r="AC319" s="579" t="s">
        <v>286</v>
      </c>
      <c r="AD319" s="579" t="s">
        <v>293</v>
      </c>
      <c r="AE319" s="422"/>
      <c r="AF319" s="358"/>
      <c r="AG319" s="579" t="s">
        <v>294</v>
      </c>
      <c r="AH319" s="579" t="s">
        <v>295</v>
      </c>
      <c r="AI319" s="579" t="s">
        <v>296</v>
      </c>
      <c r="AJ319" s="579" t="s">
        <v>286</v>
      </c>
      <c r="AK319" s="579" t="s">
        <v>293</v>
      </c>
    </row>
    <row r="320" spans="2:37" x14ac:dyDescent="0.2">
      <c r="B320" s="344"/>
      <c r="C320" s="344"/>
      <c r="D320" s="344"/>
      <c r="E320" s="344"/>
      <c r="F320" s="344"/>
      <c r="G320" s="360"/>
      <c r="H320" s="360"/>
      <c r="I320" s="360"/>
      <c r="J320" s="344"/>
      <c r="K320" s="344"/>
      <c r="L320" s="344"/>
      <c r="M320" s="344"/>
      <c r="N320" s="344"/>
      <c r="O320" s="344"/>
      <c r="P320" s="344"/>
      <c r="R320" s="360"/>
      <c r="S320" s="360"/>
      <c r="T320" s="360"/>
      <c r="U320" s="360"/>
      <c r="V320" s="360"/>
      <c r="W320" s="360"/>
      <c r="X320" s="422"/>
      <c r="Y320" s="360"/>
      <c r="Z320" s="360"/>
      <c r="AA320" s="360"/>
      <c r="AB320" s="360"/>
      <c r="AC320" s="360"/>
      <c r="AD320" s="360"/>
      <c r="AE320" s="422"/>
      <c r="AF320" s="360"/>
      <c r="AG320" s="360"/>
      <c r="AH320" s="360"/>
      <c r="AI320" s="360"/>
      <c r="AJ320" s="360"/>
      <c r="AK320" s="360"/>
    </row>
    <row r="321" spans="2:37" x14ac:dyDescent="0.2">
      <c r="B321" s="361" t="s">
        <v>4483</v>
      </c>
      <c r="C321" s="362" t="str">
        <f>IFERROR(IF($G321&lt;&gt;"ANP",VLOOKUP($H321,'P. U. SICRO'!$A:$C,2,0),VLOOKUP($H321,'P.U. Cotados'!$B$12:$D$18,2,0)),"")</f>
        <v>Dreno longit.prof. p/corte em solo - DPS 04 AC/BC</v>
      </c>
      <c r="D321" s="363"/>
      <c r="E321" s="364"/>
      <c r="F321" s="364"/>
      <c r="G321" s="580" t="s">
        <v>543</v>
      </c>
      <c r="H321" s="581" t="s">
        <v>2736</v>
      </c>
      <c r="I321" s="582">
        <f>IF($H321&lt;&gt;"",41030,"")</f>
        <v>41030</v>
      </c>
      <c r="J321" s="580" t="str">
        <f>IFERROR(IF($G321&lt;&gt;"ANP",VLOOKUP($H321,'P. U. SICRO'!$A:$C,3,0),VLOOKUP($H321,'P.U. Cotados'!$B$12:$D$18,3,0)),"")</f>
        <v>m</v>
      </c>
      <c r="K321" s="583">
        <v>1</v>
      </c>
      <c r="L321" s="584">
        <f>1*VLOOKUP(RESUMO!$J$9,RESUMO!$I$13:$K$15,2,0)</f>
        <v>0</v>
      </c>
      <c r="M321" s="584">
        <v>1</v>
      </c>
      <c r="N321" s="584">
        <v>1</v>
      </c>
      <c r="O321" s="584">
        <v>1</v>
      </c>
      <c r="P321" s="585">
        <f>IF($L321&lt;&gt;"",PRODUCT($K321:$O321),"")</f>
        <v>0</v>
      </c>
      <c r="Q321" s="586"/>
      <c r="R321" s="421" t="str">
        <f>IF($F321&lt;&gt;"",INDEX(DTM!$C$3:$F$100,MATCH($F321,DTM!$C$3:$C$100,0),MATCH(R$8,DTM!$C$3:$F$3,0)),"")</f>
        <v/>
      </c>
      <c r="S321" s="419">
        <f ca="1">IF($F321="",0,IF(AND($G321="Dnit",OFFSET(DTM!$B$3,MATCH($F321,DTM!$C$3:$C$50,0)-1,0)="Quente"),25.847,IF(AND($G321="Dnit",OFFSET(DTM!$B$3,MATCH($F321,DTM!$C$3:$C$50,0)-1,0)="Frio"),23.263,0)))</f>
        <v>0</v>
      </c>
      <c r="T321" s="419">
        <f ca="1">IF($F321="",0,IF(AND($G321="Dnit",OFFSET(DTM!$B$3,MATCH($F321,DTM!$C$3:$C$50,0)-1,0)="Quente"),0.258,IF(AND($G321="Dnit",OFFSET(DTM!$B$3,MATCH($F321,DTM!$C$3:$C$50,0)-1,0)="Frio"),0.233,INDEX('P. U. SICRO'!$A$1:$R$2000,MATCH($H321,'P. U. SICRO'!$A$1:$A$2000,0),MATCH(R$8,'P. U. SICRO'!$A$1:$R$1,0)+1))))</f>
        <v>0</v>
      </c>
      <c r="U321" s="419">
        <f>IF(AND($F321="",$G321="SICRO"),INDEX('P. U. SICRO'!$A$1:$R$2000,MATCH($H321,'P. U. SICRO'!$A$1:$A$2000,0),MATCH(R$8,'P. U. SICRO'!$A$1:$R$1,0)+1)*S$2,IF(AND($F321="",$G321="ANP"),INDEX('P.U. Cotados'!$B$12:$K$18,MATCH($H321,'P.U. Cotados'!$B$12:$B$18,0),MATCH(R$8,'P.U. Cotados'!$B$12:$K$12,0))*S$2,IF($F321&lt;&gt;"",(S321+R321*T321)*S$2,)))</f>
        <v>78.680700000000002</v>
      </c>
      <c r="V321" s="419"/>
      <c r="W321" s="420">
        <f t="shared" ref="W321:W342" si="35">IFERROR(U321*$P321,"")</f>
        <v>0</v>
      </c>
      <c r="X321" s="397"/>
      <c r="Y321" s="421" t="str">
        <f>IF($F321&lt;&gt;"",INDEX(DTM!$C$3:$F$100,MATCH($F321,DTM!$C$3:$C$100,0),MATCH(Y$8,DTM!$C$3:$F$3,0)),"")</f>
        <v/>
      </c>
      <c r="Z321" s="419">
        <f ca="1">IF($F321="",0,IF(AND($G321="Dnit",OFFSET(DTM!$B$3,MATCH($F321,DTM!$C$3:$C$50,0)-1,0)="Quente"),25.847,IF(AND($G321="Dnit",OFFSET(DTM!$B$3,MATCH($F321,DTM!$C$3:$C$50,0)-1,0)="Frio"),23.263,0)))</f>
        <v>0</v>
      </c>
      <c r="AA321" s="419">
        <f ca="1">IF($F321="",0,IF(AND($G321="Dnit",OFFSET(DTM!$B$3,MATCH($F321,DTM!$C$3:$C$50,0)-1,0)="Quente"),0.258,IF(AND($G321="Dnit",OFFSET(DTM!$B$3,MATCH($F321,DTM!$C$3:$C$50,0)-1,0)="Frio"),0.233,INDEX('P. U. SICRO'!$A$1:$R$2000,MATCH($H321,'P. U. SICRO'!$A$1:$A$2000,0),MATCH(Y$8,'P. U. SICRO'!$A$1:$R$1,0)+1))))</f>
        <v>0</v>
      </c>
      <c r="AB321" s="419" t="e">
        <f>IF(AND($F321="",$G321="SICRO"),INDEX('P. U. SICRO'!$A$1:$R$2000,MATCH($H321,'P. U. SICRO'!$A$1:$A$2000,0),MATCH(Y$8,'P. U. SICRO'!$A$1:$R$1,0)+1)*Z$2,IF(AND($F321="",$G321="ANP"),INDEX('P.U. Cotados'!$B$12:$K$18,MATCH($H321,'P.U. Cotados'!$B$12:$B$18,0),MATCH(Y$8,'P.U. Cotados'!$B$12:$K$12,0))*Z$2,IF($F321&lt;&gt;"",(Z321+Y321*AA321)*Z$2,)))</f>
        <v>#N/A</v>
      </c>
      <c r="AC321" s="419"/>
      <c r="AD321" s="420" t="str">
        <f t="shared" ref="AD321:AD342" si="36">IFERROR(AB321*$P321,"")</f>
        <v/>
      </c>
      <c r="AE321" s="397"/>
      <c r="AF321" s="421" t="str">
        <f>IF($F321&lt;&gt;"",INDEX(DTM!$C$3:$F$100,MATCH($F321,DTM!$C$3:$C$100,0),MATCH(AF$8,DTM!$C$3:$F$3,0)),"")</f>
        <v/>
      </c>
      <c r="AG321" s="419">
        <f ca="1">IF($F321="",0,IF(AND($G321="Dnit",OFFSET(DTM!$B$3,MATCH($F321,DTM!$C$3:$C$50,0)-1,0)="Quente"),25.847,IF(AND($G321="Dnit",OFFSET(DTM!$B$3,MATCH($F321,DTM!$C$3:$C$50,0)-1,0)="Frio"),23.263,0)))</f>
        <v>0</v>
      </c>
      <c r="AH321" s="419">
        <f ca="1">IF($F321="",0,IF(AND($G321="Dnit",OFFSET(DTM!$B$3,MATCH($F321,DTM!$C$3:$C$50,0)-1,0)="Quente"),0.258,IF(AND($G321="Dnit",OFFSET(DTM!$B$3,MATCH($F321,DTM!$C$3:$C$50,0)-1,0)="Frio"),0.233,INDEX('P. U. SICRO'!$A$1:$R$2000,MATCH($H321,'P. U. SICRO'!$A$1:$A$2000,0),MATCH(AF$8,'P. U. SICRO'!$A$1:$R$1,0)+1))))</f>
        <v>0</v>
      </c>
      <c r="AI321" s="419" t="e">
        <f>IF(AND($F321="",$G321="SICRO"),INDEX('P. U. SICRO'!$A$1:$R$2000,MATCH($H321,'P. U. SICRO'!$A$1:$A$2000,0),MATCH(AF$8,'P. U. SICRO'!$A$1:$R$1,0)+1)*AG$2,IF(AND($F321="",$G321="ANP"),INDEX('P.U. Cotados'!$B$12:$K$18,MATCH($H321,'P.U. Cotados'!$B$12:$B$18,0),MATCH(AF$8,'P.U. Cotados'!$B$12:$K$12,0))*AG$2,IF($F321&lt;&gt;"",(AG321+AF321*AH321)*AG$2,)))</f>
        <v>#N/A</v>
      </c>
      <c r="AJ321" s="419"/>
      <c r="AK321" s="420" t="str">
        <f t="shared" ref="AK321:AK342" si="37">IFERROR(AI321*$P321,"")</f>
        <v/>
      </c>
    </row>
    <row r="322" spans="2:37" x14ac:dyDescent="0.2">
      <c r="B322" s="366" t="s">
        <v>4484</v>
      </c>
      <c r="C322" s="367" t="str">
        <f>IFERROR(IF($G322&lt;&gt;"ANP",VLOOKUP($H322,'P. U. SICRO'!$A:$C,2,0),VLOOKUP($H322,'P.U. Cotados'!$B$12:$D$18,2,0)),"")</f>
        <v>Dreno longitudinal prof. p/corte em solo - DPS 04</v>
      </c>
      <c r="D322" s="368"/>
      <c r="E322" s="369"/>
      <c r="F322" s="369"/>
      <c r="G322" s="370" t="s">
        <v>543</v>
      </c>
      <c r="H322" s="370" t="s">
        <v>123</v>
      </c>
      <c r="I322" s="371">
        <f>IF($H322&lt;&gt;"",41030,"")</f>
        <v>41030</v>
      </c>
      <c r="J322" s="587" t="str">
        <f>IFERROR(IF($G322&lt;&gt;"ANP",VLOOKUP($H322,'P. U. SICRO'!$A:$C,3,0),VLOOKUP($H322,'P.U. Cotados'!$B$12:$D$18,3,0)),"")</f>
        <v>m</v>
      </c>
      <c r="K322" s="588">
        <v>1</v>
      </c>
      <c r="L322" s="372">
        <f>1*VLOOKUP(RESUMO!$J$9,RESUMO!$I$13:$K$15,3,0)</f>
        <v>1</v>
      </c>
      <c r="M322" s="372">
        <v>1</v>
      </c>
      <c r="N322" s="372">
        <v>1</v>
      </c>
      <c r="O322" s="372">
        <v>1</v>
      </c>
      <c r="P322" s="373">
        <f t="shared" ref="P322:P342" si="38">IF($L322&lt;&gt;"",PRODUCT($K322:$O322),"")</f>
        <v>1</v>
      </c>
      <c r="Q322" s="39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IF($F322="",0,IF(AND($G322="Dnit",OFFSET(DTM!$B$3,MATCH($F322,DTM!$C$3:$C$50,0)-1,0)="Quente"),25.847,IF(AND($G322="Dnit",OFFSET(DTM!$B$3,MATCH($F322,DTM!$C$3:$C$50,0)-1,0)="Frio"),23.263,0)))</f>
        <v>0</v>
      </c>
      <c r="T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63.70476</v>
      </c>
      <c r="V322" s="419"/>
      <c r="W322" s="420">
        <f t="shared" si="35"/>
        <v>63.70476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IF($F322="",0,IF(AND($G322="Dnit",OFFSET(DTM!$B$3,MATCH($F322,DTM!$C$3:$C$50,0)-1,0)="Quente"),25.847,IF(AND($G322="Dnit",OFFSET(DTM!$B$3,MATCH($F322,DTM!$C$3:$C$50,0)-1,0)="Frio"),23.263,0)))</f>
        <v>0</v>
      </c>
      <c r="AA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SICRO'!$A$1:$A$2000,0),MATCH(Y$8,'P. U. SICRO'!$A$1:$R$1,0)+1))))</f>
        <v>0</v>
      </c>
      <c r="AB322" s="419" t="e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#N/A</v>
      </c>
      <c r="AC322" s="419"/>
      <c r="AD322" s="420" t="str">
        <f t="shared" si="36"/>
        <v/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IF($F322="",0,IF(AND($G322="Dnit",OFFSET(DTM!$B$3,MATCH($F322,DTM!$C$3:$C$50,0)-1,0)="Quente"),25.847,IF(AND($G322="Dnit",OFFSET(DTM!$B$3,MATCH($F322,DTM!$C$3:$C$50,0)-1,0)="Frio"),23.263,0)))</f>
        <v>0</v>
      </c>
      <c r="AH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si="37"/>
        <v/>
      </c>
    </row>
    <row r="323" spans="2:37" x14ac:dyDescent="0.2">
      <c r="B323" s="366" t="s">
        <v>372</v>
      </c>
      <c r="C323" s="367" t="str">
        <f>IFERROR(IF($G323&lt;&gt;"ANP",VLOOKUP($H323,'P. U. SICRO'!$A:$C,2,0),VLOOKUP($H323,'P.U. Cotados'!$B$12:$D$18,2,0)),"")</f>
        <v>Transporte local c/ carroceria 15 t rodov. pav.</v>
      </c>
      <c r="D323" s="368"/>
      <c r="E323" s="369"/>
      <c r="F323" s="369" t="s">
        <v>884</v>
      </c>
      <c r="G323" s="370" t="s">
        <v>543</v>
      </c>
      <c r="H323" s="370" t="str">
        <f>INDEX(DTM!$K$17:$K$50,MATCH(F323,DTM!$L$17:$L$50,0))</f>
        <v>1 A 00 002 40</v>
      </c>
      <c r="I323" s="371">
        <f t="shared" ref="I323:I327" si="39">IF($H323&lt;&gt;"",41030,"")</f>
        <v>41030</v>
      </c>
      <c r="J323" s="587" t="str">
        <f>IFERROR(IF($G323&lt;&gt;"ANP",VLOOKUP($H323,'P. U. SICRO'!$A:$C,3,0),VLOOKUP($H323,'P.U. Cotados'!$B$12:$D$18,3,0)),"")</f>
        <v>tkm</v>
      </c>
      <c r="K323" s="588">
        <v>1</v>
      </c>
      <c r="L323" s="372">
        <v>1.06E-2</v>
      </c>
      <c r="M323" s="372">
        <v>1</v>
      </c>
      <c r="N323" s="372">
        <v>1</v>
      </c>
      <c r="O323" s="372">
        <v>1</v>
      </c>
      <c r="P323" s="373">
        <f t="shared" si="38"/>
        <v>1.06E-2</v>
      </c>
      <c r="Q323" s="396"/>
      <c r="R323" s="421">
        <f>IF($F323&lt;&gt;"",INDEX(DTM!$C$3:$F$100,MATCH($F323,DTM!$C$3:$C$100,0),MATCH(R$8,DTM!$C$3:$F$3,0)),"")</f>
        <v>214.09557365439093</v>
      </c>
      <c r="S323" s="419">
        <f ca="1">IF($F323="",0,IF(AND($G323="Dnit",OFFSET(DTM!$B$3,MATCH($F323,DTM!$C$3:$C$50,0)-1,0)="Quente"),25.847,IF(AND($G323="Dnit",OFFSET(DTM!$B$3,MATCH($F323,DTM!$C$3:$C$50,0)-1,0)="Frio"),23.263,0)))</f>
        <v>0</v>
      </c>
      <c r="T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SICRO'!$A$1:$A$2000,0),MATCH(R$8,'P. U. SICRO'!$A$1:$R$1,0)+1))))</f>
        <v>0.77286999999999995</v>
      </c>
      <c r="U323" s="419">
        <f ca="1"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165.46804601026912</v>
      </c>
      <c r="V323" s="419"/>
      <c r="W323" s="420">
        <f t="shared" ca="1" si="35"/>
        <v>1.7539612877088526</v>
      </c>
      <c r="X323" s="397"/>
      <c r="Y323" s="421" t="e">
        <f>IF($F323&lt;&gt;"",INDEX(DTM!$C$3:$F$100,MATCH($F323,DTM!$C$3:$C$100,0),MATCH(Y$8,DTM!$C$3:$F$3,0)),"")</f>
        <v>#N/A</v>
      </c>
      <c r="Z323" s="419">
        <f ca="1">IF($F323="",0,IF(AND($G323="Dnit",OFFSET(DTM!$B$3,MATCH($F323,DTM!$C$3:$C$50,0)-1,0)="Quente"),25.847,IF(AND($G323="Dnit",OFFSET(DTM!$B$3,MATCH($F323,DTM!$C$3:$C$50,0)-1,0)="Frio"),23.263,0)))</f>
        <v>0</v>
      </c>
      <c r="AA323" s="419" t="e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SICRO'!$A$1:$A$2000,0),MATCH(Y$8,'P. U. SICRO'!$A$1:$R$1,0)+1))))</f>
        <v>#N/A</v>
      </c>
      <c r="AB323" s="419" t="e">
        <f ca="1"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#N/A</v>
      </c>
      <c r="AC323" s="419"/>
      <c r="AD323" s="420" t="str">
        <f t="shared" ca="1" si="36"/>
        <v/>
      </c>
      <c r="AE323" s="397"/>
      <c r="AF323" s="421" t="e">
        <f>IF($F323&lt;&gt;"",INDEX(DTM!$C$3:$F$100,MATCH($F323,DTM!$C$3:$C$100,0),MATCH(AF$8,DTM!$C$3:$F$3,0)),"")</f>
        <v>#N/A</v>
      </c>
      <c r="AG323" s="419">
        <f ca="1">IF($F323="",0,IF(AND($G323="Dnit",OFFSET(DTM!$B$3,MATCH($F323,DTM!$C$3:$C$50,0)-1,0)="Quente"),25.847,IF(AND($G323="Dnit",OFFSET(DTM!$B$3,MATCH($F323,DTM!$C$3:$C$50,0)-1,0)="Frio"),23.263,0)))</f>
        <v>0</v>
      </c>
      <c r="AH323" s="419" t="e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SICRO'!$A$1:$A$2000,0),MATCH(AF$8,'P. U. SICRO'!$A$1:$R$1,0)+1))))</f>
        <v>#N/A</v>
      </c>
      <c r="AI323" s="419" t="e">
        <f ca="1"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ca="1" si="37"/>
        <v/>
      </c>
    </row>
    <row r="324" spans="2:37" x14ac:dyDescent="0.2">
      <c r="B324" s="366" t="s">
        <v>374</v>
      </c>
      <c r="C324" s="367" t="str">
        <f>IFERROR(IF($G324&lt;&gt;"ANP",VLOOKUP($H324,'P. U. SICRO'!$A:$C,2,0),VLOOKUP($H324,'P.U. Cotados'!$B$12:$D$18,2,0)),"")</f>
        <v>Transporte local c/ carroceria 15 t rodov. pav.</v>
      </c>
      <c r="D324" s="368"/>
      <c r="E324" s="369"/>
      <c r="F324" s="369" t="s">
        <v>890</v>
      </c>
      <c r="G324" s="370" t="s">
        <v>543</v>
      </c>
      <c r="H324" s="370" t="str">
        <f>INDEX(DTM!$K$17:$K$50,MATCH(F324,DTM!$L$17:$L$50,0))</f>
        <v>1 A 00 002 40</v>
      </c>
      <c r="I324" s="371">
        <f t="shared" si="39"/>
        <v>41030</v>
      </c>
      <c r="J324" s="587" t="str">
        <f>IFERROR(IF($G324&lt;&gt;"ANP",VLOOKUP($H324,'P. U. SICRO'!$A:$C,3,0),VLOOKUP($H324,'P.U. Cotados'!$B$12:$D$18,3,0)),"")</f>
        <v>tkm</v>
      </c>
      <c r="K324" s="588">
        <v>1</v>
      </c>
      <c r="L324" s="372">
        <v>7.8200000000000006E-2</v>
      </c>
      <c r="M324" s="372">
        <v>1</v>
      </c>
      <c r="N324" s="372">
        <v>1</v>
      </c>
      <c r="O324" s="372">
        <v>1</v>
      </c>
      <c r="P324" s="373">
        <f t="shared" si="38"/>
        <v>7.8200000000000006E-2</v>
      </c>
      <c r="Q324" s="396"/>
      <c r="R324" s="421">
        <f>IF($F324&lt;&gt;"",INDEX(DTM!$C$3:$F$100,MATCH($F324,DTM!$C$3:$C$100,0),MATCH(R$8,DTM!$C$3:$F$3,0)),"")</f>
        <v>214.09557365439093</v>
      </c>
      <c r="S324" s="419">
        <f ca="1">IF($F324="",0,IF(AND($G324="Dnit",OFFSET(DTM!$B$3,MATCH($F324,DTM!$C$3:$C$50,0)-1,0)="Quente"),25.847,IF(AND($G324="Dnit",OFFSET(DTM!$B$3,MATCH($F324,DTM!$C$3:$C$50,0)-1,0)="Frio"),23.263,0)))</f>
        <v>0</v>
      </c>
      <c r="T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SICRO'!$A$1:$A$2000,0),MATCH(R$8,'P. U. SICRO'!$A$1:$R$1,0)+1))))</f>
        <v>0.77286999999999995</v>
      </c>
      <c r="U324" s="419">
        <f ca="1"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165.46804601026912</v>
      </c>
      <c r="V324" s="419"/>
      <c r="W324" s="420">
        <f t="shared" ca="1" si="35"/>
        <v>12.939601198003047</v>
      </c>
      <c r="X324" s="397"/>
      <c r="Y324" s="421" t="e">
        <f>IF($F324&lt;&gt;"",INDEX(DTM!$C$3:$F$100,MATCH($F324,DTM!$C$3:$C$100,0),MATCH(Y$8,DTM!$C$3:$F$3,0)),"")</f>
        <v>#N/A</v>
      </c>
      <c r="Z324" s="419">
        <f ca="1">IF($F324="",0,IF(AND($G324="Dnit",OFFSET(DTM!$B$3,MATCH($F324,DTM!$C$3:$C$50,0)-1,0)="Quente"),25.847,IF(AND($G324="Dnit",OFFSET(DTM!$B$3,MATCH($F324,DTM!$C$3:$C$50,0)-1,0)="Frio"),23.263,0)))</f>
        <v>0</v>
      </c>
      <c r="AA324" s="419" t="e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SICRO'!$A$1:$A$2000,0),MATCH(Y$8,'P. U. SICRO'!$A$1:$R$1,0)+1))))</f>
        <v>#N/A</v>
      </c>
      <c r="AB324" s="419" t="e">
        <f ca="1"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#N/A</v>
      </c>
      <c r="AC324" s="419"/>
      <c r="AD324" s="420" t="str">
        <f t="shared" ca="1" si="36"/>
        <v/>
      </c>
      <c r="AE324" s="397"/>
      <c r="AF324" s="421" t="e">
        <f>IF($F324&lt;&gt;"",INDEX(DTM!$C$3:$F$100,MATCH($F324,DTM!$C$3:$C$100,0),MATCH(AF$8,DTM!$C$3:$F$3,0)),"")</f>
        <v>#N/A</v>
      </c>
      <c r="AG324" s="419">
        <f ca="1">IF($F324="",0,IF(AND($G324="Dnit",OFFSET(DTM!$B$3,MATCH($F324,DTM!$C$3:$C$50,0)-1,0)="Quente"),25.847,IF(AND($G324="Dnit",OFFSET(DTM!$B$3,MATCH($F324,DTM!$C$3:$C$50,0)-1,0)="Frio"),23.263,0)))</f>
        <v>0</v>
      </c>
      <c r="AH324" s="419" t="e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SICRO'!$A$1:$A$2000,0),MATCH(AF$8,'P. U. SICRO'!$A$1:$R$1,0)+1))))</f>
        <v>#N/A</v>
      </c>
      <c r="AI324" s="419" t="e">
        <f ca="1"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ca="1" si="37"/>
        <v/>
      </c>
    </row>
    <row r="325" spans="2:37" x14ac:dyDescent="0.2">
      <c r="B325" s="366" t="s">
        <v>376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877</v>
      </c>
      <c r="G325" s="370" t="s">
        <v>543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1.0792999999999999</v>
      </c>
      <c r="M325" s="372">
        <v>1</v>
      </c>
      <c r="N325" s="372">
        <v>1</v>
      </c>
      <c r="O325" s="372">
        <v>1</v>
      </c>
      <c r="P325" s="373">
        <f t="shared" si="38"/>
        <v>1.0792999999999999</v>
      </c>
      <c r="Q325" s="396"/>
      <c r="R325" s="421">
        <f>IF($F325&lt;&gt;"",INDEX(DTM!$C$3:$F$100,MATCH($F325,DTM!$C$3:$C$100,0),MATCH(R$8,DTM!$C$3:$F$3,0)),"")</f>
        <v>18.271668437204912</v>
      </c>
      <c r="S325" s="419">
        <f ca="1">IF($F325="",0,IF(AND($G325="Dnit",OFFSET(DTM!$B$3,MATCH($F325,DTM!$C$3:$C$50,0)-1,0)="Quente"),25.847,IF(AND($G325="Dnit",OFFSET(DTM!$B$3,MATCH($F325,DTM!$C$3:$C$50,0)-1,0)="Frio"),23.263,0)))</f>
        <v>0</v>
      </c>
      <c r="T325" s="419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7.8710693293791332</v>
      </c>
      <c r="V325" s="419"/>
      <c r="W325" s="420">
        <f t="shared" ca="1" si="35"/>
        <v>8.4952451271988974</v>
      </c>
      <c r="X325" s="397"/>
      <c r="Y325" s="421" t="e">
        <f>IF($F325&lt;&gt;"",INDEX(DTM!$C$3:$F$100,MATCH($F325,DTM!$C$3:$C$100,0),MATCH(Y$8,DTM!$C$3:$F$3,0)),"")</f>
        <v>#N/A</v>
      </c>
      <c r="Z325" s="419">
        <f ca="1">IF($F325="",0,IF(AND($G325="Dnit",OFFSET(DTM!$B$3,MATCH($F325,DTM!$C$3:$C$50,0)-1,0)="Quente"),25.847,IF(AND($G325="Dnit",OFFSET(DTM!$B$3,MATCH($F325,DTM!$C$3:$C$50,0)-1,0)="Frio"),23.263,0)))</f>
        <v>0</v>
      </c>
      <c r="AA325" s="419" t="e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SICRO'!$A$1:$A$2000,0),MATCH(Y$8,'P. U. SICRO'!$A$1:$R$1,0)+1))))</f>
        <v>#N/A</v>
      </c>
      <c r="AB325" s="419" t="e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#N/A</v>
      </c>
      <c r="AC325" s="419"/>
      <c r="AD325" s="420" t="str">
        <f t="shared" ca="1" si="36"/>
        <v/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IF($F325="",0,IF(AND($G325="Dnit",OFFSET(DTM!$B$3,MATCH($F325,DTM!$C$3:$C$50,0)-1,0)="Quente"),25.847,IF(AND($G325="Dnit",OFFSET(DTM!$B$3,MATCH($F325,DTM!$C$3:$C$50,0)-1,0)="Frio"),23.263,0)))</f>
        <v>0</v>
      </c>
      <c r="AH325" s="419" t="e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379</v>
      </c>
      <c r="C326" s="367" t="str">
        <f>IFERROR(IF($G326&lt;&gt;"ANP",VLOOKUP($H326,'P. U. SICRO'!$A:$C,2,0),VLOOKUP($H326,'P.U. Cotados'!$B$12:$D$18,2,0)),"")</f>
        <v>Transporte comercial c/ basc. 10m3 rod. pav.</v>
      </c>
      <c r="D326" s="368"/>
      <c r="E326" s="369"/>
      <c r="F326" s="369" t="s">
        <v>880</v>
      </c>
      <c r="G326" s="370" t="s">
        <v>543</v>
      </c>
      <c r="H326" s="370" t="str">
        <f>INDEX(DTM!$K$17:$K$50,MATCH(F326,DTM!$L$17:$L$50,0))</f>
        <v>1 A 00 002 91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0.2298</v>
      </c>
      <c r="M326" s="372">
        <v>1</v>
      </c>
      <c r="N326" s="372">
        <v>1</v>
      </c>
      <c r="O326" s="372">
        <v>1</v>
      </c>
      <c r="P326" s="373">
        <f t="shared" si="38"/>
        <v>0.2298</v>
      </c>
      <c r="Q326" s="396"/>
      <c r="R326" s="421">
        <f>IF($F326&lt;&gt;"",INDEX(DTM!$C$3:$F$100,MATCH($F326,DTM!$C$3:$C$100,0),MATCH(R$8,DTM!$C$3:$F$3,0)),"")</f>
        <v>33.565819759206796</v>
      </c>
      <c r="S326" s="419">
        <f ca="1">IF($F326="",0,IF(AND($G326="Dnit",OFFSET(DTM!$B$3,MATCH($F326,DTM!$C$3:$C$50,0)-1,0)="Quente"),25.847,IF(AND($G326="Dnit",OFFSET(DTM!$B$3,MATCH($F326,DTM!$C$3:$C$50,0)-1,0)="Frio"),23.263,0)))</f>
        <v>0</v>
      </c>
      <c r="T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SICRO'!$A$1:$A$2000,0),MATCH(R$8,'P. U. SICRO'!$A$1:$R$1,0)+1))))</f>
        <v>0.43078000000000005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14.459483835871106</v>
      </c>
      <c r="V326" s="419"/>
      <c r="W326" s="420">
        <f t="shared" ca="1" si="35"/>
        <v>3.3227893854831803</v>
      </c>
      <c r="X326" s="397"/>
      <c r="Y326" s="421" t="e">
        <f>IF($F326&lt;&gt;"",INDEX(DTM!$C$3:$F$100,MATCH($F326,DTM!$C$3:$C$100,0),MATCH(Y$8,DTM!$C$3:$F$3,0)),"")</f>
        <v>#N/A</v>
      </c>
      <c r="Z326" s="419">
        <f ca="1">IF($F326="",0,IF(AND($G326="Dnit",OFFSET(DTM!$B$3,MATCH($F326,DTM!$C$3:$C$50,0)-1,0)="Quente"),25.847,IF(AND($G326="Dnit",OFFSET(DTM!$B$3,MATCH($F326,DTM!$C$3:$C$50,0)-1,0)="Frio"),23.263,0)))</f>
        <v>0</v>
      </c>
      <c r="AA326" s="419" t="e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SICRO'!$A$1:$A$2000,0),MATCH(Y$8,'P. U. SICRO'!$A$1:$R$1,0)+1))))</f>
        <v>#N/A</v>
      </c>
      <c r="AB326" s="419" t="e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#N/A</v>
      </c>
      <c r="AC326" s="419"/>
      <c r="AD326" s="420" t="str">
        <f t="shared" ca="1" si="36"/>
        <v/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IF($F326="",0,IF(AND($G326="Dnit",OFFSET(DTM!$B$3,MATCH($F326,DTM!$C$3:$C$50,0)-1,0)="Quente"),25.847,IF(AND($G326="Dnit",OFFSET(DTM!$B$3,MATCH($F326,DTM!$C$3:$C$50,0)-1,0)="Frio"),23.263,0)))</f>
        <v>0</v>
      </c>
      <c r="AH326" s="419" t="e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SICRO'!$A$1:$A$2000,0),MATCH(AF$8,'P. U. SICRO'!$A$1:$R$1,0)+1))))</f>
        <v>#N/A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 t="s">
        <v>381</v>
      </c>
      <c r="C327" s="367" t="str">
        <f>IFERROR(IF($G327&lt;&gt;"ANP",VLOOKUP($H327,'P. U. SICRO'!$A:$C,2,0),VLOOKUP($H327,'P.U. Cotados'!$B$12:$D$18,2,0)),"")</f>
        <v>Transp. local c/ carroceria c/ guind. rodov. pav.</v>
      </c>
      <c r="D327" s="368"/>
      <c r="E327" s="369"/>
      <c r="F327" s="369" t="s">
        <v>898</v>
      </c>
      <c r="G327" s="370" t="s">
        <v>543</v>
      </c>
      <c r="H327" s="370" t="str">
        <f>INDEX(DTM!$K$17:$K$50,MATCH(F327,DTM!$L$17:$L$50,0))</f>
        <v>1 A 00 002 60</v>
      </c>
      <c r="I327" s="371">
        <f t="shared" si="39"/>
        <v>41030</v>
      </c>
      <c r="J327" s="587" t="str">
        <f>IFERROR(IF($G327&lt;&gt;"ANP",VLOOKUP($H327,'P. U. SICRO'!$A:$C,3,0),VLOOKUP($H327,'P.U. Cotados'!$B$12:$D$18,3,0)),"")</f>
        <v>tkm</v>
      </c>
      <c r="K327" s="588">
        <v>1</v>
      </c>
      <c r="L327" s="372">
        <v>0.04</v>
      </c>
      <c r="M327" s="372">
        <v>1</v>
      </c>
      <c r="N327" s="372">
        <v>1</v>
      </c>
      <c r="O327" s="372">
        <v>1</v>
      </c>
      <c r="P327" s="373">
        <f t="shared" si="38"/>
        <v>0.04</v>
      </c>
      <c r="Q327" s="396"/>
      <c r="R327" s="421">
        <f>IF($F327&lt;&gt;"",INDEX(DTM!$C$3:$F$100,MATCH($F327,DTM!$C$3:$C$100,0),MATCH(R$8,DTM!$C$3:$F$3,0)),"")</f>
        <v>25</v>
      </c>
      <c r="S327" s="419">
        <f ca="1">IF($F327="",0,IF(AND($G327="Dnit",OFFSET(DTM!$B$3,MATCH($F327,DTM!$C$3:$C$50,0)-1,0)="Quente"),25.847,IF(AND($G327="Dnit",OFFSET(DTM!$B$3,MATCH($F327,DTM!$C$3:$C$50,0)-1,0)="Frio"),23.263,0)))</f>
        <v>0</v>
      </c>
      <c r="T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SICRO'!$A$1:$A$2000,0),MATCH(R$8,'P. U. SICRO'!$A$1:$R$1,0)+1))))</f>
        <v>1.0009300000000001</v>
      </c>
      <c r="U327" s="419">
        <f ca="1"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25.023250000000001</v>
      </c>
      <c r="V327" s="419"/>
      <c r="W327" s="420">
        <f t="shared" ca="1" si="35"/>
        <v>1.0009300000000001</v>
      </c>
      <c r="X327" s="397"/>
      <c r="Y327" s="421" t="e">
        <f>IF($F327&lt;&gt;"",INDEX(DTM!$C$3:$F$100,MATCH($F327,DTM!$C$3:$C$100,0),MATCH(Y$8,DTM!$C$3:$F$3,0)),"")</f>
        <v>#N/A</v>
      </c>
      <c r="Z327" s="419">
        <f ca="1">IF($F327="",0,IF(AND($G327="Dnit",OFFSET(DTM!$B$3,MATCH($F327,DTM!$C$3:$C$50,0)-1,0)="Quente"),25.847,IF(AND($G327="Dnit",OFFSET(DTM!$B$3,MATCH($F327,DTM!$C$3:$C$50,0)-1,0)="Frio"),23.263,0)))</f>
        <v>0</v>
      </c>
      <c r="AA327" s="419" t="e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SICRO'!$A$1:$A$2000,0),MATCH(Y$8,'P. U. SICRO'!$A$1:$R$1,0)+1))))</f>
        <v>#N/A</v>
      </c>
      <c r="AB327" s="419" t="e">
        <f ca="1"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#N/A</v>
      </c>
      <c r="AC327" s="419"/>
      <c r="AD327" s="420" t="str">
        <f t="shared" ca="1" si="36"/>
        <v/>
      </c>
      <c r="AE327" s="397"/>
      <c r="AF327" s="421" t="e">
        <f>IF($F327&lt;&gt;"",INDEX(DTM!$C$3:$F$100,MATCH($F327,DTM!$C$3:$C$100,0),MATCH(AF$8,DTM!$C$3:$F$3,0)),"")</f>
        <v>#N/A</v>
      </c>
      <c r="AG327" s="419">
        <f ca="1">IF($F327="",0,IF(AND($G327="Dnit",OFFSET(DTM!$B$3,MATCH($F327,DTM!$C$3:$C$50,0)-1,0)="Quente"),25.847,IF(AND($G327="Dnit",OFFSET(DTM!$B$3,MATCH($F327,DTM!$C$3:$C$50,0)-1,0)="Frio"),23.263,0)))</f>
        <v>0</v>
      </c>
      <c r="AH327" s="419" t="e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SICRO'!$A$1:$A$2000,0),MATCH(AF$8,'P. U. SICRO'!$A$1:$R$1,0)+1))))</f>
        <v>#N/A</v>
      </c>
      <c r="AI327" s="419" t="e">
        <f ca="1"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419"/>
      <c r="AK327" s="420" t="str">
        <f t="shared" ca="1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ref="I328:I342" si="40">IF($H328&lt;&gt;"",41030,"")</f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IF($F328="",0,IF(AND($G328="Dnit",OFFSET(DTM!$B$3,MATCH($F328,DTM!$C$3:$C$50,0)-1,0)="Quente"),25.847,IF(AND($G328="Dnit",OFFSET(DTM!$B$3,MATCH($F328,DTM!$C$3:$C$50,0)-1,0)="Frio"),23.263,0)))</f>
        <v>0</v>
      </c>
      <c r="T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IF($F328="",0,IF(AND($G328="Dnit",OFFSET(DTM!$B$3,MATCH($F328,DTM!$C$3:$C$50,0)-1,0)="Quente"),25.847,IF(AND($G328="Dnit",OFFSET(DTM!$B$3,MATCH($F328,DTM!$C$3:$C$50,0)-1,0)="Frio"),23.263,0)))</f>
        <v>0</v>
      </c>
      <c r="AA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IF($F328="",0,IF(AND($G328="Dnit",OFFSET(DTM!$B$3,MATCH($F328,DTM!$C$3:$C$50,0)-1,0)="Quente"),25.847,IF(AND($G328="Dnit",OFFSET(DTM!$B$3,MATCH($F328,DTM!$C$3:$C$50,0)-1,0)="Frio"),23.263,0)))</f>
        <v>0</v>
      </c>
      <c r="AH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40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IF($F329="",0,IF(AND($G329="Dnit",OFFSET(DTM!$B$3,MATCH($F329,DTM!$C$3:$C$50,0)-1,0)="Quente"),25.847,IF(AND($G329="Dnit",OFFSET(DTM!$B$3,MATCH($F329,DTM!$C$3:$C$50,0)-1,0)="Frio"),23.263,0)))</f>
        <v>0</v>
      </c>
      <c r="T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IF($F329="",0,IF(AND($G329="Dnit",OFFSET(DTM!$B$3,MATCH($F329,DTM!$C$3:$C$50,0)-1,0)="Quente"),25.847,IF(AND($G329="Dnit",OFFSET(DTM!$B$3,MATCH($F329,DTM!$C$3:$C$50,0)-1,0)="Frio"),23.263,0)))</f>
        <v>0</v>
      </c>
      <c r="AA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IF($F329="",0,IF(AND($G329="Dnit",OFFSET(DTM!$B$3,MATCH($F329,DTM!$C$3:$C$50,0)-1,0)="Quente"),25.847,IF(AND($G329="Dnit",OFFSET(DTM!$B$3,MATCH($F329,DTM!$C$3:$C$50,0)-1,0)="Frio"),23.263,0)))</f>
        <v>0</v>
      </c>
      <c r="AH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40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IF($F330="",0,IF(AND($G330="Dnit",OFFSET(DTM!$B$3,MATCH($F330,DTM!$C$3:$C$50,0)-1,0)="Quente"),25.847,IF(AND($G330="Dnit",OFFSET(DTM!$B$3,MATCH($F330,DTM!$C$3:$C$50,0)-1,0)="Frio"),23.263,0)))</f>
        <v>0</v>
      </c>
      <c r="T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IF($F330="",0,IF(AND($G330="Dnit",OFFSET(DTM!$B$3,MATCH($F330,DTM!$C$3:$C$50,0)-1,0)="Quente"),25.847,IF(AND($G330="Dnit",OFFSET(DTM!$B$3,MATCH($F330,DTM!$C$3:$C$50,0)-1,0)="Frio"),23.263,0)))</f>
        <v>0</v>
      </c>
      <c r="AA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IF($F330="",0,IF(AND($G330="Dnit",OFFSET(DTM!$B$3,MATCH($F330,DTM!$C$3:$C$50,0)-1,0)="Quente"),25.847,IF(AND($G330="Dnit",OFFSET(DTM!$B$3,MATCH($F330,DTM!$C$3:$C$50,0)-1,0)="Frio"),23.263,0)))</f>
        <v>0</v>
      </c>
      <c r="AH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40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IF($F331="",0,IF(AND($G331="Dnit",OFFSET(DTM!$B$3,MATCH($F331,DTM!$C$3:$C$50,0)-1,0)="Quente"),25.847,IF(AND($G331="Dnit",OFFSET(DTM!$B$3,MATCH($F331,DTM!$C$3:$C$50,0)-1,0)="Frio"),23.263,0)))</f>
        <v>0</v>
      </c>
      <c r="T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IF($F331="",0,IF(AND($G331="Dnit",OFFSET(DTM!$B$3,MATCH($F331,DTM!$C$3:$C$50,0)-1,0)="Quente"),25.847,IF(AND($G331="Dnit",OFFSET(DTM!$B$3,MATCH($F331,DTM!$C$3:$C$50,0)-1,0)="Frio"),23.263,0)))</f>
        <v>0</v>
      </c>
      <c r="AA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IF($F331="",0,IF(AND($G331="Dnit",OFFSET(DTM!$B$3,MATCH($F331,DTM!$C$3:$C$50,0)-1,0)="Quente"),25.847,IF(AND($G331="Dnit",OFFSET(DTM!$B$3,MATCH($F331,DTM!$C$3:$C$50,0)-1,0)="Frio"),23.263,0)))</f>
        <v>0</v>
      </c>
      <c r="AH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40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IF($F332="",0,IF(AND($G332="Dnit",OFFSET(DTM!$B$3,MATCH($F332,DTM!$C$3:$C$50,0)-1,0)="Quente"),25.847,IF(AND($G332="Dnit",OFFSET(DTM!$B$3,MATCH($F332,DTM!$C$3:$C$50,0)-1,0)="Frio"),23.263,0)))</f>
        <v>0</v>
      </c>
      <c r="T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IF($F332="",0,IF(AND($G332="Dnit",OFFSET(DTM!$B$3,MATCH($F332,DTM!$C$3:$C$50,0)-1,0)="Quente"),25.847,IF(AND($G332="Dnit",OFFSET(DTM!$B$3,MATCH($F332,DTM!$C$3:$C$50,0)-1,0)="Frio"),23.263,0)))</f>
        <v>0</v>
      </c>
      <c r="AA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IF($F332="",0,IF(AND($G332="Dnit",OFFSET(DTM!$B$3,MATCH($F332,DTM!$C$3:$C$50,0)-1,0)="Quente"),25.847,IF(AND($G332="Dnit",OFFSET(DTM!$B$3,MATCH($F332,DTM!$C$3:$C$50,0)-1,0)="Frio"),23.263,0)))</f>
        <v>0</v>
      </c>
      <c r="AH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40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IF($F333="",0,IF(AND($G333="Dnit",OFFSET(DTM!$B$3,MATCH($F333,DTM!$C$3:$C$50,0)-1,0)="Quente"),25.847,IF(AND($G333="Dnit",OFFSET(DTM!$B$3,MATCH($F333,DTM!$C$3:$C$50,0)-1,0)="Frio"),23.263,0)))</f>
        <v>0</v>
      </c>
      <c r="T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IF($F333="",0,IF(AND($G333="Dnit",OFFSET(DTM!$B$3,MATCH($F333,DTM!$C$3:$C$50,0)-1,0)="Quente"),25.847,IF(AND($G333="Dnit",OFFSET(DTM!$B$3,MATCH($F333,DTM!$C$3:$C$50,0)-1,0)="Frio"),23.263,0)))</f>
        <v>0</v>
      </c>
      <c r="AA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IF($F333="",0,IF(AND($G333="Dnit",OFFSET(DTM!$B$3,MATCH($F333,DTM!$C$3:$C$50,0)-1,0)="Quente"),25.847,IF(AND($G333="Dnit",OFFSET(DTM!$B$3,MATCH($F333,DTM!$C$3:$C$50,0)-1,0)="Frio"),23.263,0)))</f>
        <v>0</v>
      </c>
      <c r="AH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40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112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IF($F334="",0,IF(AND($G334="Dnit",OFFSET(DTM!$B$3,MATCH($F334,DTM!$C$3:$C$50,0)-1,0)="Quente"),25.847,IF(AND($G334="Dnit",OFFSET(DTM!$B$3,MATCH($F334,DTM!$C$3:$C$50,0)-1,0)="Frio"),23.263,0)))</f>
        <v>0</v>
      </c>
      <c r="T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422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IF($F334="",0,IF(AND($G334="Dnit",OFFSET(DTM!$B$3,MATCH($F334,DTM!$C$3:$C$50,0)-1,0)="Quente"),25.847,IF(AND($G334="Dnit",OFFSET(DTM!$B$3,MATCH($F334,DTM!$C$3:$C$50,0)-1,0)="Frio"),23.263,0)))</f>
        <v>0</v>
      </c>
      <c r="AA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422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IF($F334="",0,IF(AND($G334="Dnit",OFFSET(DTM!$B$3,MATCH($F334,DTM!$C$3:$C$50,0)-1,0)="Quente"),25.847,IF(AND($G334="Dnit",OFFSET(DTM!$B$3,MATCH($F334,DTM!$C$3:$C$50,0)-1,0)="Frio"),23.263,0)))</f>
        <v>0</v>
      </c>
      <c r="AH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40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IF($F335="",0,IF(AND($G335="Dnit",OFFSET(DTM!$B$3,MATCH($F335,DTM!$C$3:$C$50,0)-1,0)="Quente"),25.847,IF(AND($G335="Dnit",OFFSET(DTM!$B$3,MATCH($F335,DTM!$C$3:$C$50,0)-1,0)="Frio"),23.263,0)))</f>
        <v>0</v>
      </c>
      <c r="T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IF($F335="",0,IF(AND($G335="Dnit",OFFSET(DTM!$B$3,MATCH($F335,DTM!$C$3:$C$50,0)-1,0)="Quente"),25.847,IF(AND($G335="Dnit",OFFSET(DTM!$B$3,MATCH($F335,DTM!$C$3:$C$50,0)-1,0)="Frio"),23.263,0)))</f>
        <v>0</v>
      </c>
      <c r="AA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IF($F335="",0,IF(AND($G335="Dnit",OFFSET(DTM!$B$3,MATCH($F335,DTM!$C$3:$C$50,0)-1,0)="Quente"),25.847,IF(AND($G335="Dnit",OFFSET(DTM!$B$3,MATCH($F335,DTM!$C$3:$C$50,0)-1,0)="Frio"),23.263,0)))</f>
        <v>0</v>
      </c>
      <c r="AH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40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IF($F336="",0,IF(AND($G336="Dnit",OFFSET(DTM!$B$3,MATCH($F336,DTM!$C$3:$C$50,0)-1,0)="Quente"),25.847,IF(AND($G336="Dnit",OFFSET(DTM!$B$3,MATCH($F336,DTM!$C$3:$C$50,0)-1,0)="Frio"),23.263,0)))</f>
        <v>0</v>
      </c>
      <c r="T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IF($F336="",0,IF(AND($G336="Dnit",OFFSET(DTM!$B$3,MATCH($F336,DTM!$C$3:$C$50,0)-1,0)="Quente"),25.847,IF(AND($G336="Dnit",OFFSET(DTM!$B$3,MATCH($F336,DTM!$C$3:$C$50,0)-1,0)="Frio"),23.263,0)))</f>
        <v>0</v>
      </c>
      <c r="AA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IF($F336="",0,IF(AND($G336="Dnit",OFFSET(DTM!$B$3,MATCH($F336,DTM!$C$3:$C$50,0)-1,0)="Quente"),25.847,IF(AND($G336="Dnit",OFFSET(DTM!$B$3,MATCH($F336,DTM!$C$3:$C$50,0)-1,0)="Frio"),23.263,0)))</f>
        <v>0</v>
      </c>
      <c r="AH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40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IF($F337="",0,IF(AND($G337="Dnit",OFFSET(DTM!$B$3,MATCH($F337,DTM!$C$3:$C$50,0)-1,0)="Quente"),25.847,IF(AND($G337="Dnit",OFFSET(DTM!$B$3,MATCH($F337,DTM!$C$3:$C$50,0)-1,0)="Frio"),23.263,0)))</f>
        <v>0</v>
      </c>
      <c r="T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IF($F337="",0,IF(AND($G337="Dnit",OFFSET(DTM!$B$3,MATCH($F337,DTM!$C$3:$C$50,0)-1,0)="Quente"),25.847,IF(AND($G337="Dnit",OFFSET(DTM!$B$3,MATCH($F337,DTM!$C$3:$C$50,0)-1,0)="Frio"),23.263,0)))</f>
        <v>0</v>
      </c>
      <c r="AA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IF($F337="",0,IF(AND($G337="Dnit",OFFSET(DTM!$B$3,MATCH($F337,DTM!$C$3:$C$50,0)-1,0)="Quente"),25.847,IF(AND($G337="Dnit",OFFSET(DTM!$B$3,MATCH($F337,DTM!$C$3:$C$50,0)-1,0)="Frio"),23.263,0)))</f>
        <v>0</v>
      </c>
      <c r="AH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40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IF($F338="",0,IF(AND($G338="Dnit",OFFSET(DTM!$B$3,MATCH($F338,DTM!$C$3:$C$50,0)-1,0)="Quente"),25.847,IF(AND($G338="Dnit",OFFSET(DTM!$B$3,MATCH($F338,DTM!$C$3:$C$50,0)-1,0)="Frio"),23.263,0)))</f>
        <v>0</v>
      </c>
      <c r="T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IF($F338="",0,IF(AND($G338="Dnit",OFFSET(DTM!$B$3,MATCH($F338,DTM!$C$3:$C$50,0)-1,0)="Quente"),25.847,IF(AND($G338="Dnit",OFFSET(DTM!$B$3,MATCH($F338,DTM!$C$3:$C$50,0)-1,0)="Frio"),23.263,0)))</f>
        <v>0</v>
      </c>
      <c r="AA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IF($F338="",0,IF(AND($G338="Dnit",OFFSET(DTM!$B$3,MATCH($F338,DTM!$C$3:$C$50,0)-1,0)="Quente"),25.847,IF(AND($G338="Dnit",OFFSET(DTM!$B$3,MATCH($F338,DTM!$C$3:$C$50,0)-1,0)="Frio"),23.263,0)))</f>
        <v>0</v>
      </c>
      <c r="AH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40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IF($F339="",0,IF(AND($G339="Dnit",OFFSET(DTM!$B$3,MATCH($F339,DTM!$C$3:$C$50,0)-1,0)="Quente"),25.847,IF(AND($G339="Dnit",OFFSET(DTM!$B$3,MATCH($F339,DTM!$C$3:$C$50,0)-1,0)="Frio"),23.263,0)))</f>
        <v>0</v>
      </c>
      <c r="T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IF($F339="",0,IF(AND($G339="Dnit",OFFSET(DTM!$B$3,MATCH($F339,DTM!$C$3:$C$50,0)-1,0)="Quente"),25.847,IF(AND($G339="Dnit",OFFSET(DTM!$B$3,MATCH($F339,DTM!$C$3:$C$50,0)-1,0)="Frio"),23.263,0)))</f>
        <v>0</v>
      </c>
      <c r="AA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IF($F339="",0,IF(AND($G339="Dnit",OFFSET(DTM!$B$3,MATCH($F339,DTM!$C$3:$C$50,0)-1,0)="Quente"),25.847,IF(AND($G339="Dnit",OFFSET(DTM!$B$3,MATCH($F339,DTM!$C$3:$C$50,0)-1,0)="Frio"),23.263,0)))</f>
        <v>0</v>
      </c>
      <c r="AH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40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IF($F340="",0,IF(AND($G340="Dnit",OFFSET(DTM!$B$3,MATCH($F340,DTM!$C$3:$C$50,0)-1,0)="Quente"),25.847,IF(AND($G340="Dnit",OFFSET(DTM!$B$3,MATCH($F340,DTM!$C$3:$C$50,0)-1,0)="Frio"),23.263,0)))</f>
        <v>0</v>
      </c>
      <c r="T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IF($F340="",0,IF(AND($G340="Dnit",OFFSET(DTM!$B$3,MATCH($F340,DTM!$C$3:$C$50,0)-1,0)="Quente"),25.847,IF(AND($G340="Dnit",OFFSET(DTM!$B$3,MATCH($F340,DTM!$C$3:$C$50,0)-1,0)="Frio"),23.263,0)))</f>
        <v>0</v>
      </c>
      <c r="AA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IF($F340="",0,IF(AND($G340="Dnit",OFFSET(DTM!$B$3,MATCH($F340,DTM!$C$3:$C$50,0)-1,0)="Quente"),25.847,IF(AND($G340="Dnit",OFFSET(DTM!$B$3,MATCH($F340,DTM!$C$3:$C$50,0)-1,0)="Frio"),23.263,0)))</f>
        <v>0</v>
      </c>
      <c r="AH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40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IF($F341="",0,IF(AND($G341="Dnit",OFFSET(DTM!$B$3,MATCH($F341,DTM!$C$3:$C$50,0)-1,0)="Quente"),25.847,IF(AND($G341="Dnit",OFFSET(DTM!$B$3,MATCH($F341,DTM!$C$3:$C$50,0)-1,0)="Frio"),23.263,0)))</f>
        <v>0</v>
      </c>
      <c r="T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IF($F341="",0,IF(AND($G341="Dnit",OFFSET(DTM!$B$3,MATCH($F341,DTM!$C$3:$C$50,0)-1,0)="Quente"),25.847,IF(AND($G341="Dnit",OFFSET(DTM!$B$3,MATCH($F341,DTM!$C$3:$C$50,0)-1,0)="Frio"),23.263,0)))</f>
        <v>0</v>
      </c>
      <c r="AA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IF($F341="",0,IF(AND($G341="Dnit",OFFSET(DTM!$B$3,MATCH($F341,DTM!$C$3:$C$50,0)-1,0)="Quente"),25.847,IF(AND($G341="Dnit",OFFSET(DTM!$B$3,MATCH($F341,DTM!$C$3:$C$50,0)-1,0)="Frio"),23.263,0)))</f>
        <v>0</v>
      </c>
      <c r="AH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438"/>
      <c r="C342" s="439" t="str">
        <f>IFERROR(IF($G342&lt;&gt;"ANP",VLOOKUP($H342,'P. U. SICRO'!$A:$C,2,0),VLOOKUP($H342,'P.U. Cotados'!$B$12:$D$18,2,0)),"")</f>
        <v/>
      </c>
      <c r="D342" s="440"/>
      <c r="E342" s="441"/>
      <c r="F342" s="441"/>
      <c r="G342" s="442"/>
      <c r="H342" s="442"/>
      <c r="I342" s="443" t="str">
        <f t="shared" si="40"/>
        <v/>
      </c>
      <c r="J342" s="589" t="str">
        <f>IFERROR(IF($G342&lt;&gt;"ANP",VLOOKUP($H342,'P. U. SICRO'!$A:$C,3,0),VLOOKUP($H342,'P.U. Cotados'!$B$12:$D$18,3,0)),"")</f>
        <v/>
      </c>
      <c r="K342" s="590">
        <v>1</v>
      </c>
      <c r="L342" s="444"/>
      <c r="M342" s="444"/>
      <c r="N342" s="444"/>
      <c r="O342" s="444"/>
      <c r="P342" s="445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IF($F342="",0,IF(AND($G342="Dnit",OFFSET(DTM!$B$3,MATCH($F342,DTM!$C$3:$C$50,0)-1,0)="Quente"),25.847,IF(AND($G342="Dnit",OFFSET(DTM!$B$3,MATCH($F342,DTM!$C$3:$C$50,0)-1,0)="Frio"),23.263,0)))</f>
        <v>0</v>
      </c>
      <c r="T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IF($F342="",0,IF(AND($G342="Dnit",OFFSET(DTM!$B$3,MATCH($F342,DTM!$C$3:$C$50,0)-1,0)="Quente"),25.847,IF(AND($G342="Dnit",OFFSET(DTM!$B$3,MATCH($F342,DTM!$C$3:$C$50,0)-1,0)="Frio"),23.263,0)))</f>
        <v>0</v>
      </c>
      <c r="AA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IF($F342="",0,IF(AND($G342="Dnit",OFFSET(DTM!$B$3,MATCH($F342,DTM!$C$3:$C$50,0)-1,0)="Quente"),25.847,IF(AND($G342="Dnit",OFFSET(DTM!$B$3,MATCH($F342,DTM!$C$3:$C$50,0)-1,0)="Frio"),23.263,0)))</f>
        <v>0</v>
      </c>
      <c r="AH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360"/>
      <c r="C343" s="344"/>
      <c r="D343" s="344"/>
      <c r="E343" s="344"/>
      <c r="F343" s="344"/>
      <c r="G343" s="360"/>
      <c r="H343" s="375"/>
      <c r="I343" s="376"/>
      <c r="J343" s="360"/>
      <c r="K343" s="377"/>
      <c r="L343" s="377"/>
      <c r="M343" s="377"/>
      <c r="N343" s="377"/>
      <c r="O343" s="377"/>
      <c r="P343" s="377"/>
      <c r="R343" s="423"/>
      <c r="S343" s="423"/>
      <c r="T343" s="423"/>
      <c r="U343" s="423"/>
      <c r="V343" s="423"/>
      <c r="W343" s="423"/>
      <c r="X343" s="422"/>
      <c r="Y343" s="423"/>
      <c r="Z343" s="423"/>
      <c r="AA343" s="423"/>
      <c r="AB343" s="423"/>
      <c r="AC343" s="423"/>
      <c r="AD343" s="423"/>
      <c r="AE343" s="422"/>
      <c r="AF343" s="423"/>
      <c r="AG343" s="423"/>
      <c r="AH343" s="423"/>
      <c r="AI343" s="423"/>
      <c r="AJ343" s="423"/>
      <c r="AK343" s="423"/>
    </row>
    <row r="344" spans="2:37" x14ac:dyDescent="0.2">
      <c r="B344" s="378" t="s">
        <v>299</v>
      </c>
      <c r="C344" s="379"/>
      <c r="D344" s="379"/>
      <c r="E344" s="379"/>
      <c r="F344" s="379"/>
      <c r="G344" s="380"/>
      <c r="H344" s="381"/>
      <c r="I344" s="382"/>
      <c r="J344" s="380"/>
      <c r="K344" s="383"/>
      <c r="L344" s="383"/>
      <c r="M344" s="383"/>
      <c r="N344" s="383"/>
      <c r="O344" s="383"/>
      <c r="P344" s="384"/>
      <c r="R344" s="424"/>
      <c r="S344" s="425"/>
      <c r="T344" s="425"/>
      <c r="U344" s="425"/>
      <c r="V344" s="425"/>
      <c r="W344" s="426">
        <f ca="1">SUM(W321:W342)</f>
        <v>91.217286998393973</v>
      </c>
      <c r="X344" s="422"/>
      <c r="Y344" s="424"/>
      <c r="Z344" s="425"/>
      <c r="AA344" s="425"/>
      <c r="AB344" s="425"/>
      <c r="AC344" s="425"/>
      <c r="AD344" s="426">
        <f ca="1">SUM(AD321:AD342)</f>
        <v>0</v>
      </c>
      <c r="AE344" s="422"/>
      <c r="AF344" s="424"/>
      <c r="AG344" s="425"/>
      <c r="AH344" s="425"/>
      <c r="AI344" s="425"/>
      <c r="AJ344" s="425"/>
      <c r="AK344" s="426">
        <f ca="1">SUM(AK321:AK342)</f>
        <v>0</v>
      </c>
    </row>
    <row r="345" spans="2:37" x14ac:dyDescent="0.2">
      <c r="B345" s="385" t="s">
        <v>298</v>
      </c>
      <c r="C345" s="368"/>
      <c r="D345" s="368"/>
      <c r="E345" s="368"/>
      <c r="F345" s="368"/>
      <c r="G345" s="386"/>
      <c r="H345" s="386"/>
      <c r="I345" s="386"/>
      <c r="J345" s="368"/>
      <c r="K345" s="387"/>
      <c r="L345" s="387"/>
      <c r="M345" s="387"/>
      <c r="N345" s="387"/>
      <c r="O345" s="387"/>
      <c r="P345" s="374">
        <v>0.02</v>
      </c>
      <c r="R345" s="427"/>
      <c r="S345" s="428"/>
      <c r="T345" s="428"/>
      <c r="U345" s="429"/>
      <c r="V345" s="429"/>
      <c r="W345" s="430">
        <f ca="1">$P345*W344</f>
        <v>1.8243457399678795</v>
      </c>
      <c r="X345" s="422"/>
      <c r="Y345" s="427"/>
      <c r="Z345" s="428"/>
      <c r="AA345" s="428"/>
      <c r="AB345" s="429"/>
      <c r="AC345" s="429"/>
      <c r="AD345" s="430">
        <f ca="1">$P345*AD344</f>
        <v>0</v>
      </c>
      <c r="AE345" s="422"/>
      <c r="AF345" s="427"/>
      <c r="AG345" s="428"/>
      <c r="AH345" s="428"/>
      <c r="AI345" s="429"/>
      <c r="AJ345" s="429"/>
      <c r="AK345" s="430">
        <f ca="1">$P345*AK344</f>
        <v>0</v>
      </c>
    </row>
    <row r="346" spans="2:37" x14ac:dyDescent="0.2">
      <c r="B346" s="388"/>
      <c r="C346" s="389"/>
      <c r="D346" s="389"/>
      <c r="E346" s="389"/>
      <c r="F346" s="389"/>
      <c r="G346" s="390"/>
      <c r="H346" s="390"/>
      <c r="I346" s="390"/>
      <c r="J346" s="389"/>
      <c r="K346" s="391"/>
      <c r="L346" s="391"/>
      <c r="M346" s="391"/>
      <c r="N346" s="391"/>
      <c r="O346" s="391"/>
      <c r="P346" s="392"/>
      <c r="R346" s="431"/>
      <c r="S346" s="432"/>
      <c r="T346" s="432"/>
      <c r="U346" s="433"/>
      <c r="V346" s="434"/>
      <c r="W346" s="435"/>
      <c r="X346" s="422"/>
      <c r="Y346" s="431"/>
      <c r="Z346" s="432"/>
      <c r="AA346" s="432"/>
      <c r="AB346" s="433"/>
      <c r="AC346" s="434"/>
      <c r="AD346" s="435"/>
      <c r="AE346" s="422"/>
      <c r="AF346" s="431"/>
      <c r="AG346" s="432"/>
      <c r="AH346" s="432"/>
      <c r="AI346" s="433"/>
      <c r="AJ346" s="434"/>
      <c r="AK346" s="435"/>
    </row>
    <row r="347" spans="2:37" x14ac:dyDescent="0.2">
      <c r="B347" s="341" t="s">
        <v>664</v>
      </c>
      <c r="C347" s="393"/>
      <c r="D347" s="393"/>
      <c r="E347" s="393"/>
      <c r="F347" s="393"/>
      <c r="G347" s="394"/>
      <c r="H347" s="394"/>
      <c r="I347" s="394"/>
      <c r="J347" s="393"/>
      <c r="K347" s="393"/>
      <c r="L347" s="393"/>
      <c r="M347" s="393"/>
      <c r="N347" s="393"/>
      <c r="O347" s="393"/>
      <c r="P347" s="395"/>
      <c r="R347" s="436"/>
      <c r="S347" s="394"/>
      <c r="T347" s="394"/>
      <c r="U347" s="394"/>
      <c r="V347" s="394"/>
      <c r="W347" s="437">
        <f ca="1">SUM(W344:W345)</f>
        <v>93.041632738361855</v>
      </c>
      <c r="X347" s="422"/>
      <c r="Y347" s="436"/>
      <c r="Z347" s="394"/>
      <c r="AA347" s="394"/>
      <c r="AB347" s="394"/>
      <c r="AC347" s="394"/>
      <c r="AD347" s="437">
        <f ca="1">SUM(AD344:AD345)</f>
        <v>0</v>
      </c>
      <c r="AE347" s="422"/>
      <c r="AF347" s="436"/>
      <c r="AG347" s="394"/>
      <c r="AH347" s="394"/>
      <c r="AI347" s="394"/>
      <c r="AJ347" s="394"/>
      <c r="AK347" s="437">
        <f ca="1">SUM(AK344:AK345)</f>
        <v>0</v>
      </c>
    </row>
    <row r="348" spans="2:37" x14ac:dyDescent="0.2">
      <c r="B348" s="451"/>
      <c r="C348" s="38"/>
      <c r="D348" s="38"/>
      <c r="E348" s="452"/>
      <c r="F348" s="452"/>
      <c r="G348" s="34"/>
      <c r="H348" s="34"/>
      <c r="I348" s="34"/>
      <c r="J348" s="34"/>
      <c r="K348" s="34"/>
      <c r="L348" s="34"/>
      <c r="M348" s="34"/>
      <c r="N348" s="34"/>
      <c r="O348" s="34"/>
      <c r="P348" s="34"/>
      <c r="R348" s="39"/>
      <c r="S348" s="23"/>
      <c r="T348" s="23"/>
      <c r="U348" s="23"/>
      <c r="V348" s="23"/>
      <c r="W348" s="23"/>
      <c r="Y348" s="39"/>
      <c r="Z348" s="23"/>
      <c r="AA348" s="23"/>
      <c r="AB348" s="23"/>
      <c r="AC348" s="23"/>
      <c r="AD348" s="23"/>
      <c r="AF348" s="39"/>
      <c r="AG348" s="23"/>
      <c r="AH348" s="23"/>
      <c r="AI348" s="23"/>
      <c r="AJ348" s="23"/>
      <c r="AK348" s="23"/>
    </row>
    <row r="349" spans="2:37" x14ac:dyDescent="0.2">
      <c r="B349" s="446"/>
      <c r="C349" s="41"/>
      <c r="D349" s="41"/>
      <c r="E349" s="41"/>
      <c r="F349" s="41"/>
      <c r="G349" s="42"/>
      <c r="H349" s="42"/>
      <c r="I349" s="42"/>
      <c r="J349" s="41"/>
      <c r="K349" s="43"/>
      <c r="L349" s="43"/>
      <c r="M349" s="43"/>
      <c r="N349" s="43"/>
      <c r="O349" s="43"/>
      <c r="P349" s="447"/>
      <c r="R349" s="27"/>
      <c r="S349" s="25"/>
      <c r="T349" s="25"/>
      <c r="U349" s="25"/>
      <c r="V349" s="25"/>
      <c r="W349" s="25"/>
      <c r="Y349" s="27"/>
      <c r="Z349" s="25"/>
      <c r="AA349" s="25"/>
      <c r="AB349" s="25"/>
      <c r="AC349" s="25"/>
      <c r="AD349" s="25"/>
      <c r="AF349" s="27"/>
      <c r="AG349" s="25"/>
      <c r="AH349" s="25"/>
      <c r="AI349" s="25"/>
      <c r="AJ349" s="25"/>
      <c r="AK349" s="25"/>
    </row>
    <row r="350" spans="2:37" x14ac:dyDescent="0.2">
      <c r="B350" s="448" t="s">
        <v>300</v>
      </c>
      <c r="C350" s="27"/>
      <c r="D350" s="27"/>
      <c r="E350" s="27"/>
      <c r="F350" s="27"/>
      <c r="G350" s="44"/>
      <c r="H350" s="44"/>
      <c r="I350" s="44"/>
      <c r="J350" s="27"/>
      <c r="K350" s="45"/>
      <c r="L350" s="45"/>
      <c r="M350" s="45"/>
      <c r="N350" s="45"/>
      <c r="O350" s="45"/>
      <c r="P350" s="449"/>
      <c r="R350" s="27"/>
      <c r="S350" s="25"/>
      <c r="T350" s="25"/>
      <c r="U350" s="25"/>
      <c r="V350" s="25"/>
      <c r="W350" s="25"/>
      <c r="Y350" s="27"/>
      <c r="Z350" s="25"/>
      <c r="AA350" s="25"/>
      <c r="AB350" s="25"/>
      <c r="AC350" s="25"/>
      <c r="AD350" s="25"/>
      <c r="AF350" s="27"/>
      <c r="AG350" s="25"/>
      <c r="AH350" s="25"/>
      <c r="AI350" s="25"/>
      <c r="AJ350" s="25"/>
      <c r="AK350" s="25"/>
    </row>
    <row r="351" spans="2:37" x14ac:dyDescent="0.2">
      <c r="B351" s="47"/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  <c r="R351" s="27"/>
      <c r="S351" s="25"/>
      <c r="T351" s="25"/>
      <c r="U351" s="25"/>
      <c r="V351" s="25"/>
      <c r="W351" s="25"/>
      <c r="Y351" s="27"/>
      <c r="Z351" s="25"/>
      <c r="AA351" s="25"/>
      <c r="AB351" s="25"/>
      <c r="AC351" s="25"/>
      <c r="AD351" s="25"/>
      <c r="AF351" s="27"/>
      <c r="AG351" s="25"/>
      <c r="AH351" s="25"/>
      <c r="AI351" s="25"/>
      <c r="AJ351" s="25"/>
      <c r="AK351" s="25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  <c r="R352" s="27"/>
      <c r="S352" s="25"/>
      <c r="T352" s="25"/>
      <c r="U352" s="25"/>
      <c r="V352" s="25"/>
      <c r="W352" s="25"/>
      <c r="Y352" s="27"/>
      <c r="Z352" s="25"/>
      <c r="AA352" s="25"/>
      <c r="AB352" s="25"/>
      <c r="AC352" s="25"/>
      <c r="AD352" s="25"/>
      <c r="AF352" s="27"/>
      <c r="AG352" s="25"/>
      <c r="AH352" s="25"/>
      <c r="AI352" s="25"/>
      <c r="AJ352" s="25"/>
      <c r="AK352" s="25"/>
    </row>
    <row r="353" spans="2:37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  <c r="R353" s="27"/>
      <c r="S353" s="25"/>
      <c r="T353" s="25"/>
      <c r="U353" s="25"/>
      <c r="V353" s="25"/>
      <c r="W353" s="25"/>
      <c r="Y353" s="27"/>
      <c r="Z353" s="25"/>
      <c r="AA353" s="25"/>
      <c r="AB353" s="25"/>
      <c r="AC353" s="25"/>
      <c r="AD353" s="25"/>
      <c r="AF353" s="27"/>
      <c r="AG353" s="25"/>
      <c r="AH353" s="25"/>
      <c r="AI353" s="25"/>
      <c r="AJ353" s="25"/>
      <c r="AK353" s="25"/>
    </row>
    <row r="354" spans="2:37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  <c r="R354" s="27"/>
      <c r="S354" s="25"/>
      <c r="T354" s="25"/>
      <c r="U354" s="25"/>
      <c r="V354" s="25"/>
      <c r="W354" s="25"/>
      <c r="Y354" s="27"/>
      <c r="Z354" s="25"/>
      <c r="AA354" s="25"/>
      <c r="AB354" s="25"/>
      <c r="AC354" s="25"/>
      <c r="AD354" s="25"/>
      <c r="AF354" s="27"/>
      <c r="AG354" s="25"/>
      <c r="AH354" s="25"/>
      <c r="AI354" s="25"/>
      <c r="AJ354" s="25"/>
      <c r="AK354" s="25"/>
    </row>
    <row r="355" spans="2:37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  <c r="R355" s="27"/>
      <c r="S355" s="25"/>
      <c r="T355" s="25"/>
      <c r="U355" s="25"/>
      <c r="V355" s="25"/>
      <c r="W355" s="25"/>
      <c r="Y355" s="27"/>
      <c r="Z355" s="25"/>
      <c r="AA355" s="25"/>
      <c r="AB355" s="25"/>
      <c r="AC355" s="25"/>
      <c r="AD355" s="25"/>
      <c r="AF355" s="27"/>
      <c r="AG355" s="25"/>
      <c r="AH355" s="25"/>
      <c r="AI355" s="25"/>
      <c r="AJ355" s="25"/>
      <c r="AK355" s="25"/>
    </row>
    <row r="356" spans="2:37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  <c r="R356" s="27"/>
      <c r="S356" s="25"/>
      <c r="T356" s="25"/>
      <c r="U356" s="25"/>
      <c r="V356" s="25"/>
      <c r="W356" s="25"/>
      <c r="Y356" s="27"/>
      <c r="Z356" s="25"/>
      <c r="AA356" s="25"/>
      <c r="AB356" s="25"/>
      <c r="AC356" s="25"/>
      <c r="AD356" s="25"/>
      <c r="AF356" s="27"/>
      <c r="AG356" s="25"/>
      <c r="AH356" s="25"/>
      <c r="AI356" s="25"/>
      <c r="AJ356" s="25"/>
      <c r="AK356" s="25"/>
    </row>
    <row r="357" spans="2:37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  <c r="R357" s="27"/>
      <c r="S357" s="25"/>
      <c r="T357" s="25"/>
      <c r="U357" s="25"/>
      <c r="V357" s="25"/>
      <c r="W357" s="25"/>
      <c r="Y357" s="27"/>
      <c r="Z357" s="25"/>
      <c r="AA357" s="25"/>
      <c r="AB357" s="25"/>
      <c r="AC357" s="25"/>
      <c r="AD357" s="25"/>
      <c r="AF357" s="27"/>
      <c r="AG357" s="25"/>
      <c r="AH357" s="25"/>
      <c r="AI357" s="25"/>
      <c r="AJ357" s="25"/>
      <c r="AK357" s="25"/>
    </row>
    <row r="358" spans="2:37" x14ac:dyDescent="0.2">
      <c r="B358" s="49"/>
      <c r="C358" s="50"/>
      <c r="D358" s="50"/>
      <c r="E358" s="50"/>
      <c r="F358" s="50"/>
      <c r="G358" s="51"/>
      <c r="H358" s="51"/>
      <c r="I358" s="51"/>
      <c r="J358" s="50"/>
      <c r="K358" s="52"/>
      <c r="L358" s="52"/>
      <c r="M358" s="52"/>
      <c r="N358" s="52"/>
      <c r="O358" s="52"/>
      <c r="P358" s="450"/>
      <c r="R358" s="27"/>
      <c r="S358" s="25"/>
      <c r="T358" s="25"/>
      <c r="U358" s="25"/>
      <c r="V358" s="25"/>
      <c r="W358" s="25"/>
      <c r="Y358" s="27"/>
      <c r="Z358" s="25"/>
      <c r="AA358" s="25"/>
      <c r="AB358" s="25"/>
      <c r="AC358" s="25"/>
      <c r="AD358" s="25"/>
      <c r="AF358" s="27"/>
      <c r="AG358" s="25"/>
      <c r="AH358" s="25"/>
      <c r="AI358" s="25"/>
      <c r="AJ358" s="25"/>
      <c r="AK358" s="25"/>
    </row>
    <row r="359" spans="2:37" x14ac:dyDescent="0.2">
      <c r="R359" s="27"/>
      <c r="S359" s="25"/>
      <c r="T359" s="25"/>
      <c r="U359" s="25"/>
      <c r="V359" s="25"/>
      <c r="W359" s="25"/>
      <c r="Y359" s="27"/>
      <c r="Z359" s="25"/>
      <c r="AA359" s="25"/>
      <c r="AB359" s="25"/>
      <c r="AC359" s="25"/>
      <c r="AD359" s="25"/>
      <c r="AF359" s="27"/>
      <c r="AG359" s="25"/>
      <c r="AH359" s="25"/>
      <c r="AI359" s="25"/>
      <c r="AJ359" s="25"/>
      <c r="AK359" s="25"/>
    </row>
    <row r="360" spans="2:37" customFormat="1" ht="15" x14ac:dyDescent="0.25">
      <c r="B360" s="31" t="s">
        <v>498</v>
      </c>
      <c r="C360" s="32" t="s">
        <v>494</v>
      </c>
      <c r="D360" s="33"/>
      <c r="E360" s="22" t="s">
        <v>499</v>
      </c>
      <c r="F360" s="452"/>
      <c r="G360" s="34"/>
      <c r="H360" s="34"/>
      <c r="I360" s="34"/>
      <c r="J360" s="34"/>
      <c r="K360" s="34"/>
      <c r="L360" s="34"/>
      <c r="M360" s="34"/>
      <c r="N360" s="593" t="s">
        <v>85</v>
      </c>
      <c r="O360" s="34" t="s">
        <v>40</v>
      </c>
      <c r="P360" s="35"/>
      <c r="Q360" s="5"/>
      <c r="R360" s="36"/>
      <c r="S360" s="21"/>
      <c r="T360" s="21"/>
      <c r="U360" s="21"/>
      <c r="V360" s="21"/>
      <c r="W360" s="479"/>
      <c r="X360" s="5"/>
      <c r="Y360" s="36"/>
      <c r="Z360" s="21"/>
      <c r="AA360" s="21"/>
      <c r="AB360" s="21"/>
      <c r="AC360" s="21"/>
      <c r="AD360" s="479"/>
      <c r="AE360" s="5"/>
      <c r="AF360" s="36"/>
      <c r="AG360" s="21"/>
      <c r="AH360" s="21"/>
      <c r="AI360" s="21"/>
      <c r="AJ360" s="21"/>
      <c r="AK360" s="479"/>
    </row>
    <row r="361" spans="2:37" customFormat="1" ht="15" x14ac:dyDescent="0.25">
      <c r="B361" s="116"/>
      <c r="C361" s="37"/>
      <c r="D361" s="37"/>
      <c r="E361" s="113"/>
      <c r="F361" s="113"/>
      <c r="G361" s="34"/>
      <c r="H361" s="34"/>
      <c r="I361" s="34"/>
      <c r="J361" s="114"/>
      <c r="K361" s="114"/>
      <c r="L361" s="34"/>
      <c r="M361" s="34"/>
      <c r="N361" s="34"/>
      <c r="O361" s="34"/>
      <c r="P361" s="34"/>
      <c r="Q361" s="5"/>
      <c r="R361" s="36"/>
      <c r="S361" s="21"/>
      <c r="T361" s="21"/>
      <c r="U361" s="21"/>
      <c r="V361" s="21"/>
      <c r="W361" s="21"/>
      <c r="X361" s="5"/>
      <c r="Y361" s="36"/>
      <c r="Z361" s="21"/>
      <c r="AA361" s="21"/>
      <c r="AB361" s="21"/>
      <c r="AC361" s="21"/>
      <c r="AD361" s="21"/>
      <c r="AE361" s="5"/>
      <c r="AF361" s="36"/>
      <c r="AG361" s="21"/>
      <c r="AH361" s="21"/>
      <c r="AI361" s="21"/>
      <c r="AJ361" s="21"/>
      <c r="AK361" s="21"/>
    </row>
    <row r="362" spans="2:37" customFormat="1" ht="24" x14ac:dyDescent="0.25">
      <c r="B362" s="348" t="s">
        <v>279</v>
      </c>
      <c r="C362" s="573" t="s">
        <v>17</v>
      </c>
      <c r="D362" s="349"/>
      <c r="E362" s="350"/>
      <c r="F362" s="574" t="s">
        <v>4481</v>
      </c>
      <c r="G362" s="339" t="s">
        <v>280</v>
      </c>
      <c r="H362" s="351"/>
      <c r="I362" s="340"/>
      <c r="J362" s="348" t="s">
        <v>85</v>
      </c>
      <c r="K362" s="352" t="s">
        <v>281</v>
      </c>
      <c r="L362" s="353" t="s">
        <v>282</v>
      </c>
      <c r="M362" s="340"/>
      <c r="N362" s="340"/>
      <c r="O362" s="340"/>
      <c r="P362" s="340"/>
      <c r="Q362" s="5"/>
      <c r="R362" s="352" t="s">
        <v>283</v>
      </c>
      <c r="S362" s="575" t="s">
        <v>284</v>
      </c>
      <c r="T362" s="576"/>
      <c r="U362" s="575" t="s">
        <v>285</v>
      </c>
      <c r="V362" s="577"/>
      <c r="W362" s="576"/>
      <c r="X362" s="422"/>
      <c r="Y362" s="352" t="s">
        <v>283</v>
      </c>
      <c r="Z362" s="575" t="s">
        <v>284</v>
      </c>
      <c r="AA362" s="576"/>
      <c r="AB362" s="575" t="s">
        <v>285</v>
      </c>
      <c r="AC362" s="577"/>
      <c r="AD362" s="576"/>
      <c r="AE362" s="422"/>
      <c r="AF362" s="352" t="s">
        <v>283</v>
      </c>
      <c r="AG362" s="575" t="s">
        <v>284</v>
      </c>
      <c r="AH362" s="576"/>
      <c r="AI362" s="575" t="s">
        <v>285</v>
      </c>
      <c r="AJ362" s="577"/>
      <c r="AK362" s="576"/>
    </row>
    <row r="363" spans="2:37" customFormat="1" ht="15" x14ac:dyDescent="0.25">
      <c r="B363" s="354"/>
      <c r="C363" s="355"/>
      <c r="D363" s="356"/>
      <c r="E363" s="357"/>
      <c r="F363" s="578"/>
      <c r="G363" s="354" t="s">
        <v>287</v>
      </c>
      <c r="H363" s="354" t="s">
        <v>288</v>
      </c>
      <c r="I363" s="354" t="s">
        <v>289</v>
      </c>
      <c r="J363" s="354"/>
      <c r="K363" s="358"/>
      <c r="L363" s="359" t="s">
        <v>290</v>
      </c>
      <c r="M363" s="359" t="s">
        <v>327</v>
      </c>
      <c r="N363" s="359" t="s">
        <v>291</v>
      </c>
      <c r="O363" s="359" t="s">
        <v>292</v>
      </c>
      <c r="P363" s="359" t="s">
        <v>293</v>
      </c>
      <c r="Q363" s="5"/>
      <c r="R363" s="358"/>
      <c r="S363" s="579" t="s">
        <v>294</v>
      </c>
      <c r="T363" s="579" t="s">
        <v>295</v>
      </c>
      <c r="U363" s="579" t="s">
        <v>296</v>
      </c>
      <c r="V363" s="579" t="s">
        <v>286</v>
      </c>
      <c r="W363" s="579" t="s">
        <v>293</v>
      </c>
      <c r="X363" s="422"/>
      <c r="Y363" s="358"/>
      <c r="Z363" s="579" t="s">
        <v>294</v>
      </c>
      <c r="AA363" s="579" t="s">
        <v>295</v>
      </c>
      <c r="AB363" s="579" t="s">
        <v>296</v>
      </c>
      <c r="AC363" s="579" t="s">
        <v>286</v>
      </c>
      <c r="AD363" s="579" t="s">
        <v>293</v>
      </c>
      <c r="AE363" s="422"/>
      <c r="AF363" s="358"/>
      <c r="AG363" s="579" t="s">
        <v>294</v>
      </c>
      <c r="AH363" s="579" t="s">
        <v>295</v>
      </c>
      <c r="AI363" s="579" t="s">
        <v>296</v>
      </c>
      <c r="AJ363" s="579" t="s">
        <v>286</v>
      </c>
      <c r="AK363" s="579" t="s">
        <v>293</v>
      </c>
    </row>
    <row r="364" spans="2:37" customFormat="1" ht="15" x14ac:dyDescent="0.25">
      <c r="B364" s="344"/>
      <c r="C364" s="344"/>
      <c r="D364" s="344"/>
      <c r="E364" s="344"/>
      <c r="F364" s="344"/>
      <c r="G364" s="360"/>
      <c r="H364" s="360"/>
      <c r="I364" s="360"/>
      <c r="J364" s="344"/>
      <c r="K364" s="344"/>
      <c r="L364" s="344"/>
      <c r="M364" s="344"/>
      <c r="N364" s="344"/>
      <c r="O364" s="344"/>
      <c r="P364" s="344"/>
      <c r="Q364" s="5"/>
      <c r="R364" s="360"/>
      <c r="S364" s="360"/>
      <c r="T364" s="360"/>
      <c r="U364" s="360"/>
      <c r="V364" s="360"/>
      <c r="W364" s="360"/>
      <c r="X364" s="422"/>
      <c r="Y364" s="360"/>
      <c r="Z364" s="360"/>
      <c r="AA364" s="360"/>
      <c r="AB364" s="360"/>
      <c r="AC364" s="360"/>
      <c r="AD364" s="360"/>
      <c r="AE364" s="422"/>
      <c r="AF364" s="360"/>
      <c r="AG364" s="360"/>
      <c r="AH364" s="360"/>
      <c r="AI364" s="360"/>
      <c r="AJ364" s="360"/>
      <c r="AK364" s="360"/>
    </row>
    <row r="365" spans="2:37" customFormat="1" ht="15" x14ac:dyDescent="0.25">
      <c r="B365" s="361" t="s">
        <v>4483</v>
      </c>
      <c r="C365" s="362" t="str">
        <f>IFERROR(IF($G365&lt;&gt;"ANP",VLOOKUP($H365,'P. U. SICRO'!$A:$C,2,0),VLOOKUP($H365,'P.U. Cotados'!$B$12:$D$18,2,0)),"")</f>
        <v>Dreno sub-superficial - DSS 04 BC</v>
      </c>
      <c r="D365" s="363"/>
      <c r="E365" s="364"/>
      <c r="F365" s="364"/>
      <c r="G365" s="580" t="s">
        <v>543</v>
      </c>
      <c r="H365" s="581" t="s">
        <v>2815</v>
      </c>
      <c r="I365" s="582">
        <f>IF($H365&lt;&gt;"",41030,"")</f>
        <v>41030</v>
      </c>
      <c r="J365" s="580" t="str">
        <f>IFERROR(IF($G365&lt;&gt;"ANP",VLOOKUP($H365,'P. U. SICRO'!$A:$C,3,0),VLOOKUP($H365,'P.U. Cotados'!$B$12:$D$18,3,0)),"")</f>
        <v>m</v>
      </c>
      <c r="K365" s="583">
        <v>1</v>
      </c>
      <c r="L365" s="584">
        <f>1*VLOOKUP(RESUMO!$J$9,RESUMO!$I$13:$K$15,2,0)</f>
        <v>0</v>
      </c>
      <c r="M365" s="584">
        <v>1</v>
      </c>
      <c r="N365" s="584">
        <v>1</v>
      </c>
      <c r="O365" s="584">
        <v>1</v>
      </c>
      <c r="P365" s="585">
        <f>IF($L365&lt;&gt;"",PRODUCT($K365:$O365),"")</f>
        <v>0</v>
      </c>
      <c r="Q365" s="586"/>
      <c r="R365" s="421" t="str">
        <f>IF($F365&lt;&gt;"",INDEX(DTM!$C$3:$F$100,MATCH($F365,DTM!$C$3:$C$100,0),MATCH(R$8,DTM!$C$3:$F$3,0)),"")</f>
        <v/>
      </c>
      <c r="S365" s="419">
        <f ca="1">IF($F365="",0,IF(AND($G365="Dnit",OFFSET(DTM!$B$3,MATCH($F365,DTM!$C$3:$C$50,0)-1,0)="Quente"),25.847,IF(AND($G365="Dnit",OFFSET(DTM!$B$3,MATCH($F365,DTM!$C$3:$C$50,0)-1,0)="Frio"),23.263,0)))</f>
        <v>0</v>
      </c>
      <c r="T365" s="419">
        <f ca="1">IF($F365="",0,IF(AND($G365="Dnit",OFFSET(DTM!$B$3,MATCH($F365,DTM!$C$3:$C$50,0)-1,0)="Quente"),0.258,IF(AND($G365="Dnit",OFFSET(DTM!$B$3,MATCH($F365,DTM!$C$3:$C$50,0)-1,0)="Frio"),0.233,INDEX('P. U. SICRO'!$A$1:$R$2000,MATCH($H365,'P. U. SICRO'!$A$1:$A$2000,0),MATCH(R$8,'P. U. SICRO'!$A$1:$R$1,0)+1))))</f>
        <v>0</v>
      </c>
      <c r="U365" s="419">
        <f>IF(AND($F365="",$G365="SICRO"),INDEX('P. U. SICRO'!$A$1:$R$2000,MATCH($H365,'P. U. SICRO'!$A$1:$A$2000,0),MATCH(R$8,'P. U. SICRO'!$A$1:$R$1,0)+1)*S$2,IF(AND($F365="",$G365="ANP"),INDEX('P.U. Cotados'!$B$12:$K$18,MATCH($H365,'P.U. Cotados'!$B$12:$B$18,0),MATCH(R$8,'P.U. Cotados'!$B$12:$K$12,0))*S$2,IF($F365&lt;&gt;"",(S365+R365*T365)*S$2,)))</f>
        <v>36.806350000000002</v>
      </c>
      <c r="V365" s="419"/>
      <c r="W365" s="420">
        <f t="shared" ref="W365:W386" si="41">IFERROR(U365*$P365,"")</f>
        <v>0</v>
      </c>
      <c r="X365" s="397"/>
      <c r="Y365" s="421" t="str">
        <f>IF($F365&lt;&gt;"",INDEX(DTM!$C$3:$F$100,MATCH($F365,DTM!$C$3:$C$100,0),MATCH(Y$8,DTM!$C$3:$F$3,0)),"")</f>
        <v/>
      </c>
      <c r="Z365" s="419">
        <f ca="1">IF($F365="",0,IF(AND($G365="Dnit",OFFSET(DTM!$B$3,MATCH($F365,DTM!$C$3:$C$50,0)-1,0)="Quente"),25.847,IF(AND($G365="Dnit",OFFSET(DTM!$B$3,MATCH($F365,DTM!$C$3:$C$50,0)-1,0)="Frio"),23.263,0)))</f>
        <v>0</v>
      </c>
      <c r="AA365" s="419">
        <f ca="1">IF($F365="",0,IF(AND($G365="Dnit",OFFSET(DTM!$B$3,MATCH($F365,DTM!$C$3:$C$50,0)-1,0)="Quente"),0.258,IF(AND($G365="Dnit",OFFSET(DTM!$B$3,MATCH($F365,DTM!$C$3:$C$50,0)-1,0)="Frio"),0.233,INDEX('P. U. SICRO'!$A$1:$R$2000,MATCH($H365,'P. U. SICRO'!$A$1:$A$2000,0),MATCH(Y$8,'P. U. SICRO'!$A$1:$R$1,0)+1))))</f>
        <v>0</v>
      </c>
      <c r="AB365" s="419" t="e">
        <f>IF(AND($F365="",$G365="SICRO"),INDEX('P. U. SICRO'!$A$1:$R$2000,MATCH($H365,'P. U. SICRO'!$A$1:$A$2000,0),MATCH(Y$8,'P. U. SICRO'!$A$1:$R$1,0)+1)*Z$2,IF(AND($F365="",$G365="ANP"),INDEX('P.U. Cotados'!$B$12:$K$18,MATCH($H365,'P.U. Cotados'!$B$12:$B$18,0),MATCH(Y$8,'P.U. Cotados'!$B$12:$K$12,0))*Z$2,IF($F365&lt;&gt;"",(Z365+Y365*AA365)*Z$2,)))</f>
        <v>#N/A</v>
      </c>
      <c r="AC365" s="419"/>
      <c r="AD365" s="420" t="str">
        <f t="shared" ref="AD365:AD386" si="42">IFERROR(AB365*$P365,"")</f>
        <v/>
      </c>
      <c r="AE365" s="397"/>
      <c r="AF365" s="421" t="str">
        <f>IF($F365&lt;&gt;"",INDEX(DTM!$C$3:$F$100,MATCH($F365,DTM!$C$3:$C$100,0),MATCH(AF$8,DTM!$C$3:$F$3,0)),"")</f>
        <v/>
      </c>
      <c r="AG365" s="419">
        <f ca="1">IF($F365="",0,IF(AND($G365="Dnit",OFFSET(DTM!$B$3,MATCH($F365,DTM!$C$3:$C$50,0)-1,0)="Quente"),25.847,IF(AND($G365="Dnit",OFFSET(DTM!$B$3,MATCH($F365,DTM!$C$3:$C$50,0)-1,0)="Frio"),23.263,0)))</f>
        <v>0</v>
      </c>
      <c r="AH365" s="419">
        <f ca="1">IF($F365="",0,IF(AND($G365="Dnit",OFFSET(DTM!$B$3,MATCH($F365,DTM!$C$3:$C$50,0)-1,0)="Quente"),0.258,IF(AND($G365="Dnit",OFFSET(DTM!$B$3,MATCH($F365,DTM!$C$3:$C$50,0)-1,0)="Frio"),0.233,INDEX('P. U. SICRO'!$A$1:$R$2000,MATCH($H365,'P. U. SICRO'!$A$1:$A$2000,0),MATCH(AF$8,'P. U. SICRO'!$A$1:$R$1,0)+1))))</f>
        <v>0</v>
      </c>
      <c r="AI365" s="419" t="e">
        <f>IF(AND($F365="",$G365="SICRO"),INDEX('P. U. SICRO'!$A$1:$R$2000,MATCH($H365,'P. U. SICRO'!$A$1:$A$2000,0),MATCH(AF$8,'P. U. SICRO'!$A$1:$R$1,0)+1)*AG$2,IF(AND($F365="",$G365="ANP"),INDEX('P.U. Cotados'!$B$12:$K$18,MATCH($H365,'P.U. Cotados'!$B$12:$B$18,0),MATCH(AF$8,'P.U. Cotados'!$B$12:$K$12,0))*AG$2,IF($F365&lt;&gt;"",(AG365+AF365*AH365)*AG$2,)))</f>
        <v>#N/A</v>
      </c>
      <c r="AJ365" s="419"/>
      <c r="AK365" s="420" t="str">
        <f t="shared" ref="AK365:AK386" si="43">IFERROR(AI365*$P365,"")</f>
        <v/>
      </c>
    </row>
    <row r="366" spans="2:37" customFormat="1" ht="15" x14ac:dyDescent="0.25">
      <c r="B366" s="366" t="s">
        <v>4484</v>
      </c>
      <c r="C366" s="367" t="str">
        <f>IFERROR(IF($G366&lt;&gt;"ANP",VLOOKUP($H366,'P. U. SICRO'!$A:$C,2,0),VLOOKUP($H366,'P.U. Cotados'!$B$12:$D$18,2,0)),"")</f>
        <v>Dreno sub-superficial - DSS 04</v>
      </c>
      <c r="D366" s="368"/>
      <c r="E366" s="369"/>
      <c r="F366" s="369"/>
      <c r="G366" s="370" t="s">
        <v>543</v>
      </c>
      <c r="H366" s="370" t="s">
        <v>500</v>
      </c>
      <c r="I366" s="371">
        <f>IF($H366&lt;&gt;"",41030,"")</f>
        <v>41030</v>
      </c>
      <c r="J366" s="587" t="str">
        <f>IFERROR(IF($G366&lt;&gt;"ANP",VLOOKUP($H366,'P. U. SICRO'!$A:$C,3,0),VLOOKUP($H366,'P.U. Cotados'!$B$12:$D$18,3,0)),"")</f>
        <v>m</v>
      </c>
      <c r="K366" s="588">
        <v>1</v>
      </c>
      <c r="L366" s="372">
        <f>1*VLOOKUP(RESUMO!$J$9,RESUMO!$I$13:$K$15,3,0)</f>
        <v>1</v>
      </c>
      <c r="M366" s="372">
        <v>1</v>
      </c>
      <c r="N366" s="372">
        <v>1</v>
      </c>
      <c r="O366" s="372">
        <v>1</v>
      </c>
      <c r="P366" s="373">
        <f t="shared" ref="P366:P386" si="44">IF($L366&lt;&gt;"",PRODUCT($K366:$O366),"")</f>
        <v>1</v>
      </c>
      <c r="Q366" s="396"/>
      <c r="R366" s="421" t="str">
        <f>IF($F366&lt;&gt;"",INDEX(DTM!$C$3:$F$100,MATCH($F366,DTM!$C$3:$C$100,0),MATCH(R$8,DTM!$C$3:$F$3,0)),"")</f>
        <v/>
      </c>
      <c r="S366" s="419">
        <f ca="1">IF($F366="",0,IF(AND($G366="Dnit",OFFSET(DTM!$B$3,MATCH($F366,DTM!$C$3:$C$50,0)-1,0)="Quente"),25.847,IF(AND($G366="Dnit",OFFSET(DTM!$B$3,MATCH($F366,DTM!$C$3:$C$50,0)-1,0)="Frio"),23.263,0)))</f>
        <v>0</v>
      </c>
      <c r="T366" s="419">
        <f ca="1">IF($F366="",0,IF(AND($G366="Dnit",OFFSET(DTM!$B$3,MATCH($F366,DTM!$C$3:$C$50,0)-1,0)="Quente"),0.258,IF(AND($G366="Dnit",OFFSET(DTM!$B$3,MATCH($F366,DTM!$C$3:$C$50,0)-1,0)="Frio"),0.233,INDEX('P. U. SICRO'!$A$1:$R$2000,MATCH($H366,'P. U. SICRO'!$A$1:$A$2000,0),MATCH(R$8,'P. U. SICRO'!$A$1:$R$1,0)+1))))</f>
        <v>0</v>
      </c>
      <c r="U366" s="419">
        <f>IF(AND($F366="",$G366="SICRO"),INDEX('P. U. SICRO'!$A$1:$R$2000,MATCH($H366,'P. U. SICRO'!$A$1:$A$2000,0),MATCH(R$8,'P. U. SICRO'!$A$1:$R$1,0)+1)*S$2,IF(AND($F366="",$G366="ANP"),INDEX('P.U. Cotados'!$B$12:$K$18,MATCH($H366,'P.U. Cotados'!$B$12:$B$18,0),MATCH(R$8,'P.U. Cotados'!$B$12:$K$12,0))*S$2,IF($F366&lt;&gt;"",(S366+R366*T366)*S$2,)))</f>
        <v>35.28595</v>
      </c>
      <c r="V366" s="419"/>
      <c r="W366" s="420">
        <f t="shared" si="41"/>
        <v>35.28595</v>
      </c>
      <c r="X366" s="397"/>
      <c r="Y366" s="421" t="str">
        <f>IF($F366&lt;&gt;"",INDEX(DTM!$C$3:$F$100,MATCH($F366,DTM!$C$3:$C$100,0),MATCH(Y$8,DTM!$C$3:$F$3,0)),"")</f>
        <v/>
      </c>
      <c r="Z366" s="419">
        <f ca="1">IF($F366="",0,IF(AND($G366="Dnit",OFFSET(DTM!$B$3,MATCH($F366,DTM!$C$3:$C$50,0)-1,0)="Quente"),25.847,IF(AND($G366="Dnit",OFFSET(DTM!$B$3,MATCH($F366,DTM!$C$3:$C$50,0)-1,0)="Frio"),23.263,0)))</f>
        <v>0</v>
      </c>
      <c r="AA366" s="419">
        <f ca="1">IF($F366="",0,IF(AND($G366="Dnit",OFFSET(DTM!$B$3,MATCH($F366,DTM!$C$3:$C$50,0)-1,0)="Quente"),0.258,IF(AND($G366="Dnit",OFFSET(DTM!$B$3,MATCH($F366,DTM!$C$3:$C$50,0)-1,0)="Frio"),0.233,INDEX('P. U. SICRO'!$A$1:$R$2000,MATCH($H366,'P. U. SICRO'!$A$1:$A$2000,0),MATCH(Y$8,'P. U. SICRO'!$A$1:$R$1,0)+1))))</f>
        <v>0</v>
      </c>
      <c r="AB366" s="419" t="e">
        <f>IF(AND($F366="",$G366="SICRO"),INDEX('P. U. SICRO'!$A$1:$R$2000,MATCH($H366,'P. U. SICRO'!$A$1:$A$2000,0),MATCH(Y$8,'P. U. SICRO'!$A$1:$R$1,0)+1)*Z$2,IF(AND($F366="",$G366="ANP"),INDEX('P.U. Cotados'!$B$12:$K$18,MATCH($H366,'P.U. Cotados'!$B$12:$B$18,0),MATCH(Y$8,'P.U. Cotados'!$B$12:$K$12,0))*Z$2,IF($F366&lt;&gt;"",(Z366+Y366*AA366)*Z$2,)))</f>
        <v>#N/A</v>
      </c>
      <c r="AC366" s="419"/>
      <c r="AD366" s="420" t="str">
        <f t="shared" si="42"/>
        <v/>
      </c>
      <c r="AE366" s="397"/>
      <c r="AF366" s="421" t="str">
        <f>IF($F366&lt;&gt;"",INDEX(DTM!$C$3:$F$100,MATCH($F366,DTM!$C$3:$C$100,0),MATCH(AF$8,DTM!$C$3:$F$3,0)),"")</f>
        <v/>
      </c>
      <c r="AG366" s="419">
        <f ca="1">IF($F366="",0,IF(AND($G366="Dnit",OFFSET(DTM!$B$3,MATCH($F366,DTM!$C$3:$C$50,0)-1,0)="Quente"),25.847,IF(AND($G366="Dnit",OFFSET(DTM!$B$3,MATCH($F366,DTM!$C$3:$C$50,0)-1,0)="Frio"),23.263,0)))</f>
        <v>0</v>
      </c>
      <c r="AH366" s="419">
        <f ca="1">IF($F366="",0,IF(AND($G366="Dnit",OFFSET(DTM!$B$3,MATCH($F366,DTM!$C$3:$C$50,0)-1,0)="Quente"),0.258,IF(AND($G366="Dnit",OFFSET(DTM!$B$3,MATCH($F366,DTM!$C$3:$C$50,0)-1,0)="Frio"),0.233,INDEX('P. U. SICRO'!$A$1:$R$2000,MATCH($H366,'P. U. SICRO'!$A$1:$A$2000,0),MATCH(AF$8,'P. U. SICRO'!$A$1:$R$1,0)+1))))</f>
        <v>0</v>
      </c>
      <c r="AI366" s="419" t="e">
        <f>IF(AND($F366="",$G366="SICRO"),INDEX('P. U. SICRO'!$A$1:$R$2000,MATCH($H366,'P. U. SICRO'!$A$1:$A$2000,0),MATCH(AF$8,'P. U. SICRO'!$A$1:$R$1,0)+1)*AG$2,IF(AND($F366="",$G366="ANP"),INDEX('P.U. Cotados'!$B$12:$K$18,MATCH($H366,'P.U. Cotados'!$B$12:$B$18,0),MATCH(AF$8,'P.U. Cotados'!$B$12:$K$12,0))*AG$2,IF($F366&lt;&gt;"",(AG366+AF366*AH366)*AG$2,)))</f>
        <v>#N/A</v>
      </c>
      <c r="AJ366" s="419"/>
      <c r="AK366" s="420" t="str">
        <f t="shared" si="43"/>
        <v/>
      </c>
    </row>
    <row r="367" spans="2:37" customFormat="1" ht="15" x14ac:dyDescent="0.25">
      <c r="B367" s="366" t="s">
        <v>372</v>
      </c>
      <c r="C367" s="367" t="str">
        <f>IFERROR(IF($G367&lt;&gt;"ANP",VLOOKUP($H367,'P. U. SICRO'!$A:$C,2,0),VLOOKUP($H367,'P.U. Cotados'!$B$12:$D$18,2,0)),"")</f>
        <v>Transporte comercial c/ basc. 10m3 rod. pav.</v>
      </c>
      <c r="D367" s="368"/>
      <c r="E367" s="369"/>
      <c r="F367" s="369" t="s">
        <v>880</v>
      </c>
      <c r="G367" s="370" t="s">
        <v>543</v>
      </c>
      <c r="H367" s="370" t="str">
        <f>INDEX(DTM!$K$17:$K$50,MATCH(F367,DTM!$L$17:$L$50,0))</f>
        <v>1 A 00 002 91</v>
      </c>
      <c r="I367" s="371">
        <f t="shared" ref="I367:I386" si="45">IF($H367&lt;&gt;"",41030,"")</f>
        <v>41030</v>
      </c>
      <c r="J367" s="587" t="str">
        <f>IFERROR(IF($G367&lt;&gt;"ANP",VLOOKUP($H367,'P. U. SICRO'!$A:$C,3,0),VLOOKUP($H367,'P.U. Cotados'!$B$12:$D$18,3,0)),"")</f>
        <v>tkm</v>
      </c>
      <c r="K367" s="588">
        <v>1</v>
      </c>
      <c r="L367" s="372">
        <v>0.24</v>
      </c>
      <c r="M367" s="372">
        <v>1</v>
      </c>
      <c r="N367" s="372">
        <v>1</v>
      </c>
      <c r="O367" s="372">
        <v>1</v>
      </c>
      <c r="P367" s="373">
        <f t="shared" si="44"/>
        <v>0.24</v>
      </c>
      <c r="Q367" s="396"/>
      <c r="R367" s="421">
        <f>IF($F367&lt;&gt;"",INDEX(DTM!$C$3:$F$100,MATCH($F367,DTM!$C$3:$C$100,0),MATCH(R$8,DTM!$C$3:$F$3,0)),"")</f>
        <v>33.565819759206796</v>
      </c>
      <c r="S367" s="419">
        <f ca="1">IF($F367="",0,IF(AND($G367="Dnit",OFFSET(DTM!$B$3,MATCH($F367,DTM!$C$3:$C$50,0)-1,0)="Quente"),25.847,IF(AND($G367="Dnit",OFFSET(DTM!$B$3,MATCH($F367,DTM!$C$3:$C$50,0)-1,0)="Frio"),23.263,0)))</f>
        <v>0</v>
      </c>
      <c r="T367" s="419">
        <f ca="1">IF($F367="",0,IF(AND($G367="Dnit",OFFSET(DTM!$B$3,MATCH($F367,DTM!$C$3:$C$50,0)-1,0)="Quente"),0.258,IF(AND($G367="Dnit",OFFSET(DTM!$B$3,MATCH($F367,DTM!$C$3:$C$50,0)-1,0)="Frio"),0.233,INDEX('P. U. SICRO'!$A$1:$R$2000,MATCH($H367,'P. U. SICRO'!$A$1:$A$2000,0),MATCH(R$8,'P. U. SICRO'!$A$1:$R$1,0)+1))))</f>
        <v>0.43078000000000005</v>
      </c>
      <c r="U367" s="419">
        <f ca="1">IF(AND($F367="",$G367="SICRO"),INDEX('P. U. SICRO'!$A$1:$R$2000,MATCH($H367,'P. U. SICRO'!$A$1:$A$2000,0),MATCH(R$8,'P. U. SICRO'!$A$1:$R$1,0)+1)*S$2,IF(AND($F367="",$G367="ANP"),INDEX('P.U. Cotados'!$B$12:$K$18,MATCH($H367,'P.U. Cotados'!$B$12:$B$18,0),MATCH(R$8,'P.U. Cotados'!$B$12:$K$12,0))*S$2,IF($F367&lt;&gt;"",(S367+R367*T367)*S$2,)))</f>
        <v>14.459483835871106</v>
      </c>
      <c r="V367" s="419"/>
      <c r="W367" s="420">
        <f t="shared" ca="1" si="41"/>
        <v>3.4702761206090655</v>
      </c>
      <c r="X367" s="397"/>
      <c r="Y367" s="421" t="e">
        <f>IF($F367&lt;&gt;"",INDEX(DTM!$C$3:$F$100,MATCH($F367,DTM!$C$3:$C$100,0),MATCH(Y$8,DTM!$C$3:$F$3,0)),"")</f>
        <v>#N/A</v>
      </c>
      <c r="Z367" s="419">
        <f ca="1">IF($F367="",0,IF(AND($G367="Dnit",OFFSET(DTM!$B$3,MATCH($F367,DTM!$C$3:$C$50,0)-1,0)="Quente"),25.847,IF(AND($G367="Dnit",OFFSET(DTM!$B$3,MATCH($F367,DTM!$C$3:$C$50,0)-1,0)="Frio"),23.263,0)))</f>
        <v>0</v>
      </c>
      <c r="AA367" s="419" t="e">
        <f ca="1">IF($F367="",0,IF(AND($G367="Dnit",OFFSET(DTM!$B$3,MATCH($F367,DTM!$C$3:$C$50,0)-1,0)="Quente"),0.258,IF(AND($G367="Dnit",OFFSET(DTM!$B$3,MATCH($F367,DTM!$C$3:$C$50,0)-1,0)="Frio"),0.233,INDEX('P. U. SICRO'!$A$1:$R$2000,MATCH($H367,'P. U. SICRO'!$A$1:$A$2000,0),MATCH(Y$8,'P. U. SICRO'!$A$1:$R$1,0)+1))))</f>
        <v>#N/A</v>
      </c>
      <c r="AB367" s="419" t="e">
        <f ca="1">IF(AND($F367="",$G367="SICRO"),INDEX('P. U. SICRO'!$A$1:$R$2000,MATCH($H367,'P. U. SICRO'!$A$1:$A$2000,0),MATCH(Y$8,'P. U. SICRO'!$A$1:$R$1,0)+1)*Z$2,IF(AND($F367="",$G367="ANP"),INDEX('P.U. Cotados'!$B$12:$K$18,MATCH($H367,'P.U. Cotados'!$B$12:$B$18,0),MATCH(Y$8,'P.U. Cotados'!$B$12:$K$12,0))*Z$2,IF($F367&lt;&gt;"",(Z367+Y367*AA367)*Z$2,)))</f>
        <v>#N/A</v>
      </c>
      <c r="AC367" s="419"/>
      <c r="AD367" s="420" t="str">
        <f t="shared" ca="1" si="42"/>
        <v/>
      </c>
      <c r="AE367" s="397"/>
      <c r="AF367" s="421" t="e">
        <f>IF($F367&lt;&gt;"",INDEX(DTM!$C$3:$F$100,MATCH($F367,DTM!$C$3:$C$100,0),MATCH(AF$8,DTM!$C$3:$F$3,0)),"")</f>
        <v>#N/A</v>
      </c>
      <c r="AG367" s="419">
        <f ca="1">IF($F367="",0,IF(AND($G367="Dnit",OFFSET(DTM!$B$3,MATCH($F367,DTM!$C$3:$C$50,0)-1,0)="Quente"),25.847,IF(AND($G367="Dnit",OFFSET(DTM!$B$3,MATCH($F367,DTM!$C$3:$C$50,0)-1,0)="Frio"),23.263,0)))</f>
        <v>0</v>
      </c>
      <c r="AH367" s="419" t="e">
        <f ca="1">IF($F367="",0,IF(AND($G367="Dnit",OFFSET(DTM!$B$3,MATCH($F367,DTM!$C$3:$C$50,0)-1,0)="Quente"),0.258,IF(AND($G367="Dnit",OFFSET(DTM!$B$3,MATCH($F367,DTM!$C$3:$C$50,0)-1,0)="Frio"),0.233,INDEX('P. U. SICRO'!$A$1:$R$2000,MATCH($H367,'P. U. SICRO'!$A$1:$A$2000,0),MATCH(AF$8,'P. U. SICRO'!$A$1:$R$1,0)+1))))</f>
        <v>#N/A</v>
      </c>
      <c r="AI367" s="419" t="e">
        <f ca="1">IF(AND($F367="",$G367="SICRO"),INDEX('P. U. SICRO'!$A$1:$R$2000,MATCH($H367,'P. U. SICRO'!$A$1:$A$2000,0),MATCH(AF$8,'P. U. SICRO'!$A$1:$R$1,0)+1)*AG$2,IF(AND($F367="",$G367="ANP"),INDEX('P.U. Cotados'!$B$12:$K$18,MATCH($H367,'P.U. Cotados'!$B$12:$B$18,0),MATCH(AF$8,'P.U. Cotados'!$B$12:$K$12,0))*AG$2,IF($F367&lt;&gt;"",(AG367+AF367*AH367)*AG$2,)))</f>
        <v>#N/A</v>
      </c>
      <c r="AJ367" s="419"/>
      <c r="AK367" s="420" t="str">
        <f t="shared" ca="1" si="43"/>
        <v/>
      </c>
    </row>
    <row r="368" spans="2:37" customFormat="1" ht="15" x14ac:dyDescent="0.25">
      <c r="B368" s="366"/>
      <c r="C368" s="367" t="str">
        <f>IFERROR(IF($G368&lt;&gt;"ANP",VLOOKUP($H368,'P. U. SICRO'!$A:$C,2,0),VLOOKUP($H368,'P.U. Cotados'!$B$12:$D$18,2,0)),"")</f>
        <v/>
      </c>
      <c r="D368" s="368"/>
      <c r="E368" s="369"/>
      <c r="F368" s="369"/>
      <c r="G368" s="370"/>
      <c r="H368" s="370"/>
      <c r="I368" s="371"/>
      <c r="J368" s="587" t="str">
        <f>IFERROR(IF($G368&lt;&gt;"ANP",VLOOKUP($H368,'P. U. SICRO'!$A:$C,3,0),VLOOKUP($H368,'P.U. Cotados'!$B$12:$D$18,3,0)),"")</f>
        <v/>
      </c>
      <c r="K368" s="588">
        <v>1</v>
      </c>
      <c r="L368" s="372"/>
      <c r="M368" s="372"/>
      <c r="N368" s="372"/>
      <c r="O368" s="372"/>
      <c r="P368" s="373" t="str">
        <f t="shared" si="44"/>
        <v/>
      </c>
      <c r="Q368" s="396"/>
      <c r="R368" s="421" t="str">
        <f>IF($F368&lt;&gt;"",INDEX(DTM!$C$3:$F$100,MATCH($F368,DTM!$C$3:$C$100,0),MATCH(R$8,DTM!$C$3:$F$3,0)),"")</f>
        <v/>
      </c>
      <c r="S368" s="419">
        <f ca="1">IF($F368="",0,IF(AND($G368="Dnit",OFFSET(DTM!$B$3,MATCH($F368,DTM!$C$3:$C$50,0)-1,0)="Quente"),25.847,IF(AND($G368="Dnit",OFFSET(DTM!$B$3,MATCH($F368,DTM!$C$3:$C$50,0)-1,0)="Frio"),23.263,0)))</f>
        <v>0</v>
      </c>
      <c r="T368" s="419">
        <f ca="1">IF($F368="",0,IF(AND($G368="Dnit",OFFSET(DTM!$B$3,MATCH($F368,DTM!$C$3:$C$50,0)-1,0)="Quente"),0.258,IF(AND($G368="Dnit",OFFSET(DTM!$B$3,MATCH($F368,DTM!$C$3:$C$50,0)-1,0)="Frio"),0.233,INDEX('P. U. SICRO'!$A$1:$R$2000,MATCH($H368,'P. U. SICRO'!$A$1:$A$2000,0),MATCH(R$8,'P. U. SICRO'!$A$1:$R$1,0)+1))))</f>
        <v>0</v>
      </c>
      <c r="U368" s="419">
        <f>IF(AND($F368="",$G368="SICRO"),INDEX('P. U. SICRO'!$A$1:$R$2000,MATCH($H368,'P. U. SICRO'!$A$1:$A$2000,0),MATCH(R$8,'P. U. SICRO'!$A$1:$R$1,0)+1)*S$2,IF(AND($F368="",$G368="ANP"),INDEX('P.U. Cotados'!$B$12:$K$18,MATCH($H368,'P.U. Cotados'!$B$12:$B$18,0),MATCH(R$8,'P.U. Cotados'!$B$12:$K$12,0))*S$2,IF($F368&lt;&gt;"",(S368+R368*T368)*S$2,)))</f>
        <v>0</v>
      </c>
      <c r="V368" s="419"/>
      <c r="W368" s="420" t="str">
        <f t="shared" si="41"/>
        <v/>
      </c>
      <c r="X368" s="397"/>
      <c r="Y368" s="421" t="str">
        <f>IF($F368&lt;&gt;"",INDEX(DTM!$C$3:$F$100,MATCH($F368,DTM!$C$3:$C$100,0),MATCH(Y$8,DTM!$C$3:$F$3,0)),"")</f>
        <v/>
      </c>
      <c r="Z368" s="419">
        <f ca="1">IF($F368="",0,IF(AND($G368="Dnit",OFFSET(DTM!$B$3,MATCH($F368,DTM!$C$3:$C$50,0)-1,0)="Quente"),25.847,IF(AND($G368="Dnit",OFFSET(DTM!$B$3,MATCH($F368,DTM!$C$3:$C$50,0)-1,0)="Frio"),23.263,0)))</f>
        <v>0</v>
      </c>
      <c r="AA368" s="419">
        <f ca="1">IF($F368="",0,IF(AND($G368="Dnit",OFFSET(DTM!$B$3,MATCH($F368,DTM!$C$3:$C$50,0)-1,0)="Quente"),0.258,IF(AND($G368="Dnit",OFFSET(DTM!$B$3,MATCH($F368,DTM!$C$3:$C$50,0)-1,0)="Frio"),0.233,INDEX('P. U. SICRO'!$A$1:$R$2000,MATCH($H368,'P. U. SICRO'!$A$1:$A$2000,0),MATCH(Y$8,'P. U. SICRO'!$A$1:$R$1,0)+1))))</f>
        <v>0</v>
      </c>
      <c r="AB368" s="419">
        <f>IF(AND($F368="",$G368="SICRO"),INDEX('P. U. SICRO'!$A$1:$R$2000,MATCH($H368,'P. U. SICRO'!$A$1:$A$2000,0),MATCH(Y$8,'P. U. SICRO'!$A$1:$R$1,0)+1)*Z$2,IF(AND($F368="",$G368="ANP"),INDEX('P.U. Cotados'!$B$12:$K$18,MATCH($H368,'P.U. Cotados'!$B$12:$B$18,0),MATCH(Y$8,'P.U. Cotados'!$B$12:$K$12,0))*Z$2,IF($F368&lt;&gt;"",(Z368+Y368*AA368)*Z$2,)))</f>
        <v>0</v>
      </c>
      <c r="AC368" s="419"/>
      <c r="AD368" s="420" t="str">
        <f t="shared" si="42"/>
        <v/>
      </c>
      <c r="AE368" s="397"/>
      <c r="AF368" s="421" t="str">
        <f>IF($F368&lt;&gt;"",INDEX(DTM!$C$3:$F$100,MATCH($F368,DTM!$C$3:$C$100,0),MATCH(AF$8,DTM!$C$3:$F$3,0)),"")</f>
        <v/>
      </c>
      <c r="AG368" s="419">
        <f ca="1">IF($F368="",0,IF(AND($G368="Dnit",OFFSET(DTM!$B$3,MATCH($F368,DTM!$C$3:$C$50,0)-1,0)="Quente"),25.847,IF(AND($G368="Dnit",OFFSET(DTM!$B$3,MATCH($F368,DTM!$C$3:$C$50,0)-1,0)="Frio"),23.263,0)))</f>
        <v>0</v>
      </c>
      <c r="AH368" s="419">
        <f ca="1">IF($F368="",0,IF(AND($G368="Dnit",OFFSET(DTM!$B$3,MATCH($F368,DTM!$C$3:$C$50,0)-1,0)="Quente"),0.258,IF(AND($G368="Dnit",OFFSET(DTM!$B$3,MATCH($F368,DTM!$C$3:$C$50,0)-1,0)="Frio"),0.233,INDEX('P. U. SICRO'!$A$1:$R$2000,MATCH($H368,'P. U. SICRO'!$A$1:$A$2000,0),MATCH(AF$8,'P. U. SICRO'!$A$1:$R$1,0)+1))))</f>
        <v>0</v>
      </c>
      <c r="AI368" s="419">
        <f>IF(AND($F368="",$G368="SICRO"),INDEX('P. U. SICRO'!$A$1:$R$2000,MATCH($H368,'P. U. SICRO'!$A$1:$A$2000,0),MATCH(AF$8,'P. U. SICRO'!$A$1:$R$1,0)+1)*AG$2,IF(AND($F368="",$G368="ANP"),INDEX('P.U. Cotados'!$B$12:$K$18,MATCH($H368,'P.U. Cotados'!$B$12:$B$18,0),MATCH(AF$8,'P.U. Cotados'!$B$12:$K$12,0))*AG$2,IF($F368&lt;&gt;"",(AG368+AF368*AH368)*AG$2,)))</f>
        <v>0</v>
      </c>
      <c r="AJ368" s="419"/>
      <c r="AK368" s="420" t="str">
        <f t="shared" si="43"/>
        <v/>
      </c>
    </row>
    <row r="369" spans="2:37" customFormat="1" ht="15" x14ac:dyDescent="0.25">
      <c r="B369" s="366"/>
      <c r="C369" s="367" t="str">
        <f>IFERROR(IF($G369&lt;&gt;"ANP",VLOOKUP($H369,'P. U. SICRO'!$A:$C,2,0),VLOOKUP($H369,'P.U. Cotados'!$B$12:$D$18,2,0)),"")</f>
        <v/>
      </c>
      <c r="D369" s="368"/>
      <c r="E369" s="369"/>
      <c r="F369" s="369"/>
      <c r="G369" s="370"/>
      <c r="H369" s="370"/>
      <c r="I369" s="371"/>
      <c r="J369" s="587" t="str">
        <f>IFERROR(IF($G369&lt;&gt;"ANP",VLOOKUP($H369,'P. U. SICRO'!$A:$C,3,0),VLOOKUP($H369,'P.U. Cotados'!$B$12:$D$18,3,0)),"")</f>
        <v/>
      </c>
      <c r="K369" s="588">
        <v>1</v>
      </c>
      <c r="L369" s="372"/>
      <c r="M369" s="372"/>
      <c r="N369" s="372"/>
      <c r="O369" s="372"/>
      <c r="P369" s="373" t="str">
        <f t="shared" si="44"/>
        <v/>
      </c>
      <c r="Q369" s="396"/>
      <c r="R369" s="421" t="str">
        <f>IF($F369&lt;&gt;"",INDEX(DTM!$C$3:$F$100,MATCH($F369,DTM!$C$3:$C$100,0),MATCH(R$8,DTM!$C$3:$F$3,0)),"")</f>
        <v/>
      </c>
      <c r="S369" s="419">
        <f ca="1">IF($F369="",0,IF(AND($G369="Dnit",OFFSET(DTM!$B$3,MATCH($F369,DTM!$C$3:$C$50,0)-1,0)="Quente"),25.847,IF(AND($G369="Dnit",OFFSET(DTM!$B$3,MATCH($F369,DTM!$C$3:$C$50,0)-1,0)="Frio"),23.263,0)))</f>
        <v>0</v>
      </c>
      <c r="T369" s="419">
        <f ca="1">IF($F369="",0,IF(AND($G369="Dnit",OFFSET(DTM!$B$3,MATCH($F369,DTM!$C$3:$C$50,0)-1,0)="Quente"),0.258,IF(AND($G369="Dnit",OFFSET(DTM!$B$3,MATCH($F369,DTM!$C$3:$C$50,0)-1,0)="Frio"),0.233,INDEX('P. U. SICRO'!$A$1:$R$2000,MATCH($H369,'P. U. SICRO'!$A$1:$A$2000,0),MATCH(R$8,'P. U. SICRO'!$A$1:$R$1,0)+1))))</f>
        <v>0</v>
      </c>
      <c r="U369" s="419">
        <f>IF(AND($F369="",$G369="SICRO"),INDEX('P. U. SICRO'!$A$1:$R$2000,MATCH($H369,'P. U. SICRO'!$A$1:$A$2000,0),MATCH(R$8,'P. U. SICRO'!$A$1:$R$1,0)+1)*S$2,IF(AND($F369="",$G369="ANP"),INDEX('P.U. Cotados'!$B$12:$K$18,MATCH($H369,'P.U. Cotados'!$B$12:$B$18,0),MATCH(R$8,'P.U. Cotados'!$B$12:$K$12,0))*S$2,IF($F369&lt;&gt;"",(S369+R369*T369)*S$2,)))</f>
        <v>0</v>
      </c>
      <c r="V369" s="419"/>
      <c r="W369" s="420" t="str">
        <f t="shared" si="41"/>
        <v/>
      </c>
      <c r="X369" s="397"/>
      <c r="Y369" s="421" t="str">
        <f>IF($F369&lt;&gt;"",INDEX(DTM!$C$3:$F$100,MATCH($F369,DTM!$C$3:$C$100,0),MATCH(Y$8,DTM!$C$3:$F$3,0)),"")</f>
        <v/>
      </c>
      <c r="Z369" s="419">
        <f ca="1">IF($F369="",0,IF(AND($G369="Dnit",OFFSET(DTM!$B$3,MATCH($F369,DTM!$C$3:$C$50,0)-1,0)="Quente"),25.847,IF(AND($G369="Dnit",OFFSET(DTM!$B$3,MATCH($F369,DTM!$C$3:$C$50,0)-1,0)="Frio"),23.263,0)))</f>
        <v>0</v>
      </c>
      <c r="AA369" s="419">
        <f ca="1">IF($F369="",0,IF(AND($G369="Dnit",OFFSET(DTM!$B$3,MATCH($F369,DTM!$C$3:$C$50,0)-1,0)="Quente"),0.258,IF(AND($G369="Dnit",OFFSET(DTM!$B$3,MATCH($F369,DTM!$C$3:$C$50,0)-1,0)="Frio"),0.233,INDEX('P. U. SICRO'!$A$1:$R$2000,MATCH($H369,'P. U. SICRO'!$A$1:$A$2000,0),MATCH(Y$8,'P. U. SICRO'!$A$1:$R$1,0)+1))))</f>
        <v>0</v>
      </c>
      <c r="AB369" s="419">
        <f>IF(AND($F369="",$G369="SICRO"),INDEX('P. U. SICRO'!$A$1:$R$2000,MATCH($H369,'P. U. SICRO'!$A$1:$A$2000,0),MATCH(Y$8,'P. U. SICRO'!$A$1:$R$1,0)+1)*Z$2,IF(AND($F369="",$G369="ANP"),INDEX('P.U. Cotados'!$B$12:$K$18,MATCH($H369,'P.U. Cotados'!$B$12:$B$18,0),MATCH(Y$8,'P.U. Cotados'!$B$12:$K$12,0))*Z$2,IF($F369&lt;&gt;"",(Z369+Y369*AA369)*Z$2,)))</f>
        <v>0</v>
      </c>
      <c r="AC369" s="419"/>
      <c r="AD369" s="420" t="str">
        <f t="shared" si="42"/>
        <v/>
      </c>
      <c r="AE369" s="397"/>
      <c r="AF369" s="421" t="str">
        <f>IF($F369&lt;&gt;"",INDEX(DTM!$C$3:$F$100,MATCH($F369,DTM!$C$3:$C$100,0),MATCH(AF$8,DTM!$C$3:$F$3,0)),"")</f>
        <v/>
      </c>
      <c r="AG369" s="419">
        <f ca="1">IF($F369="",0,IF(AND($G369="Dnit",OFFSET(DTM!$B$3,MATCH($F369,DTM!$C$3:$C$50,0)-1,0)="Quente"),25.847,IF(AND($G369="Dnit",OFFSET(DTM!$B$3,MATCH($F369,DTM!$C$3:$C$50,0)-1,0)="Frio"),23.263,0)))</f>
        <v>0</v>
      </c>
      <c r="AH369" s="419">
        <f ca="1">IF($F369="",0,IF(AND($G369="Dnit",OFFSET(DTM!$B$3,MATCH($F369,DTM!$C$3:$C$50,0)-1,0)="Quente"),0.258,IF(AND($G369="Dnit",OFFSET(DTM!$B$3,MATCH($F369,DTM!$C$3:$C$50,0)-1,0)="Frio"),0.233,INDEX('P. U. SICRO'!$A$1:$R$2000,MATCH($H369,'P. U. SICRO'!$A$1:$A$2000,0),MATCH(AF$8,'P. U. SICRO'!$A$1:$R$1,0)+1))))</f>
        <v>0</v>
      </c>
      <c r="AI369" s="419">
        <f>IF(AND($F369="",$G369="SICRO"),INDEX('P. U. SICRO'!$A$1:$R$2000,MATCH($H369,'P. U. SICRO'!$A$1:$A$2000,0),MATCH(AF$8,'P. U. SICRO'!$A$1:$R$1,0)+1)*AG$2,IF(AND($F369="",$G369="ANP"),INDEX('P.U. Cotados'!$B$12:$K$18,MATCH($H369,'P.U. Cotados'!$B$12:$B$18,0),MATCH(AF$8,'P.U. Cotados'!$B$12:$K$12,0))*AG$2,IF($F369&lt;&gt;"",(AG369+AF369*AH369)*AG$2,)))</f>
        <v>0</v>
      </c>
      <c r="AJ369" s="419"/>
      <c r="AK369" s="420" t="str">
        <f t="shared" si="43"/>
        <v/>
      </c>
    </row>
    <row r="370" spans="2:37" customFormat="1" ht="15" x14ac:dyDescent="0.25">
      <c r="B370" s="366"/>
      <c r="C370" s="367" t="str">
        <f>IFERROR(IF($G370&lt;&gt;"ANP",VLOOKUP($H370,'P. U. SICRO'!$A:$C,2,0),VLOOKUP($H370,'P.U. Cotados'!$B$12:$D$18,2,0)),"")</f>
        <v/>
      </c>
      <c r="D370" s="368"/>
      <c r="E370" s="369"/>
      <c r="F370" s="369"/>
      <c r="G370" s="370"/>
      <c r="H370" s="370"/>
      <c r="I370" s="371"/>
      <c r="J370" s="587" t="str">
        <f>IFERROR(IF($G370&lt;&gt;"ANP",VLOOKUP($H370,'P. U. SICRO'!$A:$C,3,0),VLOOKUP($H370,'P.U. Cotados'!$B$12:$D$18,3,0)),"")</f>
        <v/>
      </c>
      <c r="K370" s="588">
        <v>1</v>
      </c>
      <c r="L370" s="372"/>
      <c r="M370" s="372"/>
      <c r="N370" s="372"/>
      <c r="O370" s="372"/>
      <c r="P370" s="373" t="str">
        <f t="shared" si="44"/>
        <v/>
      </c>
      <c r="Q370" s="396"/>
      <c r="R370" s="421" t="str">
        <f>IF($F370&lt;&gt;"",INDEX(DTM!$C$3:$F$100,MATCH($F370,DTM!$C$3:$C$100,0),MATCH(R$8,DTM!$C$3:$F$3,0)),"")</f>
        <v/>
      </c>
      <c r="S370" s="419">
        <f ca="1">IF($F370="",0,IF(AND($G370="Dnit",OFFSET(DTM!$B$3,MATCH($F370,DTM!$C$3:$C$50,0)-1,0)="Quente"),25.847,IF(AND($G370="Dnit",OFFSET(DTM!$B$3,MATCH($F370,DTM!$C$3:$C$50,0)-1,0)="Frio"),23.263,0)))</f>
        <v>0</v>
      </c>
      <c r="T370" s="419">
        <f ca="1">IF($F370="",0,IF(AND($G370="Dnit",OFFSET(DTM!$B$3,MATCH($F370,DTM!$C$3:$C$50,0)-1,0)="Quente"),0.258,IF(AND($G370="Dnit",OFFSET(DTM!$B$3,MATCH($F370,DTM!$C$3:$C$50,0)-1,0)="Frio"),0.233,INDEX('P. U. SICRO'!$A$1:$R$2000,MATCH($H370,'P. U. SICRO'!$A$1:$A$2000,0),MATCH(R$8,'P. U. SICRO'!$A$1:$R$1,0)+1))))</f>
        <v>0</v>
      </c>
      <c r="U370" s="419">
        <f>IF(AND($F370="",$G370="SICRO"),INDEX('P. U. SICRO'!$A$1:$R$2000,MATCH($H370,'P. U. SICRO'!$A$1:$A$2000,0),MATCH(R$8,'P. U. SICRO'!$A$1:$R$1,0)+1)*S$2,IF(AND($F370="",$G370="ANP"),INDEX('P.U. Cotados'!$B$12:$K$18,MATCH($H370,'P.U. Cotados'!$B$12:$B$18,0),MATCH(R$8,'P.U. Cotados'!$B$12:$K$12,0))*S$2,IF($F370&lt;&gt;"",(S370+R370*T370)*S$2,)))</f>
        <v>0</v>
      </c>
      <c r="V370" s="419"/>
      <c r="W370" s="420" t="str">
        <f t="shared" si="41"/>
        <v/>
      </c>
      <c r="X370" s="397"/>
      <c r="Y370" s="421" t="str">
        <f>IF($F370&lt;&gt;"",INDEX(DTM!$C$3:$F$100,MATCH($F370,DTM!$C$3:$C$100,0),MATCH(Y$8,DTM!$C$3:$F$3,0)),"")</f>
        <v/>
      </c>
      <c r="Z370" s="419">
        <f ca="1">IF($F370="",0,IF(AND($G370="Dnit",OFFSET(DTM!$B$3,MATCH($F370,DTM!$C$3:$C$50,0)-1,0)="Quente"),25.847,IF(AND($G370="Dnit",OFFSET(DTM!$B$3,MATCH($F370,DTM!$C$3:$C$50,0)-1,0)="Frio"),23.263,0)))</f>
        <v>0</v>
      </c>
      <c r="AA370" s="419">
        <f ca="1">IF($F370="",0,IF(AND($G370="Dnit",OFFSET(DTM!$B$3,MATCH($F370,DTM!$C$3:$C$50,0)-1,0)="Quente"),0.258,IF(AND($G370="Dnit",OFFSET(DTM!$B$3,MATCH($F370,DTM!$C$3:$C$50,0)-1,0)="Frio"),0.233,INDEX('P. U. SICRO'!$A$1:$R$2000,MATCH($H370,'P. U. SICRO'!$A$1:$A$2000,0),MATCH(Y$8,'P. U. SICRO'!$A$1:$R$1,0)+1))))</f>
        <v>0</v>
      </c>
      <c r="AB370" s="419">
        <f>IF(AND($F370="",$G370="SICRO"),INDEX('P. U. SICRO'!$A$1:$R$2000,MATCH($H370,'P. U. SICRO'!$A$1:$A$2000,0),MATCH(Y$8,'P. U. SICRO'!$A$1:$R$1,0)+1)*Z$2,IF(AND($F370="",$G370="ANP"),INDEX('P.U. Cotados'!$B$12:$K$18,MATCH($H370,'P.U. Cotados'!$B$12:$B$18,0),MATCH(Y$8,'P.U. Cotados'!$B$12:$K$12,0))*Z$2,IF($F370&lt;&gt;"",(Z370+Y370*AA370)*Z$2,)))</f>
        <v>0</v>
      </c>
      <c r="AC370" s="419"/>
      <c r="AD370" s="420" t="str">
        <f t="shared" si="42"/>
        <v/>
      </c>
      <c r="AE370" s="397"/>
      <c r="AF370" s="421" t="str">
        <f>IF($F370&lt;&gt;"",INDEX(DTM!$C$3:$F$100,MATCH($F370,DTM!$C$3:$C$100,0),MATCH(AF$8,DTM!$C$3:$F$3,0)),"")</f>
        <v/>
      </c>
      <c r="AG370" s="419">
        <f ca="1">IF($F370="",0,IF(AND($G370="Dnit",OFFSET(DTM!$B$3,MATCH($F370,DTM!$C$3:$C$50,0)-1,0)="Quente"),25.847,IF(AND($G370="Dnit",OFFSET(DTM!$B$3,MATCH($F370,DTM!$C$3:$C$50,0)-1,0)="Frio"),23.263,0)))</f>
        <v>0</v>
      </c>
      <c r="AH370" s="419">
        <f ca="1">IF($F370="",0,IF(AND($G370="Dnit",OFFSET(DTM!$B$3,MATCH($F370,DTM!$C$3:$C$50,0)-1,0)="Quente"),0.258,IF(AND($G370="Dnit",OFFSET(DTM!$B$3,MATCH($F370,DTM!$C$3:$C$50,0)-1,0)="Frio"),0.233,INDEX('P. U. SICRO'!$A$1:$R$2000,MATCH($H370,'P. U. SICRO'!$A$1:$A$2000,0),MATCH(AF$8,'P. U. SICRO'!$A$1:$R$1,0)+1))))</f>
        <v>0</v>
      </c>
      <c r="AI370" s="419">
        <f>IF(AND($F370="",$G370="SICRO"),INDEX('P. U. SICRO'!$A$1:$R$2000,MATCH($H370,'P. U. SICRO'!$A$1:$A$2000,0),MATCH(AF$8,'P. U. SICRO'!$A$1:$R$1,0)+1)*AG$2,IF(AND($F370="",$G370="ANP"),INDEX('P.U. Cotados'!$B$12:$K$18,MATCH($H370,'P.U. Cotados'!$B$12:$B$18,0),MATCH(AF$8,'P.U. Cotados'!$B$12:$K$12,0))*AG$2,IF($F370&lt;&gt;"",(AG370+AF370*AH370)*AG$2,)))</f>
        <v>0</v>
      </c>
      <c r="AJ370" s="419"/>
      <c r="AK370" s="420" t="str">
        <f t="shared" si="43"/>
        <v/>
      </c>
    </row>
    <row r="371" spans="2:37" customFormat="1" ht="15" x14ac:dyDescent="0.25">
      <c r="B371" s="366"/>
      <c r="C371" s="367" t="str">
        <f>IFERROR(IF($G371&lt;&gt;"ANP",VLOOKUP($H371,'P. U. SICRO'!$A:$C,2,0),VLOOKUP($H371,'P.U. Cotados'!$B$12:$D$18,2,0)),"")</f>
        <v/>
      </c>
      <c r="D371" s="368"/>
      <c r="E371" s="369"/>
      <c r="F371" s="369"/>
      <c r="G371" s="370"/>
      <c r="H371" s="370"/>
      <c r="I371" s="371"/>
      <c r="J371" s="587" t="str">
        <f>IFERROR(IF($G371&lt;&gt;"ANP",VLOOKUP($H371,'P. U. SICRO'!$A:$C,3,0),VLOOKUP($H371,'P.U. Cotados'!$B$12:$D$18,3,0)),"")</f>
        <v/>
      </c>
      <c r="K371" s="588">
        <v>1</v>
      </c>
      <c r="L371" s="372"/>
      <c r="M371" s="372"/>
      <c r="N371" s="372"/>
      <c r="O371" s="372"/>
      <c r="P371" s="373" t="str">
        <f t="shared" si="44"/>
        <v/>
      </c>
      <c r="Q371" s="396"/>
      <c r="R371" s="421" t="str">
        <f>IF($F371&lt;&gt;"",INDEX(DTM!$C$3:$F$100,MATCH($F371,DTM!$C$3:$C$100,0),MATCH(R$8,DTM!$C$3:$F$3,0)),"")</f>
        <v/>
      </c>
      <c r="S371" s="419">
        <f ca="1">IF($F371="",0,IF(AND($G371="Dnit",OFFSET(DTM!$B$3,MATCH($F371,DTM!$C$3:$C$50,0)-1,0)="Quente"),25.847,IF(AND($G371="Dnit",OFFSET(DTM!$B$3,MATCH($F371,DTM!$C$3:$C$50,0)-1,0)="Frio"),23.263,0)))</f>
        <v>0</v>
      </c>
      <c r="T371" s="419">
        <f ca="1">IF($F371="",0,IF(AND($G371="Dnit",OFFSET(DTM!$B$3,MATCH($F371,DTM!$C$3:$C$50,0)-1,0)="Quente"),0.258,IF(AND($G371="Dnit",OFFSET(DTM!$B$3,MATCH($F371,DTM!$C$3:$C$50,0)-1,0)="Frio"),0.233,INDEX('P. U. SICRO'!$A$1:$R$2000,MATCH($H371,'P. U. SICRO'!$A$1:$A$2000,0),MATCH(R$8,'P. U. SICRO'!$A$1:$R$1,0)+1))))</f>
        <v>0</v>
      </c>
      <c r="U371" s="419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0</v>
      </c>
      <c r="V371" s="419"/>
      <c r="W371" s="420" t="str">
        <f t="shared" si="41"/>
        <v/>
      </c>
      <c r="X371" s="397"/>
      <c r="Y371" s="421" t="str">
        <f>IF($F371&lt;&gt;"",INDEX(DTM!$C$3:$F$100,MATCH($F371,DTM!$C$3:$C$100,0),MATCH(Y$8,DTM!$C$3:$F$3,0)),"")</f>
        <v/>
      </c>
      <c r="Z371" s="419">
        <f ca="1">IF($F371="",0,IF(AND($G371="Dnit",OFFSET(DTM!$B$3,MATCH($F371,DTM!$C$3:$C$50,0)-1,0)="Quente"),25.847,IF(AND($G371="Dnit",OFFSET(DTM!$B$3,MATCH($F371,DTM!$C$3:$C$50,0)-1,0)="Frio"),23.263,0)))</f>
        <v>0</v>
      </c>
      <c r="AA371" s="419">
        <f ca="1">IF($F371="",0,IF(AND($G371="Dnit",OFFSET(DTM!$B$3,MATCH($F371,DTM!$C$3:$C$50,0)-1,0)="Quente"),0.258,IF(AND($G371="Dnit",OFFSET(DTM!$B$3,MATCH($F371,DTM!$C$3:$C$50,0)-1,0)="Frio"),0.233,INDEX('P. U. SICRO'!$A$1:$R$2000,MATCH($H371,'P. U. SICRO'!$A$1:$A$2000,0),MATCH(Y$8,'P. U. SICRO'!$A$1:$R$1,0)+1))))</f>
        <v>0</v>
      </c>
      <c r="AB371" s="419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0</v>
      </c>
      <c r="AC371" s="419"/>
      <c r="AD371" s="420" t="str">
        <f t="shared" si="42"/>
        <v/>
      </c>
      <c r="AE371" s="397"/>
      <c r="AF371" s="421" t="str">
        <f>IF($F371&lt;&gt;"",INDEX(DTM!$C$3:$F$100,MATCH($F371,DTM!$C$3:$C$100,0),MATCH(AF$8,DTM!$C$3:$F$3,0)),"")</f>
        <v/>
      </c>
      <c r="AG371" s="419">
        <f ca="1">IF($F371="",0,IF(AND($G371="Dnit",OFFSET(DTM!$B$3,MATCH($F371,DTM!$C$3:$C$50,0)-1,0)="Quente"),25.847,IF(AND($G371="Dnit",OFFSET(DTM!$B$3,MATCH($F371,DTM!$C$3:$C$50,0)-1,0)="Frio"),23.263,0)))</f>
        <v>0</v>
      </c>
      <c r="AH371" s="419">
        <f ca="1">IF($F371="",0,IF(AND($G371="Dnit",OFFSET(DTM!$B$3,MATCH($F371,DTM!$C$3:$C$50,0)-1,0)="Quente"),0.258,IF(AND($G371="Dnit",OFFSET(DTM!$B$3,MATCH($F371,DTM!$C$3:$C$50,0)-1,0)="Frio"),0.233,INDEX('P. U. SICRO'!$A$1:$R$2000,MATCH($H371,'P. U. SICRO'!$A$1:$A$2000,0),MATCH(AF$8,'P. U. SICRO'!$A$1:$R$1,0)+1))))</f>
        <v>0</v>
      </c>
      <c r="AI371" s="419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0</v>
      </c>
      <c r="AJ371" s="419"/>
      <c r="AK371" s="420" t="str">
        <f t="shared" si="43"/>
        <v/>
      </c>
    </row>
    <row r="372" spans="2:37" customFormat="1" ht="15" x14ac:dyDescent="0.25">
      <c r="B372" s="366"/>
      <c r="C372" s="367" t="str">
        <f>IFERROR(IF($G372&lt;&gt;"ANP",VLOOKUP($H372,'P. U. SICRO'!$A:$C,2,0),VLOOKUP($H372,'P.U. Cotados'!$B$12:$D$18,2,0)),"")</f>
        <v/>
      </c>
      <c r="D372" s="368"/>
      <c r="E372" s="369"/>
      <c r="F372" s="369"/>
      <c r="G372" s="370"/>
      <c r="H372" s="370"/>
      <c r="I372" s="371" t="str">
        <f t="shared" si="45"/>
        <v/>
      </c>
      <c r="J372" s="587" t="str">
        <f>IFERROR(IF($G372&lt;&gt;"ANP",VLOOKUP($H372,'P. U. SICRO'!$A:$C,3,0),VLOOKUP($H372,'P.U. Cotados'!$B$12:$D$18,3,0)),"")</f>
        <v/>
      </c>
      <c r="K372" s="588">
        <v>1</v>
      </c>
      <c r="L372" s="372"/>
      <c r="M372" s="372"/>
      <c r="N372" s="372"/>
      <c r="O372" s="372"/>
      <c r="P372" s="373" t="str">
        <f t="shared" si="44"/>
        <v/>
      </c>
      <c r="Q372" s="396"/>
      <c r="R372" s="421" t="str">
        <f>IF($F372&lt;&gt;"",INDEX(DTM!$C$3:$F$100,MATCH($F372,DTM!$C$3:$C$100,0),MATCH(R$8,DTM!$C$3:$F$3,0)),"")</f>
        <v/>
      </c>
      <c r="S372" s="419">
        <f ca="1">IF($F372="",0,IF(AND($G372="Dnit",OFFSET(DTM!$B$3,MATCH($F372,DTM!$C$3:$C$50,0)-1,0)="Quente"),25.847,IF(AND($G372="Dnit",OFFSET(DTM!$B$3,MATCH($F372,DTM!$C$3:$C$50,0)-1,0)="Frio"),23.263,0)))</f>
        <v>0</v>
      </c>
      <c r="T372" s="419">
        <f ca="1">IF($F372="",0,IF(AND($G372="Dnit",OFFSET(DTM!$B$3,MATCH($F372,DTM!$C$3:$C$50,0)-1,0)="Quente"),0.258,IF(AND($G372="Dnit",OFFSET(DTM!$B$3,MATCH($F372,DTM!$C$3:$C$50,0)-1,0)="Frio"),0.233,INDEX('P. U. SICRO'!$A$1:$R$2000,MATCH($H372,'P. U. SICRO'!$A$1:$A$2000,0),MATCH(R$8,'P. U. SICRO'!$A$1:$R$1,0)+1))))</f>
        <v>0</v>
      </c>
      <c r="U372" s="419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0</v>
      </c>
      <c r="V372" s="419"/>
      <c r="W372" s="420" t="str">
        <f t="shared" si="41"/>
        <v/>
      </c>
      <c r="X372" s="397"/>
      <c r="Y372" s="421" t="str">
        <f>IF($F372&lt;&gt;"",INDEX(DTM!$C$3:$F$100,MATCH($F372,DTM!$C$3:$C$100,0),MATCH(Y$8,DTM!$C$3:$F$3,0)),"")</f>
        <v/>
      </c>
      <c r="Z372" s="419">
        <f ca="1">IF($F372="",0,IF(AND($G372="Dnit",OFFSET(DTM!$B$3,MATCH($F372,DTM!$C$3:$C$50,0)-1,0)="Quente"),25.847,IF(AND($G372="Dnit",OFFSET(DTM!$B$3,MATCH($F372,DTM!$C$3:$C$50,0)-1,0)="Frio"),23.263,0)))</f>
        <v>0</v>
      </c>
      <c r="AA372" s="419">
        <f ca="1">IF($F372="",0,IF(AND($G372="Dnit",OFFSET(DTM!$B$3,MATCH($F372,DTM!$C$3:$C$50,0)-1,0)="Quente"),0.258,IF(AND($G372="Dnit",OFFSET(DTM!$B$3,MATCH($F372,DTM!$C$3:$C$50,0)-1,0)="Frio"),0.233,INDEX('P. U. SICRO'!$A$1:$R$2000,MATCH($H372,'P. U. SICRO'!$A$1:$A$2000,0),MATCH(Y$8,'P. U. SICRO'!$A$1:$R$1,0)+1))))</f>
        <v>0</v>
      </c>
      <c r="AB372" s="419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0</v>
      </c>
      <c r="AC372" s="419"/>
      <c r="AD372" s="420" t="str">
        <f t="shared" si="42"/>
        <v/>
      </c>
      <c r="AE372" s="397"/>
      <c r="AF372" s="421" t="str">
        <f>IF($F372&lt;&gt;"",INDEX(DTM!$C$3:$F$100,MATCH($F372,DTM!$C$3:$C$100,0),MATCH(AF$8,DTM!$C$3:$F$3,0)),"")</f>
        <v/>
      </c>
      <c r="AG372" s="419">
        <f ca="1">IF($F372="",0,IF(AND($G372="Dnit",OFFSET(DTM!$B$3,MATCH($F372,DTM!$C$3:$C$50,0)-1,0)="Quente"),25.847,IF(AND($G372="Dnit",OFFSET(DTM!$B$3,MATCH($F372,DTM!$C$3:$C$50,0)-1,0)="Frio"),23.263,0)))</f>
        <v>0</v>
      </c>
      <c r="AH372" s="419">
        <f ca="1">IF($F372="",0,IF(AND($G372="Dnit",OFFSET(DTM!$B$3,MATCH($F372,DTM!$C$3:$C$50,0)-1,0)="Quente"),0.258,IF(AND($G372="Dnit",OFFSET(DTM!$B$3,MATCH($F372,DTM!$C$3:$C$50,0)-1,0)="Frio"),0.233,INDEX('P. U. SICRO'!$A$1:$R$2000,MATCH($H372,'P. U. SICRO'!$A$1:$A$2000,0),MATCH(AF$8,'P. U. SICRO'!$A$1:$R$1,0)+1))))</f>
        <v>0</v>
      </c>
      <c r="AI372" s="419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0</v>
      </c>
      <c r="AJ372" s="419"/>
      <c r="AK372" s="420" t="str">
        <f t="shared" si="43"/>
        <v/>
      </c>
    </row>
    <row r="373" spans="2:37" customFormat="1" ht="15" x14ac:dyDescent="0.25">
      <c r="B373" s="366"/>
      <c r="C373" s="367" t="str">
        <f>IFERROR(IF($G373&lt;&gt;"ANP",VLOOKUP($H373,'P. U. SICRO'!$A:$C,2,0),VLOOKUP($H373,'P.U. Cotados'!$B$12:$D$18,2,0)),"")</f>
        <v/>
      </c>
      <c r="D373" s="368"/>
      <c r="E373" s="369"/>
      <c r="F373" s="369"/>
      <c r="G373" s="370"/>
      <c r="H373" s="370"/>
      <c r="I373" s="371" t="str">
        <f t="shared" si="45"/>
        <v/>
      </c>
      <c r="J373" s="587" t="str">
        <f>IFERROR(IF($G373&lt;&gt;"ANP",VLOOKUP($H373,'P. U. SICRO'!$A:$C,3,0),VLOOKUP($H373,'P.U. Cotados'!$B$12:$D$18,3,0)),"")</f>
        <v/>
      </c>
      <c r="K373" s="588">
        <v>1</v>
      </c>
      <c r="L373" s="372"/>
      <c r="M373" s="372"/>
      <c r="N373" s="372"/>
      <c r="O373" s="372"/>
      <c r="P373" s="373" t="str">
        <f t="shared" si="44"/>
        <v/>
      </c>
      <c r="Q373" s="396"/>
      <c r="R373" s="421" t="str">
        <f>IF($F373&lt;&gt;"",INDEX(DTM!$C$3:$F$100,MATCH($F373,DTM!$C$3:$C$100,0),MATCH(R$8,DTM!$C$3:$F$3,0)),"")</f>
        <v/>
      </c>
      <c r="S373" s="419">
        <f ca="1">IF($F373="",0,IF(AND($G373="Dnit",OFFSET(DTM!$B$3,MATCH($F373,DTM!$C$3:$C$50,0)-1,0)="Quente"),25.847,IF(AND($G373="Dnit",OFFSET(DTM!$B$3,MATCH($F373,DTM!$C$3:$C$50,0)-1,0)="Frio"),23.263,0)))</f>
        <v>0</v>
      </c>
      <c r="T373" s="419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SICRO'!$A$1:$A$2000,0),MATCH(R$8,'P. U. SICRO'!$A$1:$R$1,0)+1))))</f>
        <v>0</v>
      </c>
      <c r="U373" s="419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</v>
      </c>
      <c r="V373" s="419"/>
      <c r="W373" s="420" t="str">
        <f t="shared" si="41"/>
        <v/>
      </c>
      <c r="X373" s="397"/>
      <c r="Y373" s="421" t="str">
        <f>IF($F373&lt;&gt;"",INDEX(DTM!$C$3:$F$100,MATCH($F373,DTM!$C$3:$C$100,0),MATCH(Y$8,DTM!$C$3:$F$3,0)),"")</f>
        <v/>
      </c>
      <c r="Z373" s="419">
        <f ca="1">IF($F373="",0,IF(AND($G373="Dnit",OFFSET(DTM!$B$3,MATCH($F373,DTM!$C$3:$C$50,0)-1,0)="Quente"),25.847,IF(AND($G373="Dnit",OFFSET(DTM!$B$3,MATCH($F373,DTM!$C$3:$C$50,0)-1,0)="Frio"),23.263,0)))</f>
        <v>0</v>
      </c>
      <c r="AA373" s="419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SICRO'!$A$1:$A$2000,0),MATCH(Y$8,'P. U. SICRO'!$A$1:$R$1,0)+1))))</f>
        <v>0</v>
      </c>
      <c r="AB373" s="419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</v>
      </c>
      <c r="AC373" s="419"/>
      <c r="AD373" s="420" t="str">
        <f t="shared" si="42"/>
        <v/>
      </c>
      <c r="AE373" s="397"/>
      <c r="AF373" s="421" t="str">
        <f>IF($F373&lt;&gt;"",INDEX(DTM!$C$3:$F$100,MATCH($F373,DTM!$C$3:$C$100,0),MATCH(AF$8,DTM!$C$3:$F$3,0)),"")</f>
        <v/>
      </c>
      <c r="AG373" s="419">
        <f ca="1">IF($F373="",0,IF(AND($G373="Dnit",OFFSET(DTM!$B$3,MATCH($F373,DTM!$C$3:$C$50,0)-1,0)="Quente"),25.847,IF(AND($G373="Dnit",OFFSET(DTM!$B$3,MATCH($F373,DTM!$C$3:$C$50,0)-1,0)="Frio"),23.263,0)))</f>
        <v>0</v>
      </c>
      <c r="AH373" s="419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SICRO'!$A$1:$A$2000,0),MATCH(AF$8,'P. U. SICRO'!$A$1:$R$1,0)+1))))</f>
        <v>0</v>
      </c>
      <c r="AI373" s="419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0</v>
      </c>
      <c r="AJ373" s="419"/>
      <c r="AK373" s="420" t="str">
        <f t="shared" si="43"/>
        <v/>
      </c>
    </row>
    <row r="374" spans="2:37" customFormat="1" ht="15" x14ac:dyDescent="0.25">
      <c r="B374" s="366"/>
      <c r="C374" s="367" t="str">
        <f>IFERROR(IF($G374&lt;&gt;"ANP",VLOOKUP($H374,'P. U. SICRO'!$A:$C,2,0),VLOOKUP($H374,'P.U. Cotados'!$B$12:$D$18,2,0)),"")</f>
        <v/>
      </c>
      <c r="D374" s="368"/>
      <c r="E374" s="369"/>
      <c r="F374" s="369"/>
      <c r="G374" s="370"/>
      <c r="H374" s="370"/>
      <c r="I374" s="371" t="str">
        <f t="shared" si="45"/>
        <v/>
      </c>
      <c r="J374" s="587" t="str">
        <f>IFERROR(IF($G374&lt;&gt;"ANP",VLOOKUP($H374,'P. U. SICRO'!$A:$C,3,0),VLOOKUP($H374,'P.U. Cotados'!$B$12:$D$18,3,0)),"")</f>
        <v/>
      </c>
      <c r="K374" s="588">
        <v>1</v>
      </c>
      <c r="L374" s="372"/>
      <c r="M374" s="372"/>
      <c r="N374" s="372"/>
      <c r="O374" s="372"/>
      <c r="P374" s="373" t="str">
        <f t="shared" si="44"/>
        <v/>
      </c>
      <c r="Q374" s="396"/>
      <c r="R374" s="421" t="str">
        <f>IF($F374&lt;&gt;"",INDEX(DTM!$C$3:$F$100,MATCH($F374,DTM!$C$3:$C$100,0),MATCH(R$8,DTM!$C$3:$F$3,0)),"")</f>
        <v/>
      </c>
      <c r="S374" s="419">
        <f ca="1">IF($F374="",0,IF(AND($G374="Dnit",OFFSET(DTM!$B$3,MATCH($F374,DTM!$C$3:$C$50,0)-1,0)="Quente"),25.847,IF(AND($G374="Dnit",OFFSET(DTM!$B$3,MATCH($F374,DTM!$C$3:$C$50,0)-1,0)="Frio"),23.263,0)))</f>
        <v>0</v>
      </c>
      <c r="T374" s="419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SICRO'!$A$1:$A$2000,0),MATCH(R$8,'P. U. SICRO'!$A$1:$R$1,0)+1))))</f>
        <v>0</v>
      </c>
      <c r="U374" s="419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419"/>
      <c r="W374" s="420" t="str">
        <f t="shared" si="41"/>
        <v/>
      </c>
      <c r="X374" s="397"/>
      <c r="Y374" s="421" t="str">
        <f>IF($F374&lt;&gt;"",INDEX(DTM!$C$3:$F$100,MATCH($F374,DTM!$C$3:$C$100,0),MATCH(Y$8,DTM!$C$3:$F$3,0)),"")</f>
        <v/>
      </c>
      <c r="Z374" s="419">
        <f ca="1">IF($F374="",0,IF(AND($G374="Dnit",OFFSET(DTM!$B$3,MATCH($F374,DTM!$C$3:$C$50,0)-1,0)="Quente"),25.847,IF(AND($G374="Dnit",OFFSET(DTM!$B$3,MATCH($F374,DTM!$C$3:$C$50,0)-1,0)="Frio"),23.263,0)))</f>
        <v>0</v>
      </c>
      <c r="AA374" s="419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SICRO'!$A$1:$A$2000,0),MATCH(Y$8,'P. U. SICRO'!$A$1:$R$1,0)+1))))</f>
        <v>0</v>
      </c>
      <c r="AB374" s="419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419"/>
      <c r="AD374" s="420" t="str">
        <f t="shared" si="42"/>
        <v/>
      </c>
      <c r="AE374" s="397"/>
      <c r="AF374" s="421" t="str">
        <f>IF($F374&lt;&gt;"",INDEX(DTM!$C$3:$F$100,MATCH($F374,DTM!$C$3:$C$100,0),MATCH(AF$8,DTM!$C$3:$F$3,0)),"")</f>
        <v/>
      </c>
      <c r="AG374" s="419">
        <f ca="1">IF($F374="",0,IF(AND($G374="Dnit",OFFSET(DTM!$B$3,MATCH($F374,DTM!$C$3:$C$50,0)-1,0)="Quente"),25.847,IF(AND($G374="Dnit",OFFSET(DTM!$B$3,MATCH($F374,DTM!$C$3:$C$50,0)-1,0)="Frio"),23.263,0)))</f>
        <v>0</v>
      </c>
      <c r="AH374" s="419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SICRO'!$A$1:$A$2000,0),MATCH(AF$8,'P. U. SICRO'!$A$1:$R$1,0)+1))))</f>
        <v>0</v>
      </c>
      <c r="AI374" s="419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419"/>
      <c r="AK374" s="420" t="str">
        <f t="shared" si="43"/>
        <v/>
      </c>
    </row>
    <row r="375" spans="2:37" customFormat="1" ht="15" x14ac:dyDescent="0.25">
      <c r="B375" s="366"/>
      <c r="C375" s="367" t="str">
        <f>IFERROR(IF($G375&lt;&gt;"ANP",VLOOKUP($H375,'P. U. SICRO'!$A:$C,2,0),VLOOKUP($H375,'P.U. Cotados'!$B$12:$D$18,2,0)),"")</f>
        <v/>
      </c>
      <c r="D375" s="368"/>
      <c r="E375" s="369"/>
      <c r="F375" s="369"/>
      <c r="G375" s="370"/>
      <c r="H375" s="370"/>
      <c r="I375" s="371" t="str">
        <f t="shared" si="45"/>
        <v/>
      </c>
      <c r="J375" s="587" t="str">
        <f>IFERROR(IF($G375&lt;&gt;"ANP",VLOOKUP($H375,'P. U. SICRO'!$A:$C,3,0),VLOOKUP($H375,'P.U. Cotados'!$B$12:$D$18,3,0)),"")</f>
        <v/>
      </c>
      <c r="K375" s="588">
        <v>1</v>
      </c>
      <c r="L375" s="372"/>
      <c r="M375" s="372"/>
      <c r="N375" s="372"/>
      <c r="O375" s="372"/>
      <c r="P375" s="373" t="str">
        <f t="shared" si="44"/>
        <v/>
      </c>
      <c r="Q375" s="396"/>
      <c r="R375" s="421" t="str">
        <f>IF($F375&lt;&gt;"",INDEX(DTM!$C$3:$F$100,MATCH($F375,DTM!$C$3:$C$100,0),MATCH(R$8,DTM!$C$3:$F$3,0)),"")</f>
        <v/>
      </c>
      <c r="S375" s="419">
        <f ca="1">IF($F375="",0,IF(AND($G375="Dnit",OFFSET(DTM!$B$3,MATCH($F375,DTM!$C$3:$C$50,0)-1,0)="Quente"),25.847,IF(AND($G375="Dnit",OFFSET(DTM!$B$3,MATCH($F375,DTM!$C$3:$C$50,0)-1,0)="Frio"),23.263,0)))</f>
        <v>0</v>
      </c>
      <c r="T375" s="419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SICRO'!$A$1:$A$2000,0),MATCH(R$8,'P. U. SICRO'!$A$1:$R$1,0)+1))))</f>
        <v>0</v>
      </c>
      <c r="U375" s="419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419"/>
      <c r="W375" s="420" t="str">
        <f t="shared" si="41"/>
        <v/>
      </c>
      <c r="X375" s="397"/>
      <c r="Y375" s="421" t="str">
        <f>IF($F375&lt;&gt;"",INDEX(DTM!$C$3:$F$100,MATCH($F375,DTM!$C$3:$C$100,0),MATCH(Y$8,DTM!$C$3:$F$3,0)),"")</f>
        <v/>
      </c>
      <c r="Z375" s="419">
        <f ca="1">IF($F375="",0,IF(AND($G375="Dnit",OFFSET(DTM!$B$3,MATCH($F375,DTM!$C$3:$C$50,0)-1,0)="Quente"),25.847,IF(AND($G375="Dnit",OFFSET(DTM!$B$3,MATCH($F375,DTM!$C$3:$C$50,0)-1,0)="Frio"),23.263,0)))</f>
        <v>0</v>
      </c>
      <c r="AA375" s="419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SICRO'!$A$1:$A$2000,0),MATCH(Y$8,'P. U. SICRO'!$A$1:$R$1,0)+1))))</f>
        <v>0</v>
      </c>
      <c r="AB375" s="419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419"/>
      <c r="AD375" s="420" t="str">
        <f t="shared" si="42"/>
        <v/>
      </c>
      <c r="AE375" s="397"/>
      <c r="AF375" s="421" t="str">
        <f>IF($F375&lt;&gt;"",INDEX(DTM!$C$3:$F$100,MATCH($F375,DTM!$C$3:$C$100,0),MATCH(AF$8,DTM!$C$3:$F$3,0)),"")</f>
        <v/>
      </c>
      <c r="AG375" s="419">
        <f ca="1">IF($F375="",0,IF(AND($G375="Dnit",OFFSET(DTM!$B$3,MATCH($F375,DTM!$C$3:$C$50,0)-1,0)="Quente"),25.847,IF(AND($G375="Dnit",OFFSET(DTM!$B$3,MATCH($F375,DTM!$C$3:$C$50,0)-1,0)="Frio"),23.263,0)))</f>
        <v>0</v>
      </c>
      <c r="AH375" s="419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SICRO'!$A$1:$A$2000,0),MATCH(AF$8,'P. U. SICRO'!$A$1:$R$1,0)+1))))</f>
        <v>0</v>
      </c>
      <c r="AI375" s="419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419"/>
      <c r="AK375" s="420" t="str">
        <f t="shared" si="43"/>
        <v/>
      </c>
    </row>
    <row r="376" spans="2:37" customFormat="1" ht="15" x14ac:dyDescent="0.25">
      <c r="B376" s="366"/>
      <c r="C376" s="367" t="str">
        <f>IFERROR(IF($G376&lt;&gt;"ANP",VLOOKUP($H376,'P. U. SICRO'!$A:$C,2,0),VLOOKUP($H376,'P.U. Cotados'!$B$12:$D$18,2,0)),"")</f>
        <v/>
      </c>
      <c r="D376" s="368"/>
      <c r="E376" s="369"/>
      <c r="F376" s="369"/>
      <c r="G376" s="370"/>
      <c r="H376" s="370"/>
      <c r="I376" s="371" t="str">
        <f t="shared" si="45"/>
        <v/>
      </c>
      <c r="J376" s="587" t="str">
        <f>IFERROR(IF($G376&lt;&gt;"ANP",VLOOKUP($H376,'P. U. SICRO'!$A:$C,3,0),VLOOKUP($H376,'P.U. Cotados'!$B$12:$D$18,3,0)),"")</f>
        <v/>
      </c>
      <c r="K376" s="588">
        <v>1</v>
      </c>
      <c r="L376" s="372"/>
      <c r="M376" s="372"/>
      <c r="N376" s="372"/>
      <c r="O376" s="372"/>
      <c r="P376" s="373" t="str">
        <f t="shared" si="44"/>
        <v/>
      </c>
      <c r="Q376" s="396"/>
      <c r="R376" s="421" t="str">
        <f>IF($F376&lt;&gt;"",INDEX(DTM!$C$3:$F$100,MATCH($F376,DTM!$C$3:$C$100,0),MATCH(R$8,DTM!$C$3:$F$3,0)),"")</f>
        <v/>
      </c>
      <c r="S376" s="419">
        <f ca="1">IF($F376="",0,IF(AND($G376="Dnit",OFFSET(DTM!$B$3,MATCH($F376,DTM!$C$3:$C$50,0)-1,0)="Quente"),25.847,IF(AND($G376="Dnit",OFFSET(DTM!$B$3,MATCH($F376,DTM!$C$3:$C$50,0)-1,0)="Frio"),23.263,0)))</f>
        <v>0</v>
      </c>
      <c r="T376" s="419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SICRO'!$A$1:$A$2000,0),MATCH(R$8,'P. U. SICRO'!$A$1:$R$1,0)+1))))</f>
        <v>0</v>
      </c>
      <c r="U376" s="419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419"/>
      <c r="W376" s="420" t="str">
        <f t="shared" si="41"/>
        <v/>
      </c>
      <c r="X376" s="397"/>
      <c r="Y376" s="421" t="str">
        <f>IF($F376&lt;&gt;"",INDEX(DTM!$C$3:$F$100,MATCH($F376,DTM!$C$3:$C$100,0),MATCH(Y$8,DTM!$C$3:$F$3,0)),"")</f>
        <v/>
      </c>
      <c r="Z376" s="419">
        <f ca="1">IF($F376="",0,IF(AND($G376="Dnit",OFFSET(DTM!$B$3,MATCH($F376,DTM!$C$3:$C$50,0)-1,0)="Quente"),25.847,IF(AND($G376="Dnit",OFFSET(DTM!$B$3,MATCH($F376,DTM!$C$3:$C$50,0)-1,0)="Frio"),23.263,0)))</f>
        <v>0</v>
      </c>
      <c r="AA376" s="419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SICRO'!$A$1:$A$2000,0),MATCH(Y$8,'P. U. SICRO'!$A$1:$R$1,0)+1))))</f>
        <v>0</v>
      </c>
      <c r="AB376" s="419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419"/>
      <c r="AD376" s="420" t="str">
        <f t="shared" si="42"/>
        <v/>
      </c>
      <c r="AE376" s="397"/>
      <c r="AF376" s="421" t="str">
        <f>IF($F376&lt;&gt;"",INDEX(DTM!$C$3:$F$100,MATCH($F376,DTM!$C$3:$C$100,0),MATCH(AF$8,DTM!$C$3:$F$3,0)),"")</f>
        <v/>
      </c>
      <c r="AG376" s="419">
        <f ca="1">IF($F376="",0,IF(AND($G376="Dnit",OFFSET(DTM!$B$3,MATCH($F376,DTM!$C$3:$C$50,0)-1,0)="Quente"),25.847,IF(AND($G376="Dnit",OFFSET(DTM!$B$3,MATCH($F376,DTM!$C$3:$C$50,0)-1,0)="Frio"),23.263,0)))</f>
        <v>0</v>
      </c>
      <c r="AH376" s="419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SICRO'!$A$1:$A$2000,0),MATCH(AF$8,'P. U. SICRO'!$A$1:$R$1,0)+1))))</f>
        <v>0</v>
      </c>
      <c r="AI376" s="419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419"/>
      <c r="AK376" s="420" t="str">
        <f t="shared" si="43"/>
        <v/>
      </c>
    </row>
    <row r="377" spans="2:37" customFormat="1" ht="15" x14ac:dyDescent="0.25">
      <c r="B377" s="366"/>
      <c r="C377" s="367" t="str">
        <f>IFERROR(IF($G377&lt;&gt;"ANP",VLOOKUP($H377,'P. U. SICRO'!$A:$C,2,0),VLOOKUP($H377,'P.U. Cotados'!$B$12:$D$18,2,0)),"")</f>
        <v/>
      </c>
      <c r="D377" s="368"/>
      <c r="E377" s="369"/>
      <c r="F377" s="369"/>
      <c r="G377" s="370"/>
      <c r="H377" s="370"/>
      <c r="I377" s="371" t="str">
        <f t="shared" si="45"/>
        <v/>
      </c>
      <c r="J377" s="587" t="str">
        <f>IFERROR(IF($G377&lt;&gt;"ANP",VLOOKUP($H377,'P. U. SICRO'!$A:$C,3,0),VLOOKUP($H377,'P.U. Cotados'!$B$12:$D$18,3,0)),"")</f>
        <v/>
      </c>
      <c r="K377" s="588">
        <v>1</v>
      </c>
      <c r="L377" s="372"/>
      <c r="M377" s="372"/>
      <c r="N377" s="372"/>
      <c r="O377" s="372"/>
      <c r="P377" s="373" t="str">
        <f t="shared" si="44"/>
        <v/>
      </c>
      <c r="Q377" s="396"/>
      <c r="R377" s="421" t="str">
        <f>IF($F377&lt;&gt;"",INDEX(DTM!$C$3:$F$100,MATCH($F377,DTM!$C$3:$C$100,0),MATCH(R$8,DTM!$C$3:$F$3,0)),"")</f>
        <v/>
      </c>
      <c r="S377" s="419">
        <f ca="1">IF($F377="",0,IF(AND($G377="Dnit",OFFSET(DTM!$B$3,MATCH($F377,DTM!$C$3:$C$50,0)-1,0)="Quente"),25.847,IF(AND($G377="Dnit",OFFSET(DTM!$B$3,MATCH($F377,DTM!$C$3:$C$50,0)-1,0)="Frio"),23.263,0)))</f>
        <v>0</v>
      </c>
      <c r="T377" s="419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SICRO'!$A$1:$A$2000,0),MATCH(R$8,'P. U. SICRO'!$A$1:$R$1,0)+1))))</f>
        <v>0</v>
      </c>
      <c r="U377" s="419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419"/>
      <c r="W377" s="420" t="str">
        <f t="shared" si="41"/>
        <v/>
      </c>
      <c r="X377" s="397"/>
      <c r="Y377" s="421" t="str">
        <f>IF($F377&lt;&gt;"",INDEX(DTM!$C$3:$F$100,MATCH($F377,DTM!$C$3:$C$100,0),MATCH(Y$8,DTM!$C$3:$F$3,0)),"")</f>
        <v/>
      </c>
      <c r="Z377" s="419">
        <f ca="1">IF($F377="",0,IF(AND($G377="Dnit",OFFSET(DTM!$B$3,MATCH($F377,DTM!$C$3:$C$50,0)-1,0)="Quente"),25.847,IF(AND($G377="Dnit",OFFSET(DTM!$B$3,MATCH($F377,DTM!$C$3:$C$50,0)-1,0)="Frio"),23.263,0)))</f>
        <v>0</v>
      </c>
      <c r="AA377" s="419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SICRO'!$A$1:$A$2000,0),MATCH(Y$8,'P. U. SICRO'!$A$1:$R$1,0)+1))))</f>
        <v>0</v>
      </c>
      <c r="AB377" s="419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419"/>
      <c r="AD377" s="420" t="str">
        <f t="shared" si="42"/>
        <v/>
      </c>
      <c r="AE377" s="397"/>
      <c r="AF377" s="421" t="str">
        <f>IF($F377&lt;&gt;"",INDEX(DTM!$C$3:$F$100,MATCH($F377,DTM!$C$3:$C$100,0),MATCH(AF$8,DTM!$C$3:$F$3,0)),"")</f>
        <v/>
      </c>
      <c r="AG377" s="419">
        <f ca="1">IF($F377="",0,IF(AND($G377="Dnit",OFFSET(DTM!$B$3,MATCH($F377,DTM!$C$3:$C$50,0)-1,0)="Quente"),25.847,IF(AND($G377="Dnit",OFFSET(DTM!$B$3,MATCH($F377,DTM!$C$3:$C$50,0)-1,0)="Frio"),23.263,0)))</f>
        <v>0</v>
      </c>
      <c r="AH377" s="419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SICRO'!$A$1:$A$2000,0),MATCH(AF$8,'P. U. SICRO'!$A$1:$R$1,0)+1))))</f>
        <v>0</v>
      </c>
      <c r="AI377" s="419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419"/>
      <c r="AK377" s="420" t="str">
        <f t="shared" si="43"/>
        <v/>
      </c>
    </row>
    <row r="378" spans="2:37" customFormat="1" ht="15" x14ac:dyDescent="0.25">
      <c r="B378" s="366"/>
      <c r="C378" s="367" t="str">
        <f>IFERROR(IF($G378&lt;&gt;"ANP",VLOOKUP($H378,'P. U. SICRO'!$A:$C,2,0),VLOOKUP($H378,'P.U. Cotados'!$B$12:$D$18,2,0)),"")</f>
        <v/>
      </c>
      <c r="D378" s="368"/>
      <c r="E378" s="369"/>
      <c r="F378" s="369"/>
      <c r="G378" s="370"/>
      <c r="H378" s="370"/>
      <c r="I378" s="371" t="str">
        <f t="shared" si="45"/>
        <v/>
      </c>
      <c r="J378" s="587" t="str">
        <f>IFERROR(IF($G378&lt;&gt;"ANP",VLOOKUP($H378,'P. U. SICRO'!$A:$C,3,0),VLOOKUP($H378,'P.U. Cotados'!$B$12:$D$18,3,0)),"")</f>
        <v/>
      </c>
      <c r="K378" s="588">
        <v>1</v>
      </c>
      <c r="L378" s="372"/>
      <c r="M378" s="372"/>
      <c r="N378" s="372"/>
      <c r="O378" s="372"/>
      <c r="P378" s="373" t="str">
        <f t="shared" si="44"/>
        <v/>
      </c>
      <c r="Q378" s="112"/>
      <c r="R378" s="421" t="str">
        <f>IF($F378&lt;&gt;"",INDEX(DTM!$C$3:$F$100,MATCH($F378,DTM!$C$3:$C$100,0),MATCH(R$8,DTM!$C$3:$F$3,0)),"")</f>
        <v/>
      </c>
      <c r="S378" s="419">
        <f ca="1">IF($F378="",0,IF(AND($G378="Dnit",OFFSET(DTM!$B$3,MATCH($F378,DTM!$C$3:$C$50,0)-1,0)="Quente"),25.847,IF(AND($G378="Dnit",OFFSET(DTM!$B$3,MATCH($F378,DTM!$C$3:$C$50,0)-1,0)="Frio"),23.263,0)))</f>
        <v>0</v>
      </c>
      <c r="T378" s="419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</v>
      </c>
      <c r="U378" s="419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419"/>
      <c r="W378" s="420" t="str">
        <f t="shared" si="41"/>
        <v/>
      </c>
      <c r="X378" s="422"/>
      <c r="Y378" s="421" t="str">
        <f>IF($F378&lt;&gt;"",INDEX(DTM!$C$3:$F$100,MATCH($F378,DTM!$C$3:$C$100,0),MATCH(Y$8,DTM!$C$3:$F$3,0)),"")</f>
        <v/>
      </c>
      <c r="Z378" s="419">
        <f ca="1">IF($F378="",0,IF(AND($G378="Dnit",OFFSET(DTM!$B$3,MATCH($F378,DTM!$C$3:$C$50,0)-1,0)="Quente"),25.847,IF(AND($G378="Dnit",OFFSET(DTM!$B$3,MATCH($F378,DTM!$C$3:$C$50,0)-1,0)="Frio"),23.263,0)))</f>
        <v>0</v>
      </c>
      <c r="AA378" s="419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</v>
      </c>
      <c r="AB378" s="419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419"/>
      <c r="AD378" s="420" t="str">
        <f t="shared" si="42"/>
        <v/>
      </c>
      <c r="AE378" s="422"/>
      <c r="AF378" s="421" t="str">
        <f>IF($F378&lt;&gt;"",INDEX(DTM!$C$3:$F$100,MATCH($F378,DTM!$C$3:$C$100,0),MATCH(AF$8,DTM!$C$3:$F$3,0)),"")</f>
        <v/>
      </c>
      <c r="AG378" s="419">
        <f ca="1">IF($F378="",0,IF(AND($G378="Dnit",OFFSET(DTM!$B$3,MATCH($F378,DTM!$C$3:$C$50,0)-1,0)="Quente"),25.847,IF(AND($G378="Dnit",OFFSET(DTM!$B$3,MATCH($F378,DTM!$C$3:$C$50,0)-1,0)="Frio"),23.263,0)))</f>
        <v>0</v>
      </c>
      <c r="AH378" s="419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0</v>
      </c>
      <c r="AI378" s="419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419"/>
      <c r="AK378" s="420" t="str">
        <f t="shared" si="43"/>
        <v/>
      </c>
    </row>
    <row r="379" spans="2:37" customFormat="1" ht="15" x14ac:dyDescent="0.25">
      <c r="B379" s="366"/>
      <c r="C379" s="367" t="str">
        <f>IFERROR(IF($G379&lt;&gt;"ANP",VLOOKUP($H379,'P. U. SICRO'!$A:$C,2,0),VLOOKUP($H379,'P.U. Cotados'!$B$12:$D$18,2,0)),"")</f>
        <v/>
      </c>
      <c r="D379" s="368"/>
      <c r="E379" s="369"/>
      <c r="F379" s="369"/>
      <c r="G379" s="370"/>
      <c r="H379" s="370"/>
      <c r="I379" s="371" t="str">
        <f t="shared" si="45"/>
        <v/>
      </c>
      <c r="J379" s="587" t="str">
        <f>IFERROR(IF($G379&lt;&gt;"ANP",VLOOKUP($H379,'P. U. SICRO'!$A:$C,3,0),VLOOKUP($H379,'P.U. Cotados'!$B$12:$D$18,3,0)),"")</f>
        <v/>
      </c>
      <c r="K379" s="588">
        <v>1</v>
      </c>
      <c r="L379" s="372"/>
      <c r="M379" s="372"/>
      <c r="N379" s="372"/>
      <c r="O379" s="372"/>
      <c r="P379" s="373" t="str">
        <f t="shared" si="44"/>
        <v/>
      </c>
      <c r="Q379" s="112"/>
      <c r="R379" s="421" t="str">
        <f>IF($F379&lt;&gt;"",INDEX(DTM!$C$3:$F$100,MATCH($F379,DTM!$C$3:$C$100,0),MATCH(R$8,DTM!$C$3:$F$3,0)),"")</f>
        <v/>
      </c>
      <c r="S379" s="419">
        <f ca="1">IF($F379="",0,IF(AND($G379="Dnit",OFFSET(DTM!$B$3,MATCH($F379,DTM!$C$3:$C$50,0)-1,0)="Quente"),25.847,IF(AND($G379="Dnit",OFFSET(DTM!$B$3,MATCH($F379,DTM!$C$3:$C$50,0)-1,0)="Frio"),23.263,0)))</f>
        <v>0</v>
      </c>
      <c r="T379" s="419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</v>
      </c>
      <c r="U379" s="419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419"/>
      <c r="W379" s="420" t="str">
        <f t="shared" si="41"/>
        <v/>
      </c>
      <c r="X379" s="422"/>
      <c r="Y379" s="421" t="str">
        <f>IF($F379&lt;&gt;"",INDEX(DTM!$C$3:$F$100,MATCH($F379,DTM!$C$3:$C$100,0),MATCH(Y$8,DTM!$C$3:$F$3,0)),"")</f>
        <v/>
      </c>
      <c r="Z379" s="419">
        <f ca="1">IF($F379="",0,IF(AND($G379="Dnit",OFFSET(DTM!$B$3,MATCH($F379,DTM!$C$3:$C$50,0)-1,0)="Quente"),25.847,IF(AND($G379="Dnit",OFFSET(DTM!$B$3,MATCH($F379,DTM!$C$3:$C$50,0)-1,0)="Frio"),23.263,0)))</f>
        <v>0</v>
      </c>
      <c r="AA379" s="419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</v>
      </c>
      <c r="AB379" s="419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419"/>
      <c r="AD379" s="420" t="str">
        <f t="shared" si="42"/>
        <v/>
      </c>
      <c r="AE379" s="422"/>
      <c r="AF379" s="421" t="str">
        <f>IF($F379&lt;&gt;"",INDEX(DTM!$C$3:$F$100,MATCH($F379,DTM!$C$3:$C$100,0),MATCH(AF$8,DTM!$C$3:$F$3,0)),"")</f>
        <v/>
      </c>
      <c r="AG379" s="419">
        <f ca="1">IF($F379="",0,IF(AND($G379="Dnit",OFFSET(DTM!$B$3,MATCH($F379,DTM!$C$3:$C$50,0)-1,0)="Quente"),25.847,IF(AND($G379="Dnit",OFFSET(DTM!$B$3,MATCH($F379,DTM!$C$3:$C$50,0)-1,0)="Frio"),23.263,0)))</f>
        <v>0</v>
      </c>
      <c r="AH379" s="419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0</v>
      </c>
      <c r="AI379" s="419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419"/>
      <c r="AK379" s="420" t="str">
        <f t="shared" si="43"/>
        <v/>
      </c>
    </row>
    <row r="380" spans="2:37" customFormat="1" ht="15" x14ac:dyDescent="0.25">
      <c r="B380" s="366"/>
      <c r="C380" s="367" t="str">
        <f>IFERROR(IF($G380&lt;&gt;"ANP",VLOOKUP($H380,'P. U. SICRO'!$A:$C,2,0),VLOOKUP($H380,'P.U. Cotados'!$B$12:$D$18,2,0)),"")</f>
        <v/>
      </c>
      <c r="D380" s="368"/>
      <c r="E380" s="369"/>
      <c r="F380" s="369"/>
      <c r="G380" s="370"/>
      <c r="H380" s="370"/>
      <c r="I380" s="371" t="str">
        <f t="shared" si="45"/>
        <v/>
      </c>
      <c r="J380" s="587" t="str">
        <f>IFERROR(IF($G380&lt;&gt;"ANP",VLOOKUP($H380,'P. U. SICRO'!$A:$C,3,0),VLOOKUP($H380,'P.U. Cotados'!$B$12:$D$18,3,0)),"")</f>
        <v/>
      </c>
      <c r="K380" s="588">
        <v>1</v>
      </c>
      <c r="L380" s="372"/>
      <c r="M380" s="372"/>
      <c r="N380" s="372"/>
      <c r="O380" s="372"/>
      <c r="P380" s="373" t="str">
        <f t="shared" si="44"/>
        <v/>
      </c>
      <c r="Q380" s="112"/>
      <c r="R380" s="421" t="str">
        <f>IF($F380&lt;&gt;"",INDEX(DTM!$C$3:$F$100,MATCH($F380,DTM!$C$3:$C$100,0),MATCH(R$8,DTM!$C$3:$F$3,0)),"")</f>
        <v/>
      </c>
      <c r="S380" s="419">
        <f ca="1">IF($F380="",0,IF(AND($G380="Dnit",OFFSET(DTM!$B$3,MATCH($F380,DTM!$C$3:$C$50,0)-1,0)="Quente"),25.847,IF(AND($G380="Dnit",OFFSET(DTM!$B$3,MATCH($F380,DTM!$C$3:$C$50,0)-1,0)="Frio"),23.263,0)))</f>
        <v>0</v>
      </c>
      <c r="T380" s="419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</v>
      </c>
      <c r="U380" s="419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419"/>
      <c r="W380" s="420" t="str">
        <f t="shared" si="41"/>
        <v/>
      </c>
      <c r="X380" s="422"/>
      <c r="Y380" s="421" t="str">
        <f>IF($F380&lt;&gt;"",INDEX(DTM!$C$3:$F$100,MATCH($F380,DTM!$C$3:$C$100,0),MATCH(Y$8,DTM!$C$3:$F$3,0)),"")</f>
        <v/>
      </c>
      <c r="Z380" s="419">
        <f ca="1">IF($F380="",0,IF(AND($G380="Dnit",OFFSET(DTM!$B$3,MATCH($F380,DTM!$C$3:$C$50,0)-1,0)="Quente"),25.847,IF(AND($G380="Dnit",OFFSET(DTM!$B$3,MATCH($F380,DTM!$C$3:$C$50,0)-1,0)="Frio"),23.263,0)))</f>
        <v>0</v>
      </c>
      <c r="AA380" s="419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</v>
      </c>
      <c r="AB380" s="419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419"/>
      <c r="AD380" s="420" t="str">
        <f t="shared" si="42"/>
        <v/>
      </c>
      <c r="AE380" s="422"/>
      <c r="AF380" s="421" t="str">
        <f>IF($F380&lt;&gt;"",INDEX(DTM!$C$3:$F$100,MATCH($F380,DTM!$C$3:$C$100,0),MATCH(AF$8,DTM!$C$3:$F$3,0)),"")</f>
        <v/>
      </c>
      <c r="AG380" s="419">
        <f ca="1">IF($F380="",0,IF(AND($G380="Dnit",OFFSET(DTM!$B$3,MATCH($F380,DTM!$C$3:$C$50,0)-1,0)="Quente"),25.847,IF(AND($G380="Dnit",OFFSET(DTM!$B$3,MATCH($F380,DTM!$C$3:$C$50,0)-1,0)="Frio"),23.263,0)))</f>
        <v>0</v>
      </c>
      <c r="AH380" s="419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0</v>
      </c>
      <c r="AI380" s="419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419"/>
      <c r="AK380" s="420" t="str">
        <f t="shared" si="43"/>
        <v/>
      </c>
    </row>
    <row r="381" spans="2:37" customFormat="1" ht="15" x14ac:dyDescent="0.25">
      <c r="B381" s="366"/>
      <c r="C381" s="367" t="str">
        <f>IFERROR(IF($G381&lt;&gt;"ANP",VLOOKUP($H381,'P. U. SICRO'!$A:$C,2,0),VLOOKUP($H381,'P.U. Cotados'!$B$12:$D$18,2,0)),"")</f>
        <v/>
      </c>
      <c r="D381" s="368"/>
      <c r="E381" s="369"/>
      <c r="F381" s="369"/>
      <c r="G381" s="370"/>
      <c r="H381" s="370"/>
      <c r="I381" s="371" t="str">
        <f t="shared" si="45"/>
        <v/>
      </c>
      <c r="J381" s="587" t="str">
        <f>IFERROR(IF($G381&lt;&gt;"ANP",VLOOKUP($H381,'P. U. SICRO'!$A:$C,3,0),VLOOKUP($H381,'P.U. Cotados'!$B$12:$D$18,3,0)),"")</f>
        <v/>
      </c>
      <c r="K381" s="588">
        <v>1</v>
      </c>
      <c r="L381" s="372"/>
      <c r="M381" s="372"/>
      <c r="N381" s="372"/>
      <c r="O381" s="372"/>
      <c r="P381" s="373" t="str">
        <f t="shared" si="44"/>
        <v/>
      </c>
      <c r="Q381" s="112"/>
      <c r="R381" s="421" t="str">
        <f>IF($F381&lt;&gt;"",INDEX(DTM!$C$3:$F$100,MATCH($F381,DTM!$C$3:$C$100,0),MATCH(R$8,DTM!$C$3:$F$3,0)),"")</f>
        <v/>
      </c>
      <c r="S381" s="419">
        <f ca="1">IF($F381="",0,IF(AND($G381="Dnit",OFFSET(DTM!$B$3,MATCH($F381,DTM!$C$3:$C$50,0)-1,0)="Quente"),25.847,IF(AND($G381="Dnit",OFFSET(DTM!$B$3,MATCH($F381,DTM!$C$3:$C$50,0)-1,0)="Frio"),23.263,0)))</f>
        <v>0</v>
      </c>
      <c r="T381" s="419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419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419"/>
      <c r="W381" s="420" t="str">
        <f t="shared" si="41"/>
        <v/>
      </c>
      <c r="X381" s="422"/>
      <c r="Y381" s="421" t="str">
        <f>IF($F381&lt;&gt;"",INDEX(DTM!$C$3:$F$100,MATCH($F381,DTM!$C$3:$C$100,0),MATCH(Y$8,DTM!$C$3:$F$3,0)),"")</f>
        <v/>
      </c>
      <c r="Z381" s="419">
        <f ca="1">IF($F381="",0,IF(AND($G381="Dnit",OFFSET(DTM!$B$3,MATCH($F381,DTM!$C$3:$C$50,0)-1,0)="Quente"),25.847,IF(AND($G381="Dnit",OFFSET(DTM!$B$3,MATCH($F381,DTM!$C$3:$C$50,0)-1,0)="Frio"),23.263,0)))</f>
        <v>0</v>
      </c>
      <c r="AA381" s="419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419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419"/>
      <c r="AD381" s="420" t="str">
        <f t="shared" si="42"/>
        <v/>
      </c>
      <c r="AE381" s="422"/>
      <c r="AF381" s="421" t="str">
        <f>IF($F381&lt;&gt;"",INDEX(DTM!$C$3:$F$100,MATCH($F381,DTM!$C$3:$C$100,0),MATCH(AF$8,DTM!$C$3:$F$3,0)),"")</f>
        <v/>
      </c>
      <c r="AG381" s="419">
        <f ca="1">IF($F381="",0,IF(AND($G381="Dnit",OFFSET(DTM!$B$3,MATCH($F381,DTM!$C$3:$C$50,0)-1,0)="Quente"),25.847,IF(AND($G381="Dnit",OFFSET(DTM!$B$3,MATCH($F381,DTM!$C$3:$C$50,0)-1,0)="Frio"),23.263,0)))</f>
        <v>0</v>
      </c>
      <c r="AH381" s="419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419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419"/>
      <c r="AK381" s="420" t="str">
        <f t="shared" si="43"/>
        <v/>
      </c>
    </row>
    <row r="382" spans="2:37" customFormat="1" ht="15" x14ac:dyDescent="0.25">
      <c r="B382" s="366"/>
      <c r="C382" s="367" t="str">
        <f>IFERROR(IF($G382&lt;&gt;"ANP",VLOOKUP($H382,'P. U. SICRO'!$A:$C,2,0),VLOOKUP($H382,'P.U. Cotados'!$B$12:$D$18,2,0)),"")</f>
        <v/>
      </c>
      <c r="D382" s="368"/>
      <c r="E382" s="369"/>
      <c r="F382" s="369"/>
      <c r="G382" s="370"/>
      <c r="H382" s="370"/>
      <c r="I382" s="371" t="str">
        <f t="shared" si="45"/>
        <v/>
      </c>
      <c r="J382" s="587" t="str">
        <f>IFERROR(IF($G382&lt;&gt;"ANP",VLOOKUP($H382,'P. U. SICRO'!$A:$C,3,0),VLOOKUP($H382,'P.U. Cotados'!$B$12:$D$18,3,0)),"")</f>
        <v/>
      </c>
      <c r="K382" s="588">
        <v>1</v>
      </c>
      <c r="L382" s="372"/>
      <c r="M382" s="372"/>
      <c r="N382" s="372"/>
      <c r="O382" s="372"/>
      <c r="P382" s="373" t="str">
        <f t="shared" si="44"/>
        <v/>
      </c>
      <c r="Q382" s="112"/>
      <c r="R382" s="421" t="str">
        <f>IF($F382&lt;&gt;"",INDEX(DTM!$C$3:$F$100,MATCH($F382,DTM!$C$3:$C$100,0),MATCH(R$8,DTM!$C$3:$F$3,0)),"")</f>
        <v/>
      </c>
      <c r="S382" s="419">
        <f ca="1">IF($F382="",0,IF(AND($G382="Dnit",OFFSET(DTM!$B$3,MATCH($F382,DTM!$C$3:$C$50,0)-1,0)="Quente"),25.847,IF(AND($G382="Dnit",OFFSET(DTM!$B$3,MATCH($F382,DTM!$C$3:$C$50,0)-1,0)="Frio"),23.263,0)))</f>
        <v>0</v>
      </c>
      <c r="T382" s="419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419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419"/>
      <c r="W382" s="420" t="str">
        <f t="shared" si="41"/>
        <v/>
      </c>
      <c r="X382" s="422"/>
      <c r="Y382" s="421" t="str">
        <f>IF($F382&lt;&gt;"",INDEX(DTM!$C$3:$F$100,MATCH($F382,DTM!$C$3:$C$100,0),MATCH(Y$8,DTM!$C$3:$F$3,0)),"")</f>
        <v/>
      </c>
      <c r="Z382" s="419">
        <f ca="1">IF($F382="",0,IF(AND($G382="Dnit",OFFSET(DTM!$B$3,MATCH($F382,DTM!$C$3:$C$50,0)-1,0)="Quente"),25.847,IF(AND($G382="Dnit",OFFSET(DTM!$B$3,MATCH($F382,DTM!$C$3:$C$50,0)-1,0)="Frio"),23.263,0)))</f>
        <v>0</v>
      </c>
      <c r="AA382" s="419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419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419"/>
      <c r="AD382" s="420" t="str">
        <f t="shared" si="42"/>
        <v/>
      </c>
      <c r="AE382" s="422"/>
      <c r="AF382" s="421" t="str">
        <f>IF($F382&lt;&gt;"",INDEX(DTM!$C$3:$F$100,MATCH($F382,DTM!$C$3:$C$100,0),MATCH(AF$8,DTM!$C$3:$F$3,0)),"")</f>
        <v/>
      </c>
      <c r="AG382" s="419">
        <f ca="1">IF($F382="",0,IF(AND($G382="Dnit",OFFSET(DTM!$B$3,MATCH($F382,DTM!$C$3:$C$50,0)-1,0)="Quente"),25.847,IF(AND($G382="Dnit",OFFSET(DTM!$B$3,MATCH($F382,DTM!$C$3:$C$50,0)-1,0)="Frio"),23.263,0)))</f>
        <v>0</v>
      </c>
      <c r="AH382" s="419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419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419"/>
      <c r="AK382" s="420" t="str">
        <f t="shared" si="43"/>
        <v/>
      </c>
    </row>
    <row r="383" spans="2:37" customFormat="1" ht="15" x14ac:dyDescent="0.25">
      <c r="B383" s="366"/>
      <c r="C383" s="367" t="str">
        <f>IFERROR(IF($G383&lt;&gt;"ANP",VLOOKUP($H383,'P. U. SICRO'!$A:$C,2,0),VLOOKUP($H383,'P.U. Cotados'!$B$12:$D$18,2,0)),"")</f>
        <v/>
      </c>
      <c r="D383" s="368"/>
      <c r="E383" s="369"/>
      <c r="F383" s="369"/>
      <c r="G383" s="370"/>
      <c r="H383" s="370"/>
      <c r="I383" s="371" t="str">
        <f t="shared" si="45"/>
        <v/>
      </c>
      <c r="J383" s="587" t="str">
        <f>IFERROR(IF($G383&lt;&gt;"ANP",VLOOKUP($H383,'P. U. SICRO'!$A:$C,3,0),VLOOKUP($H383,'P.U. Cotados'!$B$12:$D$18,3,0)),"")</f>
        <v/>
      </c>
      <c r="K383" s="588">
        <v>1</v>
      </c>
      <c r="L383" s="372"/>
      <c r="M383" s="372"/>
      <c r="N383" s="372"/>
      <c r="O383" s="372"/>
      <c r="P383" s="373" t="str">
        <f t="shared" si="44"/>
        <v/>
      </c>
      <c r="Q383" s="112"/>
      <c r="R383" s="421" t="str">
        <f>IF($F383&lt;&gt;"",INDEX(DTM!$C$3:$F$100,MATCH($F383,DTM!$C$3:$C$100,0),MATCH(R$8,DTM!$C$3:$F$3,0)),"")</f>
        <v/>
      </c>
      <c r="S383" s="419">
        <f ca="1">IF($F383="",0,IF(AND($G383="Dnit",OFFSET(DTM!$B$3,MATCH($F383,DTM!$C$3:$C$50,0)-1,0)="Quente"),25.847,IF(AND($G383="Dnit",OFFSET(DTM!$B$3,MATCH($F383,DTM!$C$3:$C$50,0)-1,0)="Frio"),23.263,0)))</f>
        <v>0</v>
      </c>
      <c r="T383" s="419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</v>
      </c>
      <c r="U383" s="419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419"/>
      <c r="W383" s="420" t="str">
        <f t="shared" si="41"/>
        <v/>
      </c>
      <c r="X383" s="422"/>
      <c r="Y383" s="421" t="str">
        <f>IF($F383&lt;&gt;"",INDEX(DTM!$C$3:$F$100,MATCH($F383,DTM!$C$3:$C$100,0),MATCH(Y$8,DTM!$C$3:$F$3,0)),"")</f>
        <v/>
      </c>
      <c r="Z383" s="419">
        <f ca="1">IF($F383="",0,IF(AND($G383="Dnit",OFFSET(DTM!$B$3,MATCH($F383,DTM!$C$3:$C$50,0)-1,0)="Quente"),25.847,IF(AND($G383="Dnit",OFFSET(DTM!$B$3,MATCH($F383,DTM!$C$3:$C$50,0)-1,0)="Frio"),23.263,0)))</f>
        <v>0</v>
      </c>
      <c r="AA383" s="419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</v>
      </c>
      <c r="AB383" s="419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419"/>
      <c r="AD383" s="420" t="str">
        <f t="shared" si="42"/>
        <v/>
      </c>
      <c r="AE383" s="422"/>
      <c r="AF383" s="421" t="str">
        <f>IF($F383&lt;&gt;"",INDEX(DTM!$C$3:$F$100,MATCH($F383,DTM!$C$3:$C$100,0),MATCH(AF$8,DTM!$C$3:$F$3,0)),"")</f>
        <v/>
      </c>
      <c r="AG383" s="419">
        <f ca="1">IF($F383="",0,IF(AND($G383="Dnit",OFFSET(DTM!$B$3,MATCH($F383,DTM!$C$3:$C$50,0)-1,0)="Quente"),25.847,IF(AND($G383="Dnit",OFFSET(DTM!$B$3,MATCH($F383,DTM!$C$3:$C$50,0)-1,0)="Frio"),23.263,0)))</f>
        <v>0</v>
      </c>
      <c r="AH383" s="419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0</v>
      </c>
      <c r="AI383" s="419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419"/>
      <c r="AK383" s="420" t="str">
        <f t="shared" si="43"/>
        <v/>
      </c>
    </row>
    <row r="384" spans="2:37" customFormat="1" ht="15" x14ac:dyDescent="0.25">
      <c r="B384" s="366"/>
      <c r="C384" s="367" t="str">
        <f>IFERROR(IF($G384&lt;&gt;"ANP",VLOOKUP($H384,'P. U. SICRO'!$A:$C,2,0),VLOOKUP($H384,'P.U. Cotados'!$B$12:$D$18,2,0)),"")</f>
        <v/>
      </c>
      <c r="D384" s="368"/>
      <c r="E384" s="369"/>
      <c r="F384" s="369"/>
      <c r="G384" s="370"/>
      <c r="H384" s="370"/>
      <c r="I384" s="371" t="str">
        <f t="shared" si="45"/>
        <v/>
      </c>
      <c r="J384" s="587" t="str">
        <f>IFERROR(IF($G384&lt;&gt;"ANP",VLOOKUP($H384,'P. U. SICRO'!$A:$C,3,0),VLOOKUP($H384,'P.U. Cotados'!$B$12:$D$18,3,0)),"")</f>
        <v/>
      </c>
      <c r="K384" s="588">
        <v>1</v>
      </c>
      <c r="L384" s="372"/>
      <c r="M384" s="372"/>
      <c r="N384" s="372"/>
      <c r="O384" s="372"/>
      <c r="P384" s="373" t="str">
        <f t="shared" si="44"/>
        <v/>
      </c>
      <c r="Q384" s="112"/>
      <c r="R384" s="421" t="str">
        <f>IF($F384&lt;&gt;"",INDEX(DTM!$C$3:$F$100,MATCH($F384,DTM!$C$3:$C$100,0),MATCH(R$8,DTM!$C$3:$F$3,0)),"")</f>
        <v/>
      </c>
      <c r="S384" s="419">
        <f ca="1">IF($F384="",0,IF(AND($G384="Dnit",OFFSET(DTM!$B$3,MATCH($F384,DTM!$C$3:$C$50,0)-1,0)="Quente"),25.847,IF(AND($G384="Dnit",OFFSET(DTM!$B$3,MATCH($F384,DTM!$C$3:$C$50,0)-1,0)="Frio"),23.263,0)))</f>
        <v>0</v>
      </c>
      <c r="T384" s="419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</v>
      </c>
      <c r="U384" s="419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419"/>
      <c r="W384" s="420" t="str">
        <f t="shared" si="41"/>
        <v/>
      </c>
      <c r="X384" s="422"/>
      <c r="Y384" s="421" t="str">
        <f>IF($F384&lt;&gt;"",INDEX(DTM!$C$3:$F$100,MATCH($F384,DTM!$C$3:$C$100,0),MATCH(Y$8,DTM!$C$3:$F$3,0)),"")</f>
        <v/>
      </c>
      <c r="Z384" s="419">
        <f ca="1">IF($F384="",0,IF(AND($G384="Dnit",OFFSET(DTM!$B$3,MATCH($F384,DTM!$C$3:$C$50,0)-1,0)="Quente"),25.847,IF(AND($G384="Dnit",OFFSET(DTM!$B$3,MATCH($F384,DTM!$C$3:$C$50,0)-1,0)="Frio"),23.263,0)))</f>
        <v>0</v>
      </c>
      <c r="AA384" s="419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</v>
      </c>
      <c r="AB384" s="419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419"/>
      <c r="AD384" s="420" t="str">
        <f t="shared" si="42"/>
        <v/>
      </c>
      <c r="AE384" s="422"/>
      <c r="AF384" s="421" t="str">
        <f>IF($F384&lt;&gt;"",INDEX(DTM!$C$3:$F$100,MATCH($F384,DTM!$C$3:$C$100,0),MATCH(AF$8,DTM!$C$3:$F$3,0)),"")</f>
        <v/>
      </c>
      <c r="AG384" s="419">
        <f ca="1">IF($F384="",0,IF(AND($G384="Dnit",OFFSET(DTM!$B$3,MATCH($F384,DTM!$C$3:$C$50,0)-1,0)="Quente"),25.847,IF(AND($G384="Dnit",OFFSET(DTM!$B$3,MATCH($F384,DTM!$C$3:$C$50,0)-1,0)="Frio"),23.263,0)))</f>
        <v>0</v>
      </c>
      <c r="AH384" s="419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0</v>
      </c>
      <c r="AI384" s="419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419"/>
      <c r="AK384" s="420" t="str">
        <f t="shared" si="43"/>
        <v/>
      </c>
    </row>
    <row r="385" spans="2:37" customFormat="1" ht="15" x14ac:dyDescent="0.25">
      <c r="B385" s="366"/>
      <c r="C385" s="367" t="str">
        <f>IFERROR(IF($G385&lt;&gt;"ANP",VLOOKUP($H385,'P. U. SICRO'!$A:$C,2,0),VLOOKUP($H385,'P.U. Cotados'!$B$12:$D$18,2,0)),"")</f>
        <v/>
      </c>
      <c r="D385" s="368"/>
      <c r="E385" s="369"/>
      <c r="F385" s="369"/>
      <c r="G385" s="370"/>
      <c r="H385" s="370"/>
      <c r="I385" s="371" t="str">
        <f t="shared" si="45"/>
        <v/>
      </c>
      <c r="J385" s="587" t="str">
        <f>IFERROR(IF($G385&lt;&gt;"ANP",VLOOKUP($H385,'P. U. SICRO'!$A:$C,3,0),VLOOKUP($H385,'P.U. Cotados'!$B$12:$D$18,3,0)),"")</f>
        <v/>
      </c>
      <c r="K385" s="588">
        <v>1</v>
      </c>
      <c r="L385" s="372"/>
      <c r="M385" s="372"/>
      <c r="N385" s="372"/>
      <c r="O385" s="372"/>
      <c r="P385" s="373" t="str">
        <f t="shared" si="44"/>
        <v/>
      </c>
      <c r="Q385" s="5"/>
      <c r="R385" s="421" t="str">
        <f>IF($F385&lt;&gt;"",INDEX(DTM!$C$3:$F$100,MATCH($F385,DTM!$C$3:$C$100,0),MATCH(R$8,DTM!$C$3:$F$3,0)),"")</f>
        <v/>
      </c>
      <c r="S385" s="419">
        <f ca="1">IF($F385="",0,IF(AND($G385="Dnit",OFFSET(DTM!$B$3,MATCH($F385,DTM!$C$3:$C$50,0)-1,0)="Quente"),25.847,IF(AND($G385="Dnit",OFFSET(DTM!$B$3,MATCH($F385,DTM!$C$3:$C$50,0)-1,0)="Frio"),23.263,0)))</f>
        <v>0</v>
      </c>
      <c r="T385" s="419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</v>
      </c>
      <c r="U385" s="419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419"/>
      <c r="W385" s="420" t="str">
        <f t="shared" si="41"/>
        <v/>
      </c>
      <c r="X385" s="422"/>
      <c r="Y385" s="421" t="str">
        <f>IF($F385&lt;&gt;"",INDEX(DTM!$C$3:$F$100,MATCH($F385,DTM!$C$3:$C$100,0),MATCH(Y$8,DTM!$C$3:$F$3,0)),"")</f>
        <v/>
      </c>
      <c r="Z385" s="419">
        <f ca="1">IF($F385="",0,IF(AND($G385="Dnit",OFFSET(DTM!$B$3,MATCH($F385,DTM!$C$3:$C$50,0)-1,0)="Quente"),25.847,IF(AND($G385="Dnit",OFFSET(DTM!$B$3,MATCH($F385,DTM!$C$3:$C$50,0)-1,0)="Frio"),23.263,0)))</f>
        <v>0</v>
      </c>
      <c r="AA385" s="419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</v>
      </c>
      <c r="AB385" s="419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419"/>
      <c r="AD385" s="420" t="str">
        <f t="shared" si="42"/>
        <v/>
      </c>
      <c r="AE385" s="422"/>
      <c r="AF385" s="421" t="str">
        <f>IF($F385&lt;&gt;"",INDEX(DTM!$C$3:$F$100,MATCH($F385,DTM!$C$3:$C$100,0),MATCH(AF$8,DTM!$C$3:$F$3,0)),"")</f>
        <v/>
      </c>
      <c r="AG385" s="419">
        <f ca="1">IF($F385="",0,IF(AND($G385="Dnit",OFFSET(DTM!$B$3,MATCH($F385,DTM!$C$3:$C$50,0)-1,0)="Quente"),25.847,IF(AND($G385="Dnit",OFFSET(DTM!$B$3,MATCH($F385,DTM!$C$3:$C$50,0)-1,0)="Frio"),23.263,0)))</f>
        <v>0</v>
      </c>
      <c r="AH385" s="419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0</v>
      </c>
      <c r="AI385" s="419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419"/>
      <c r="AK385" s="420" t="str">
        <f t="shared" si="43"/>
        <v/>
      </c>
    </row>
    <row r="386" spans="2:37" customFormat="1" ht="15" x14ac:dyDescent="0.25">
      <c r="B386" s="438"/>
      <c r="C386" s="439" t="str">
        <f>IFERROR(IF($G386&lt;&gt;"ANP",VLOOKUP($H386,'P. U. SICRO'!$A:$C,2,0),VLOOKUP($H386,'P.U. Cotados'!$B$12:$D$18,2,0)),"")</f>
        <v/>
      </c>
      <c r="D386" s="440"/>
      <c r="E386" s="441"/>
      <c r="F386" s="441"/>
      <c r="G386" s="442"/>
      <c r="H386" s="442"/>
      <c r="I386" s="443" t="str">
        <f t="shared" si="45"/>
        <v/>
      </c>
      <c r="J386" s="589" t="str">
        <f>IFERROR(IF($G386&lt;&gt;"ANP",VLOOKUP($H386,'P. U. SICRO'!$A:$C,3,0),VLOOKUP($H386,'P.U. Cotados'!$B$12:$D$18,3,0)),"")</f>
        <v/>
      </c>
      <c r="K386" s="590">
        <v>1</v>
      </c>
      <c r="L386" s="444"/>
      <c r="M386" s="444"/>
      <c r="N386" s="444"/>
      <c r="O386" s="444"/>
      <c r="P386" s="445" t="str">
        <f t="shared" si="44"/>
        <v/>
      </c>
      <c r="Q386" s="5"/>
      <c r="R386" s="421" t="str">
        <f>IF($F386&lt;&gt;"",INDEX(DTM!$C$3:$F$100,MATCH($F386,DTM!$C$3:$C$100,0),MATCH(R$8,DTM!$C$3:$F$3,0)),"")</f>
        <v/>
      </c>
      <c r="S386" s="419">
        <f ca="1">IF($F386="",0,IF(AND($G386="Dnit",OFFSET(DTM!$B$3,MATCH($F386,DTM!$C$3:$C$50,0)-1,0)="Quente"),25.847,IF(AND($G386="Dnit",OFFSET(DTM!$B$3,MATCH($F386,DTM!$C$3:$C$50,0)-1,0)="Frio"),23.263,0)))</f>
        <v>0</v>
      </c>
      <c r="T386" s="419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419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419"/>
      <c r="W386" s="420" t="str">
        <f t="shared" si="41"/>
        <v/>
      </c>
      <c r="X386" s="422"/>
      <c r="Y386" s="421" t="str">
        <f>IF($F386&lt;&gt;"",INDEX(DTM!$C$3:$F$100,MATCH($F386,DTM!$C$3:$C$100,0),MATCH(Y$8,DTM!$C$3:$F$3,0)),"")</f>
        <v/>
      </c>
      <c r="Z386" s="419">
        <f ca="1">IF($F386="",0,IF(AND($G386="Dnit",OFFSET(DTM!$B$3,MATCH($F386,DTM!$C$3:$C$50,0)-1,0)="Quente"),25.847,IF(AND($G386="Dnit",OFFSET(DTM!$B$3,MATCH($F386,DTM!$C$3:$C$50,0)-1,0)="Frio"),23.263,0)))</f>
        <v>0</v>
      </c>
      <c r="AA386" s="419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419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419"/>
      <c r="AD386" s="420" t="str">
        <f t="shared" si="42"/>
        <v/>
      </c>
      <c r="AE386" s="422"/>
      <c r="AF386" s="421" t="str">
        <f>IF($F386&lt;&gt;"",INDEX(DTM!$C$3:$F$100,MATCH($F386,DTM!$C$3:$C$100,0),MATCH(AF$8,DTM!$C$3:$F$3,0)),"")</f>
        <v/>
      </c>
      <c r="AG386" s="419">
        <f ca="1">IF($F386="",0,IF(AND($G386="Dnit",OFFSET(DTM!$B$3,MATCH($F386,DTM!$C$3:$C$50,0)-1,0)="Quente"),25.847,IF(AND($G386="Dnit",OFFSET(DTM!$B$3,MATCH($F386,DTM!$C$3:$C$50,0)-1,0)="Frio"),23.263,0)))</f>
        <v>0</v>
      </c>
      <c r="AH386" s="419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419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419"/>
      <c r="AK386" s="420" t="str">
        <f t="shared" si="43"/>
        <v/>
      </c>
    </row>
    <row r="387" spans="2:37" customFormat="1" ht="15" x14ac:dyDescent="0.25">
      <c r="B387" s="360"/>
      <c r="C387" s="344"/>
      <c r="D387" s="344"/>
      <c r="E387" s="344"/>
      <c r="F387" s="344"/>
      <c r="G387" s="360"/>
      <c r="H387" s="375"/>
      <c r="I387" s="376"/>
      <c r="J387" s="360"/>
      <c r="K387" s="377"/>
      <c r="L387" s="377"/>
      <c r="M387" s="377"/>
      <c r="N387" s="377"/>
      <c r="O387" s="377"/>
      <c r="P387" s="377"/>
      <c r="Q387" s="5"/>
      <c r="R387" s="423"/>
      <c r="S387" s="423"/>
      <c r="T387" s="423"/>
      <c r="U387" s="423"/>
      <c r="V387" s="423"/>
      <c r="W387" s="423"/>
      <c r="X387" s="422"/>
      <c r="Y387" s="423"/>
      <c r="Z387" s="423"/>
      <c r="AA387" s="423"/>
      <c r="AB387" s="423"/>
      <c r="AC387" s="423"/>
      <c r="AD387" s="423"/>
      <c r="AE387" s="422"/>
      <c r="AF387" s="423"/>
      <c r="AG387" s="423"/>
      <c r="AH387" s="423"/>
      <c r="AI387" s="423"/>
      <c r="AJ387" s="423"/>
      <c r="AK387" s="423"/>
    </row>
    <row r="388" spans="2:37" customFormat="1" ht="15" x14ac:dyDescent="0.25">
      <c r="B388" s="378" t="s">
        <v>299</v>
      </c>
      <c r="C388" s="379"/>
      <c r="D388" s="379"/>
      <c r="E388" s="379"/>
      <c r="F388" s="379"/>
      <c r="G388" s="380"/>
      <c r="H388" s="381"/>
      <c r="I388" s="382"/>
      <c r="J388" s="380"/>
      <c r="K388" s="383"/>
      <c r="L388" s="383"/>
      <c r="M388" s="383"/>
      <c r="N388" s="383"/>
      <c r="O388" s="383"/>
      <c r="P388" s="384"/>
      <c r="Q388" s="5"/>
      <c r="R388" s="424"/>
      <c r="S388" s="425"/>
      <c r="T388" s="425"/>
      <c r="U388" s="425"/>
      <c r="V388" s="425"/>
      <c r="W388" s="426">
        <f ca="1">SUM(W365:W386)</f>
        <v>38.756226120609064</v>
      </c>
      <c r="X388" s="422"/>
      <c r="Y388" s="424"/>
      <c r="Z388" s="425"/>
      <c r="AA388" s="425"/>
      <c r="AB388" s="425"/>
      <c r="AC388" s="425"/>
      <c r="AD388" s="426">
        <f ca="1">SUM(AD365:AD386)</f>
        <v>0</v>
      </c>
      <c r="AE388" s="422"/>
      <c r="AF388" s="424"/>
      <c r="AG388" s="425"/>
      <c r="AH388" s="425"/>
      <c r="AI388" s="425"/>
      <c r="AJ388" s="425"/>
      <c r="AK388" s="426">
        <f ca="1">SUM(AK365:AK386)</f>
        <v>0</v>
      </c>
    </row>
    <row r="389" spans="2:37" customFormat="1" ht="15" x14ac:dyDescent="0.25">
      <c r="B389" s="385" t="s">
        <v>298</v>
      </c>
      <c r="C389" s="368"/>
      <c r="D389" s="368"/>
      <c r="E389" s="368"/>
      <c r="F389" s="368"/>
      <c r="G389" s="386"/>
      <c r="H389" s="386"/>
      <c r="I389" s="386"/>
      <c r="J389" s="368"/>
      <c r="K389" s="387"/>
      <c r="L389" s="387"/>
      <c r="M389" s="387"/>
      <c r="N389" s="387"/>
      <c r="O389" s="387"/>
      <c r="P389" s="374">
        <v>0.02</v>
      </c>
      <c r="Q389" s="5"/>
      <c r="R389" s="427"/>
      <c r="S389" s="428"/>
      <c r="T389" s="428"/>
      <c r="U389" s="429"/>
      <c r="V389" s="429"/>
      <c r="W389" s="430">
        <f ca="1">$P389*W388</f>
        <v>0.77512452241218133</v>
      </c>
      <c r="X389" s="422"/>
      <c r="Y389" s="427"/>
      <c r="Z389" s="428"/>
      <c r="AA389" s="428"/>
      <c r="AB389" s="429"/>
      <c r="AC389" s="429"/>
      <c r="AD389" s="430">
        <f ca="1">$P389*AD388</f>
        <v>0</v>
      </c>
      <c r="AE389" s="422"/>
      <c r="AF389" s="427"/>
      <c r="AG389" s="428"/>
      <c r="AH389" s="428"/>
      <c r="AI389" s="429"/>
      <c r="AJ389" s="429"/>
      <c r="AK389" s="430">
        <f ca="1">$P389*AK388</f>
        <v>0</v>
      </c>
    </row>
    <row r="390" spans="2:37" customFormat="1" ht="15" x14ac:dyDescent="0.25">
      <c r="B390" s="388"/>
      <c r="C390" s="389"/>
      <c r="D390" s="389"/>
      <c r="E390" s="389"/>
      <c r="F390" s="389"/>
      <c r="G390" s="390"/>
      <c r="H390" s="390"/>
      <c r="I390" s="390"/>
      <c r="J390" s="389"/>
      <c r="K390" s="391"/>
      <c r="L390" s="391"/>
      <c r="M390" s="391"/>
      <c r="N390" s="391"/>
      <c r="O390" s="391"/>
      <c r="P390" s="392"/>
      <c r="Q390" s="5"/>
      <c r="R390" s="431"/>
      <c r="S390" s="432"/>
      <c r="T390" s="432"/>
      <c r="U390" s="433"/>
      <c r="V390" s="434"/>
      <c r="W390" s="435"/>
      <c r="X390" s="422"/>
      <c r="Y390" s="431"/>
      <c r="Z390" s="432"/>
      <c r="AA390" s="432"/>
      <c r="AB390" s="433"/>
      <c r="AC390" s="434"/>
      <c r="AD390" s="435"/>
      <c r="AE390" s="422"/>
      <c r="AF390" s="431"/>
      <c r="AG390" s="432"/>
      <c r="AH390" s="432"/>
      <c r="AI390" s="433"/>
      <c r="AJ390" s="434"/>
      <c r="AK390" s="435"/>
    </row>
    <row r="391" spans="2:37" customFormat="1" ht="15" x14ac:dyDescent="0.25">
      <c r="B391" s="341" t="s">
        <v>664</v>
      </c>
      <c r="C391" s="393"/>
      <c r="D391" s="393"/>
      <c r="E391" s="393"/>
      <c r="F391" s="393"/>
      <c r="G391" s="394"/>
      <c r="H391" s="394"/>
      <c r="I391" s="394"/>
      <c r="J391" s="393"/>
      <c r="K391" s="393"/>
      <c r="L391" s="393"/>
      <c r="M391" s="393"/>
      <c r="N391" s="393"/>
      <c r="O391" s="393"/>
      <c r="P391" s="395"/>
      <c r="Q391" s="5"/>
      <c r="R391" s="436"/>
      <c r="S391" s="394"/>
      <c r="T391" s="394"/>
      <c r="U391" s="394"/>
      <c r="V391" s="394"/>
      <c r="W391" s="437">
        <f ca="1">SUM(W388:W389)</f>
        <v>39.531350643021248</v>
      </c>
      <c r="X391" s="422"/>
      <c r="Y391" s="436"/>
      <c r="Z391" s="394"/>
      <c r="AA391" s="394"/>
      <c r="AB391" s="394"/>
      <c r="AC391" s="394"/>
      <c r="AD391" s="437">
        <f ca="1">SUM(AD388:AD389)</f>
        <v>0</v>
      </c>
      <c r="AE391" s="422"/>
      <c r="AF391" s="436"/>
      <c r="AG391" s="394"/>
      <c r="AH391" s="394"/>
      <c r="AI391" s="394"/>
      <c r="AJ391" s="394"/>
      <c r="AK391" s="437">
        <f ca="1">SUM(AK388:AK389)</f>
        <v>0</v>
      </c>
    </row>
    <row r="392" spans="2:37" customFormat="1" ht="15" x14ac:dyDescent="0.25">
      <c r="B392" s="451"/>
      <c r="C392" s="38"/>
      <c r="D392" s="38"/>
      <c r="E392" s="452"/>
      <c r="F392" s="452"/>
      <c r="G392" s="34"/>
      <c r="H392" s="34"/>
      <c r="I392" s="34"/>
      <c r="J392" s="34"/>
      <c r="K392" s="34"/>
      <c r="L392" s="34"/>
      <c r="M392" s="34"/>
      <c r="N392" s="34"/>
      <c r="O392" s="34"/>
      <c r="P392" s="34"/>
      <c r="Q392" s="5"/>
      <c r="R392" s="39"/>
      <c r="S392" s="23"/>
      <c r="T392" s="23"/>
      <c r="U392" s="23"/>
      <c r="V392" s="23"/>
      <c r="W392" s="23"/>
      <c r="X392" s="5"/>
      <c r="Y392" s="39"/>
      <c r="Z392" s="23"/>
      <c r="AA392" s="23"/>
      <c r="AB392" s="23"/>
      <c r="AC392" s="23"/>
      <c r="AD392" s="23"/>
      <c r="AE392" s="5"/>
      <c r="AF392" s="39"/>
      <c r="AG392" s="23"/>
      <c r="AH392" s="23"/>
      <c r="AI392" s="23"/>
      <c r="AJ392" s="23"/>
      <c r="AK392" s="23"/>
    </row>
    <row r="393" spans="2:37" customFormat="1" ht="15" x14ac:dyDescent="0.25">
      <c r="B393" s="446"/>
      <c r="C393" s="41"/>
      <c r="D393" s="41"/>
      <c r="E393" s="41"/>
      <c r="F393" s="41"/>
      <c r="G393" s="42"/>
      <c r="H393" s="42"/>
      <c r="I393" s="42"/>
      <c r="J393" s="41"/>
      <c r="K393" s="43"/>
      <c r="L393" s="43"/>
      <c r="M393" s="43"/>
      <c r="N393" s="43"/>
      <c r="O393" s="43"/>
      <c r="P393" s="447"/>
      <c r="Q393" s="5"/>
      <c r="R393" s="27"/>
      <c r="S393" s="25"/>
      <c r="T393" s="25"/>
      <c r="U393" s="25"/>
      <c r="V393" s="25"/>
      <c r="W393" s="25"/>
      <c r="X393" s="5"/>
      <c r="Y393" s="27"/>
      <c r="Z393" s="25"/>
      <c r="AA393" s="25"/>
      <c r="AB393" s="25"/>
      <c r="AC393" s="25"/>
      <c r="AD393" s="25"/>
      <c r="AE393" s="5"/>
      <c r="AF393" s="27"/>
      <c r="AG393" s="25"/>
      <c r="AH393" s="25"/>
      <c r="AI393" s="25"/>
      <c r="AJ393" s="25"/>
      <c r="AK393" s="25"/>
    </row>
    <row r="394" spans="2:37" customFormat="1" ht="15" x14ac:dyDescent="0.25">
      <c r="B394" s="448" t="s">
        <v>300</v>
      </c>
      <c r="C394" s="27"/>
      <c r="D394" s="27"/>
      <c r="E394" s="27"/>
      <c r="F394" s="27"/>
      <c r="G394" s="44"/>
      <c r="H394" s="44"/>
      <c r="I394" s="44"/>
      <c r="J394" s="27"/>
      <c r="K394" s="45"/>
      <c r="L394" s="45"/>
      <c r="M394" s="45"/>
      <c r="N394" s="45"/>
      <c r="O394" s="45"/>
      <c r="P394" s="449"/>
      <c r="Q394" s="5"/>
      <c r="R394" s="27"/>
      <c r="S394" s="25"/>
      <c r="T394" s="25"/>
      <c r="U394" s="25"/>
      <c r="V394" s="25"/>
      <c r="W394" s="25"/>
      <c r="X394" s="5"/>
      <c r="Y394" s="27"/>
      <c r="Z394" s="25"/>
      <c r="AA394" s="25"/>
      <c r="AB394" s="25"/>
      <c r="AC394" s="25"/>
      <c r="AD394" s="25"/>
      <c r="AE394" s="5"/>
      <c r="AF394" s="27"/>
      <c r="AG394" s="25"/>
      <c r="AH394" s="25"/>
      <c r="AI394" s="25"/>
      <c r="AJ394" s="25"/>
      <c r="AK394" s="25"/>
    </row>
  </sheetData>
  <mergeCells count="1">
    <mergeCell ref="B5:P5"/>
  </mergeCells>
  <phoneticPr fontId="0" type="noConversion"/>
  <conditionalFormatting sqref="K13:K34">
    <cfRule type="cellIs" dxfId="647" priority="282" operator="equal">
      <formula>1</formula>
    </cfRule>
  </conditionalFormatting>
  <conditionalFormatting sqref="R13:W13">
    <cfRule type="expression" dxfId="646" priority="280">
      <formula>$F13&lt;&gt;""</formula>
    </cfRule>
    <cfRule type="expression" dxfId="645" priority="281">
      <formula>$G13="ANP"</formula>
    </cfRule>
  </conditionalFormatting>
  <conditionalFormatting sqref="R14:W14">
    <cfRule type="expression" dxfId="644" priority="278">
      <formula>$F14&lt;&gt;""</formula>
    </cfRule>
    <cfRule type="expression" dxfId="643" priority="279">
      <formula>$G14="ANP"</formula>
    </cfRule>
  </conditionalFormatting>
  <conditionalFormatting sqref="R13:W34">
    <cfRule type="expression" dxfId="642" priority="276">
      <formula>$F13&lt;&gt;""</formula>
    </cfRule>
    <cfRule type="expression" dxfId="641" priority="277">
      <formula>$G13="ANP"</formula>
    </cfRule>
  </conditionalFormatting>
  <conditionalFormatting sqref="R34:W34">
    <cfRule type="expression" dxfId="640" priority="274">
      <formula>$F34&lt;&gt;""</formula>
    </cfRule>
    <cfRule type="expression" dxfId="639" priority="275">
      <formula>$G34="ANP"</formula>
    </cfRule>
  </conditionalFormatting>
  <conditionalFormatting sqref="R13:W34">
    <cfRule type="cellIs" dxfId="638" priority="273" operator="equal">
      <formula>0</formula>
    </cfRule>
  </conditionalFormatting>
  <conditionalFormatting sqref="Y13:AD13">
    <cfRule type="expression" dxfId="637" priority="271">
      <formula>$F13&lt;&gt;""</formula>
    </cfRule>
    <cfRule type="expression" dxfId="636" priority="272">
      <formula>$G13="ANP"</formula>
    </cfRule>
  </conditionalFormatting>
  <conditionalFormatting sqref="Y14:AD14">
    <cfRule type="expression" dxfId="635" priority="269">
      <formula>$F14&lt;&gt;""</formula>
    </cfRule>
    <cfRule type="expression" dxfId="634" priority="270">
      <formula>$G14="ANP"</formula>
    </cfRule>
  </conditionalFormatting>
  <conditionalFormatting sqref="Y13:AD34">
    <cfRule type="expression" dxfId="633" priority="267">
      <formula>$F13&lt;&gt;""</formula>
    </cfRule>
    <cfRule type="expression" dxfId="632" priority="268">
      <formula>$G13="ANP"</formula>
    </cfRule>
  </conditionalFormatting>
  <conditionalFormatting sqref="Y34:AD34">
    <cfRule type="expression" dxfId="631" priority="265">
      <formula>$F34&lt;&gt;""</formula>
    </cfRule>
    <cfRule type="expression" dxfId="630" priority="266">
      <formula>$G34="ANP"</formula>
    </cfRule>
  </conditionalFormatting>
  <conditionalFormatting sqref="Y13:AD34">
    <cfRule type="cellIs" dxfId="629" priority="264" operator="equal">
      <formula>0</formula>
    </cfRule>
  </conditionalFormatting>
  <conditionalFormatting sqref="AF13:AK13">
    <cfRule type="expression" dxfId="628" priority="262">
      <formula>$F13&lt;&gt;""</formula>
    </cfRule>
    <cfRule type="expression" dxfId="627" priority="263">
      <formula>$G13="ANP"</formula>
    </cfRule>
  </conditionalFormatting>
  <conditionalFormatting sqref="AF14:AK14">
    <cfRule type="expression" dxfId="626" priority="260">
      <formula>$F14&lt;&gt;""</formula>
    </cfRule>
    <cfRule type="expression" dxfId="625" priority="261">
      <formula>$G14="ANP"</formula>
    </cfRule>
  </conditionalFormatting>
  <conditionalFormatting sqref="AF13:AK34">
    <cfRule type="expression" dxfId="624" priority="258">
      <formula>$F13&lt;&gt;""</formula>
    </cfRule>
    <cfRule type="expression" dxfId="623" priority="259">
      <formula>$G13="ANP"</formula>
    </cfRule>
  </conditionalFormatting>
  <conditionalFormatting sqref="AF34:AK34">
    <cfRule type="expression" dxfId="622" priority="256">
      <formula>$F34&lt;&gt;""</formula>
    </cfRule>
    <cfRule type="expression" dxfId="621" priority="257">
      <formula>$G34="ANP"</formula>
    </cfRule>
  </conditionalFormatting>
  <conditionalFormatting sqref="AF13:AK34">
    <cfRule type="cellIs" dxfId="620" priority="255" operator="equal">
      <formula>0</formula>
    </cfRule>
  </conditionalFormatting>
  <conditionalFormatting sqref="K57:K78">
    <cfRule type="cellIs" dxfId="619" priority="254" operator="equal">
      <formula>1</formula>
    </cfRule>
  </conditionalFormatting>
  <conditionalFormatting sqref="R57:W57">
    <cfRule type="expression" dxfId="618" priority="252">
      <formula>$F57&lt;&gt;""</formula>
    </cfRule>
    <cfRule type="expression" dxfId="617" priority="253">
      <formula>$G57="ANP"</formula>
    </cfRule>
  </conditionalFormatting>
  <conditionalFormatting sqref="R58:W58">
    <cfRule type="expression" dxfId="616" priority="250">
      <formula>$F58&lt;&gt;""</formula>
    </cfRule>
    <cfRule type="expression" dxfId="615" priority="251">
      <formula>$G58="ANP"</formula>
    </cfRule>
  </conditionalFormatting>
  <conditionalFormatting sqref="R57:W78">
    <cfRule type="expression" dxfId="614" priority="248">
      <formula>$F57&lt;&gt;""</formula>
    </cfRule>
    <cfRule type="expression" dxfId="613" priority="249">
      <formula>$G57="ANP"</formula>
    </cfRule>
  </conditionalFormatting>
  <conditionalFormatting sqref="R78:W78">
    <cfRule type="expression" dxfId="612" priority="246">
      <formula>$F78&lt;&gt;""</formula>
    </cfRule>
    <cfRule type="expression" dxfId="611" priority="247">
      <formula>$G78="ANP"</formula>
    </cfRule>
  </conditionalFormatting>
  <conditionalFormatting sqref="R57:W78">
    <cfRule type="cellIs" dxfId="610" priority="245" operator="equal">
      <formula>0</formula>
    </cfRule>
  </conditionalFormatting>
  <conditionalFormatting sqref="Y57:AD57">
    <cfRule type="expression" dxfId="609" priority="243">
      <formula>$F57&lt;&gt;""</formula>
    </cfRule>
    <cfRule type="expression" dxfId="608" priority="244">
      <formula>$G57="ANP"</formula>
    </cfRule>
  </conditionalFormatting>
  <conditionalFormatting sqref="Y58:AD58">
    <cfRule type="expression" dxfId="607" priority="241">
      <formula>$F58&lt;&gt;""</formula>
    </cfRule>
    <cfRule type="expression" dxfId="606" priority="242">
      <formula>$G58="ANP"</formula>
    </cfRule>
  </conditionalFormatting>
  <conditionalFormatting sqref="Y57:AD78">
    <cfRule type="expression" dxfId="605" priority="239">
      <formula>$F57&lt;&gt;""</formula>
    </cfRule>
    <cfRule type="expression" dxfId="604" priority="240">
      <formula>$G57="ANP"</formula>
    </cfRule>
  </conditionalFormatting>
  <conditionalFormatting sqref="Y78:AD78">
    <cfRule type="expression" dxfId="603" priority="237">
      <formula>$F78&lt;&gt;""</formula>
    </cfRule>
    <cfRule type="expression" dxfId="602" priority="238">
      <formula>$G78="ANP"</formula>
    </cfRule>
  </conditionalFormatting>
  <conditionalFormatting sqref="Y57:AD78">
    <cfRule type="cellIs" dxfId="601" priority="236" operator="equal">
      <formula>0</formula>
    </cfRule>
  </conditionalFormatting>
  <conditionalFormatting sqref="AF57:AK57">
    <cfRule type="expression" dxfId="600" priority="234">
      <formula>$F57&lt;&gt;""</formula>
    </cfRule>
    <cfRule type="expression" dxfId="599" priority="235">
      <formula>$G57="ANP"</formula>
    </cfRule>
  </conditionalFormatting>
  <conditionalFormatting sqref="AF58:AK58">
    <cfRule type="expression" dxfId="598" priority="232">
      <formula>$F58&lt;&gt;""</formula>
    </cfRule>
    <cfRule type="expression" dxfId="597" priority="233">
      <formula>$G58="ANP"</formula>
    </cfRule>
  </conditionalFormatting>
  <conditionalFormatting sqref="AF57:AK78">
    <cfRule type="expression" dxfId="596" priority="230">
      <formula>$F57&lt;&gt;""</formula>
    </cfRule>
    <cfRule type="expression" dxfId="595" priority="231">
      <formula>$G57="ANP"</formula>
    </cfRule>
  </conditionalFormatting>
  <conditionalFormatting sqref="AF78:AK78">
    <cfRule type="expression" dxfId="594" priority="228">
      <formula>$F78&lt;&gt;""</formula>
    </cfRule>
    <cfRule type="expression" dxfId="593" priority="229">
      <formula>$G78="ANP"</formula>
    </cfRule>
  </conditionalFormatting>
  <conditionalFormatting sqref="AF57:AK78">
    <cfRule type="cellIs" dxfId="592" priority="227" operator="equal">
      <formula>0</formula>
    </cfRule>
  </conditionalFormatting>
  <conditionalFormatting sqref="K101:K122">
    <cfRule type="cellIs" dxfId="591" priority="226" operator="equal">
      <formula>1</formula>
    </cfRule>
  </conditionalFormatting>
  <conditionalFormatting sqref="R101:W101">
    <cfRule type="expression" dxfId="590" priority="224">
      <formula>$F101&lt;&gt;""</formula>
    </cfRule>
    <cfRule type="expression" dxfId="589" priority="225">
      <formula>$G101="ANP"</formula>
    </cfRule>
  </conditionalFormatting>
  <conditionalFormatting sqref="R102:W102">
    <cfRule type="expression" dxfId="588" priority="222">
      <formula>$F102&lt;&gt;""</formula>
    </cfRule>
    <cfRule type="expression" dxfId="587" priority="223">
      <formula>$G102="ANP"</formula>
    </cfRule>
  </conditionalFormatting>
  <conditionalFormatting sqref="R101:W122">
    <cfRule type="expression" dxfId="586" priority="220">
      <formula>$F101&lt;&gt;""</formula>
    </cfRule>
    <cfRule type="expression" dxfId="585" priority="221">
      <formula>$G101="ANP"</formula>
    </cfRule>
  </conditionalFormatting>
  <conditionalFormatting sqref="R122:W122">
    <cfRule type="expression" dxfId="584" priority="218">
      <formula>$F122&lt;&gt;""</formula>
    </cfRule>
    <cfRule type="expression" dxfId="583" priority="219">
      <formula>$G122="ANP"</formula>
    </cfRule>
  </conditionalFormatting>
  <conditionalFormatting sqref="R101:W122">
    <cfRule type="cellIs" dxfId="582" priority="217" operator="equal">
      <formula>0</formula>
    </cfRule>
  </conditionalFormatting>
  <conditionalFormatting sqref="Y101:AD101">
    <cfRule type="expression" dxfId="581" priority="215">
      <formula>$F101&lt;&gt;""</formula>
    </cfRule>
    <cfRule type="expression" dxfId="580" priority="216">
      <formula>$G101="ANP"</formula>
    </cfRule>
  </conditionalFormatting>
  <conditionalFormatting sqref="Y102:AD102">
    <cfRule type="expression" dxfId="579" priority="213">
      <formula>$F102&lt;&gt;""</formula>
    </cfRule>
    <cfRule type="expression" dxfId="578" priority="214">
      <formula>$G102="ANP"</formula>
    </cfRule>
  </conditionalFormatting>
  <conditionalFormatting sqref="Y101:AD122">
    <cfRule type="expression" dxfId="577" priority="211">
      <formula>$F101&lt;&gt;""</formula>
    </cfRule>
    <cfRule type="expression" dxfId="576" priority="212">
      <formula>$G101="ANP"</formula>
    </cfRule>
  </conditionalFormatting>
  <conditionalFormatting sqref="Y122:AD122">
    <cfRule type="expression" dxfId="575" priority="209">
      <formula>$F122&lt;&gt;""</formula>
    </cfRule>
    <cfRule type="expression" dxfId="574" priority="210">
      <formula>$G122="ANP"</formula>
    </cfRule>
  </conditionalFormatting>
  <conditionalFormatting sqref="Y101:AD122">
    <cfRule type="cellIs" dxfId="573" priority="208" operator="equal">
      <formula>0</formula>
    </cfRule>
  </conditionalFormatting>
  <conditionalFormatting sqref="AF101:AK101">
    <cfRule type="expression" dxfId="572" priority="206">
      <formula>$F101&lt;&gt;""</formula>
    </cfRule>
    <cfRule type="expression" dxfId="571" priority="207">
      <formula>$G101="ANP"</formula>
    </cfRule>
  </conditionalFormatting>
  <conditionalFormatting sqref="AF102:AK102">
    <cfRule type="expression" dxfId="570" priority="204">
      <formula>$F102&lt;&gt;""</formula>
    </cfRule>
    <cfRule type="expression" dxfId="569" priority="205">
      <formula>$G102="ANP"</formula>
    </cfRule>
  </conditionalFormatting>
  <conditionalFormatting sqref="AF101:AK122">
    <cfRule type="expression" dxfId="568" priority="202">
      <formula>$F101&lt;&gt;""</formula>
    </cfRule>
    <cfRule type="expression" dxfId="567" priority="203">
      <formula>$G101="ANP"</formula>
    </cfRule>
  </conditionalFormatting>
  <conditionalFormatting sqref="AF122:AK122">
    <cfRule type="expression" dxfId="566" priority="200">
      <formula>$F122&lt;&gt;""</formula>
    </cfRule>
    <cfRule type="expression" dxfId="565" priority="201">
      <formula>$G122="ANP"</formula>
    </cfRule>
  </conditionalFormatting>
  <conditionalFormatting sqref="AF101:AK122">
    <cfRule type="cellIs" dxfId="564" priority="199" operator="equal">
      <formula>0</formula>
    </cfRule>
  </conditionalFormatting>
  <conditionalFormatting sqref="K145:K166">
    <cfRule type="cellIs" dxfId="563" priority="198" operator="equal">
      <formula>1</formula>
    </cfRule>
  </conditionalFormatting>
  <conditionalFormatting sqref="R145:W145">
    <cfRule type="expression" dxfId="562" priority="196">
      <formula>$F145&lt;&gt;""</formula>
    </cfRule>
    <cfRule type="expression" dxfId="561" priority="197">
      <formula>$G145="ANP"</formula>
    </cfRule>
  </conditionalFormatting>
  <conditionalFormatting sqref="R146:W146">
    <cfRule type="expression" dxfId="560" priority="194">
      <formula>$F146&lt;&gt;""</formula>
    </cfRule>
    <cfRule type="expression" dxfId="559" priority="195">
      <formula>$G146="ANP"</formula>
    </cfRule>
  </conditionalFormatting>
  <conditionalFormatting sqref="R145:W166">
    <cfRule type="expression" dxfId="558" priority="192">
      <formula>$F145&lt;&gt;""</formula>
    </cfRule>
    <cfRule type="expression" dxfId="557" priority="193">
      <formula>$G145="ANP"</formula>
    </cfRule>
  </conditionalFormatting>
  <conditionalFormatting sqref="R166:W166">
    <cfRule type="expression" dxfId="556" priority="190">
      <formula>$F166&lt;&gt;""</formula>
    </cfRule>
    <cfRule type="expression" dxfId="555" priority="191">
      <formula>$G166="ANP"</formula>
    </cfRule>
  </conditionalFormatting>
  <conditionalFormatting sqref="R145:W166">
    <cfRule type="cellIs" dxfId="554" priority="189" operator="equal">
      <formula>0</formula>
    </cfRule>
  </conditionalFormatting>
  <conditionalFormatting sqref="Y145:AD145">
    <cfRule type="expression" dxfId="553" priority="187">
      <formula>$F145&lt;&gt;""</formula>
    </cfRule>
    <cfRule type="expression" dxfId="552" priority="188">
      <formula>$G145="ANP"</formula>
    </cfRule>
  </conditionalFormatting>
  <conditionalFormatting sqref="Y146:AD146">
    <cfRule type="expression" dxfId="551" priority="185">
      <formula>$F146&lt;&gt;""</formula>
    </cfRule>
    <cfRule type="expression" dxfId="550" priority="186">
      <formula>$G146="ANP"</formula>
    </cfRule>
  </conditionalFormatting>
  <conditionalFormatting sqref="Y145:AD166">
    <cfRule type="expression" dxfId="549" priority="183">
      <formula>$F145&lt;&gt;""</formula>
    </cfRule>
    <cfRule type="expression" dxfId="548" priority="184">
      <formula>$G145="ANP"</formula>
    </cfRule>
  </conditionalFormatting>
  <conditionalFormatting sqref="Y166:AD166">
    <cfRule type="expression" dxfId="547" priority="181">
      <formula>$F166&lt;&gt;""</formula>
    </cfRule>
    <cfRule type="expression" dxfId="546" priority="182">
      <formula>$G166="ANP"</formula>
    </cfRule>
  </conditionalFormatting>
  <conditionalFormatting sqref="Y145:AD166">
    <cfRule type="cellIs" dxfId="545" priority="180" operator="equal">
      <formula>0</formula>
    </cfRule>
  </conditionalFormatting>
  <conditionalFormatting sqref="AF145:AK145">
    <cfRule type="expression" dxfId="544" priority="178">
      <formula>$F145&lt;&gt;""</formula>
    </cfRule>
    <cfRule type="expression" dxfId="543" priority="179">
      <formula>$G145="ANP"</formula>
    </cfRule>
  </conditionalFormatting>
  <conditionalFormatting sqref="AF146:AK146">
    <cfRule type="expression" dxfId="542" priority="176">
      <formula>$F146&lt;&gt;""</formula>
    </cfRule>
    <cfRule type="expression" dxfId="541" priority="177">
      <formula>$G146="ANP"</formula>
    </cfRule>
  </conditionalFormatting>
  <conditionalFormatting sqref="AF145:AK166">
    <cfRule type="expression" dxfId="540" priority="174">
      <formula>$F145&lt;&gt;""</formula>
    </cfRule>
    <cfRule type="expression" dxfId="539" priority="175">
      <formula>$G145="ANP"</formula>
    </cfRule>
  </conditionalFormatting>
  <conditionalFormatting sqref="AF166:AK166">
    <cfRule type="expression" dxfId="538" priority="172">
      <formula>$F166&lt;&gt;""</formula>
    </cfRule>
    <cfRule type="expression" dxfId="537" priority="173">
      <formula>$G166="ANP"</formula>
    </cfRule>
  </conditionalFormatting>
  <conditionalFormatting sqref="AF145:AK166">
    <cfRule type="cellIs" dxfId="536" priority="171" operator="equal">
      <formula>0</formula>
    </cfRule>
  </conditionalFormatting>
  <conditionalFormatting sqref="K189:K210">
    <cfRule type="cellIs" dxfId="535" priority="170" operator="equal">
      <formula>1</formula>
    </cfRule>
  </conditionalFormatting>
  <conditionalFormatting sqref="R189:W189">
    <cfRule type="expression" dxfId="534" priority="168">
      <formula>$F189&lt;&gt;""</formula>
    </cfRule>
    <cfRule type="expression" dxfId="533" priority="169">
      <formula>$G189="ANP"</formula>
    </cfRule>
  </conditionalFormatting>
  <conditionalFormatting sqref="R190:W190">
    <cfRule type="expression" dxfId="532" priority="166">
      <formula>$F190&lt;&gt;""</formula>
    </cfRule>
    <cfRule type="expression" dxfId="531" priority="167">
      <formula>$G190="ANP"</formula>
    </cfRule>
  </conditionalFormatting>
  <conditionalFormatting sqref="R189:W210">
    <cfRule type="expression" dxfId="530" priority="164">
      <formula>$F189&lt;&gt;""</formula>
    </cfRule>
    <cfRule type="expression" dxfId="529" priority="165">
      <formula>$G189="ANP"</formula>
    </cfRule>
  </conditionalFormatting>
  <conditionalFormatting sqref="R210:W210">
    <cfRule type="expression" dxfId="528" priority="162">
      <formula>$F210&lt;&gt;""</formula>
    </cfRule>
    <cfRule type="expression" dxfId="527" priority="163">
      <formula>$G210="ANP"</formula>
    </cfRule>
  </conditionalFormatting>
  <conditionalFormatting sqref="R189:W210">
    <cfRule type="cellIs" dxfId="526" priority="161" operator="equal">
      <formula>0</formula>
    </cfRule>
  </conditionalFormatting>
  <conditionalFormatting sqref="Y189:AD189">
    <cfRule type="expression" dxfId="525" priority="159">
      <formula>$F189&lt;&gt;""</formula>
    </cfRule>
    <cfRule type="expression" dxfId="524" priority="160">
      <formula>$G189="ANP"</formula>
    </cfRule>
  </conditionalFormatting>
  <conditionalFormatting sqref="Y190:AD190">
    <cfRule type="expression" dxfId="523" priority="157">
      <formula>$F190&lt;&gt;""</formula>
    </cfRule>
    <cfRule type="expression" dxfId="522" priority="158">
      <formula>$G190="ANP"</formula>
    </cfRule>
  </conditionalFormatting>
  <conditionalFormatting sqref="Y189:AD210">
    <cfRule type="expression" dxfId="521" priority="155">
      <formula>$F189&lt;&gt;""</formula>
    </cfRule>
    <cfRule type="expression" dxfId="520" priority="156">
      <formula>$G189="ANP"</formula>
    </cfRule>
  </conditionalFormatting>
  <conditionalFormatting sqref="Y210:AD210">
    <cfRule type="expression" dxfId="519" priority="153">
      <formula>$F210&lt;&gt;""</formula>
    </cfRule>
    <cfRule type="expression" dxfId="518" priority="154">
      <formula>$G210="ANP"</formula>
    </cfRule>
  </conditionalFormatting>
  <conditionalFormatting sqref="Y189:AD210">
    <cfRule type="cellIs" dxfId="517" priority="152" operator="equal">
      <formula>0</formula>
    </cfRule>
  </conditionalFormatting>
  <conditionalFormatting sqref="AF189:AK189">
    <cfRule type="expression" dxfId="516" priority="150">
      <formula>$F189&lt;&gt;""</formula>
    </cfRule>
    <cfRule type="expression" dxfId="515" priority="151">
      <formula>$G189="ANP"</formula>
    </cfRule>
  </conditionalFormatting>
  <conditionalFormatting sqref="AF190:AK190">
    <cfRule type="expression" dxfId="514" priority="148">
      <formula>$F190&lt;&gt;""</formula>
    </cfRule>
    <cfRule type="expression" dxfId="513" priority="149">
      <formula>$G190="ANP"</formula>
    </cfRule>
  </conditionalFormatting>
  <conditionalFormatting sqref="AF189:AK210">
    <cfRule type="expression" dxfId="512" priority="146">
      <formula>$F189&lt;&gt;""</formula>
    </cfRule>
    <cfRule type="expression" dxfId="511" priority="147">
      <formula>$G189="ANP"</formula>
    </cfRule>
  </conditionalFormatting>
  <conditionalFormatting sqref="AF210:AK210">
    <cfRule type="expression" dxfId="510" priority="144">
      <formula>$F210&lt;&gt;""</formula>
    </cfRule>
    <cfRule type="expression" dxfId="509" priority="145">
      <formula>$G210="ANP"</formula>
    </cfRule>
  </conditionalFormatting>
  <conditionalFormatting sqref="AF189:AK210">
    <cfRule type="cellIs" dxfId="508" priority="143" operator="equal">
      <formula>0</formula>
    </cfRule>
  </conditionalFormatting>
  <conditionalFormatting sqref="K233:K254">
    <cfRule type="cellIs" dxfId="507" priority="142" operator="equal">
      <formula>1</formula>
    </cfRule>
  </conditionalFormatting>
  <conditionalFormatting sqref="R233:W233">
    <cfRule type="expression" dxfId="506" priority="140">
      <formula>$F233&lt;&gt;""</formula>
    </cfRule>
    <cfRule type="expression" dxfId="505" priority="141">
      <formula>$G233="ANP"</formula>
    </cfRule>
  </conditionalFormatting>
  <conditionalFormatting sqref="R234:W234">
    <cfRule type="expression" dxfId="504" priority="138">
      <formula>$F234&lt;&gt;""</formula>
    </cfRule>
    <cfRule type="expression" dxfId="503" priority="139">
      <formula>$G234="ANP"</formula>
    </cfRule>
  </conditionalFormatting>
  <conditionalFormatting sqref="R233:W254">
    <cfRule type="expression" dxfId="502" priority="136">
      <formula>$F233&lt;&gt;""</formula>
    </cfRule>
    <cfRule type="expression" dxfId="501" priority="137">
      <formula>$G233="ANP"</formula>
    </cfRule>
  </conditionalFormatting>
  <conditionalFormatting sqref="R254:W254">
    <cfRule type="expression" dxfId="500" priority="134">
      <formula>$F254&lt;&gt;""</formula>
    </cfRule>
    <cfRule type="expression" dxfId="499" priority="135">
      <formula>$G254="ANP"</formula>
    </cfRule>
  </conditionalFormatting>
  <conditionalFormatting sqref="R233:W254">
    <cfRule type="cellIs" dxfId="498" priority="133" operator="equal">
      <formula>0</formula>
    </cfRule>
  </conditionalFormatting>
  <conditionalFormatting sqref="Y233:AD233">
    <cfRule type="expression" dxfId="497" priority="131">
      <formula>$F233&lt;&gt;""</formula>
    </cfRule>
    <cfRule type="expression" dxfId="496" priority="132">
      <formula>$G233="ANP"</formula>
    </cfRule>
  </conditionalFormatting>
  <conditionalFormatting sqref="Y234:AD234">
    <cfRule type="expression" dxfId="495" priority="129">
      <formula>$F234&lt;&gt;""</formula>
    </cfRule>
    <cfRule type="expression" dxfId="494" priority="130">
      <formula>$G234="ANP"</formula>
    </cfRule>
  </conditionalFormatting>
  <conditionalFormatting sqref="Y233:AD254">
    <cfRule type="expression" dxfId="493" priority="127">
      <formula>$F233&lt;&gt;""</formula>
    </cfRule>
    <cfRule type="expression" dxfId="492" priority="128">
      <formula>$G233="ANP"</formula>
    </cfRule>
  </conditionalFormatting>
  <conditionalFormatting sqref="Y254:AD254">
    <cfRule type="expression" dxfId="491" priority="125">
      <formula>$F254&lt;&gt;""</formula>
    </cfRule>
    <cfRule type="expression" dxfId="490" priority="126">
      <formula>$G254="ANP"</formula>
    </cfRule>
  </conditionalFormatting>
  <conditionalFormatting sqref="Y233:AD254">
    <cfRule type="cellIs" dxfId="489" priority="124" operator="equal">
      <formula>0</formula>
    </cfRule>
  </conditionalFormatting>
  <conditionalFormatting sqref="AF233:AK233">
    <cfRule type="expression" dxfId="488" priority="122">
      <formula>$F233&lt;&gt;""</formula>
    </cfRule>
    <cfRule type="expression" dxfId="487" priority="123">
      <formula>$G233="ANP"</formula>
    </cfRule>
  </conditionalFormatting>
  <conditionalFormatting sqref="AF234:AK234">
    <cfRule type="expression" dxfId="486" priority="120">
      <formula>$F234&lt;&gt;""</formula>
    </cfRule>
    <cfRule type="expression" dxfId="485" priority="121">
      <formula>$G234="ANP"</formula>
    </cfRule>
  </conditionalFormatting>
  <conditionalFormatting sqref="AF233:AK254">
    <cfRule type="expression" dxfId="484" priority="118">
      <formula>$F233&lt;&gt;""</formula>
    </cfRule>
    <cfRule type="expression" dxfId="483" priority="119">
      <formula>$G233="ANP"</formula>
    </cfRule>
  </conditionalFormatting>
  <conditionalFormatting sqref="AF254:AK254">
    <cfRule type="expression" dxfId="482" priority="116">
      <formula>$F254&lt;&gt;""</formula>
    </cfRule>
    <cfRule type="expression" dxfId="481" priority="117">
      <formula>$G254="ANP"</formula>
    </cfRule>
  </conditionalFormatting>
  <conditionalFormatting sqref="AF233:AK254">
    <cfRule type="cellIs" dxfId="480" priority="115" operator="equal">
      <formula>0</formula>
    </cfRule>
  </conditionalFormatting>
  <conditionalFormatting sqref="K277:K298">
    <cfRule type="cellIs" dxfId="479" priority="114" operator="equal">
      <formula>1</formula>
    </cfRule>
  </conditionalFormatting>
  <conditionalFormatting sqref="R277:W277">
    <cfRule type="expression" dxfId="478" priority="112">
      <formula>$F277&lt;&gt;""</formula>
    </cfRule>
    <cfRule type="expression" dxfId="477" priority="113">
      <formula>$G277="ANP"</formula>
    </cfRule>
  </conditionalFormatting>
  <conditionalFormatting sqref="R278:W278">
    <cfRule type="expression" dxfId="476" priority="110">
      <formula>$F278&lt;&gt;""</formula>
    </cfRule>
    <cfRule type="expression" dxfId="475" priority="111">
      <formula>$G278="ANP"</formula>
    </cfRule>
  </conditionalFormatting>
  <conditionalFormatting sqref="R277:W298">
    <cfRule type="expression" dxfId="474" priority="108">
      <formula>$F277&lt;&gt;""</formula>
    </cfRule>
    <cfRule type="expression" dxfId="473" priority="109">
      <formula>$G277="ANP"</formula>
    </cfRule>
  </conditionalFormatting>
  <conditionalFormatting sqref="R298:W298">
    <cfRule type="expression" dxfId="472" priority="106">
      <formula>$F298&lt;&gt;""</formula>
    </cfRule>
    <cfRule type="expression" dxfId="471" priority="107">
      <formula>$G298="ANP"</formula>
    </cfRule>
  </conditionalFormatting>
  <conditionalFormatting sqref="R277:W298">
    <cfRule type="cellIs" dxfId="470" priority="105" operator="equal">
      <formula>0</formula>
    </cfRule>
  </conditionalFormatting>
  <conditionalFormatting sqref="Y277:AD277">
    <cfRule type="expression" dxfId="469" priority="103">
      <formula>$F277&lt;&gt;""</formula>
    </cfRule>
    <cfRule type="expression" dxfId="468" priority="104">
      <formula>$G277="ANP"</formula>
    </cfRule>
  </conditionalFormatting>
  <conditionalFormatting sqref="Y278:AD278">
    <cfRule type="expression" dxfId="467" priority="101">
      <formula>$F278&lt;&gt;""</formula>
    </cfRule>
    <cfRule type="expression" dxfId="466" priority="102">
      <formula>$G278="ANP"</formula>
    </cfRule>
  </conditionalFormatting>
  <conditionalFormatting sqref="Y277:AD298">
    <cfRule type="expression" dxfId="465" priority="99">
      <formula>$F277&lt;&gt;""</formula>
    </cfRule>
    <cfRule type="expression" dxfId="464" priority="100">
      <formula>$G277="ANP"</formula>
    </cfRule>
  </conditionalFormatting>
  <conditionalFormatting sqref="Y298:AD298">
    <cfRule type="expression" dxfId="463" priority="97">
      <formula>$F298&lt;&gt;""</formula>
    </cfRule>
    <cfRule type="expression" dxfId="462" priority="98">
      <formula>$G298="ANP"</formula>
    </cfRule>
  </conditionalFormatting>
  <conditionalFormatting sqref="Y277:AD298">
    <cfRule type="cellIs" dxfId="461" priority="96" operator="equal">
      <formula>0</formula>
    </cfRule>
  </conditionalFormatting>
  <conditionalFormatting sqref="AF277:AK277">
    <cfRule type="expression" dxfId="460" priority="94">
      <formula>$F277&lt;&gt;""</formula>
    </cfRule>
    <cfRule type="expression" dxfId="459" priority="95">
      <formula>$G277="ANP"</formula>
    </cfRule>
  </conditionalFormatting>
  <conditionalFormatting sqref="AF278:AK278">
    <cfRule type="expression" dxfId="458" priority="92">
      <formula>$F278&lt;&gt;""</formula>
    </cfRule>
    <cfRule type="expression" dxfId="457" priority="93">
      <formula>$G278="ANP"</formula>
    </cfRule>
  </conditionalFormatting>
  <conditionalFormatting sqref="AF277:AK298">
    <cfRule type="expression" dxfId="456" priority="90">
      <formula>$F277&lt;&gt;""</formula>
    </cfRule>
    <cfRule type="expression" dxfId="455" priority="91">
      <formula>$G277="ANP"</formula>
    </cfRule>
  </conditionalFormatting>
  <conditionalFormatting sqref="AF298:AK298">
    <cfRule type="expression" dxfId="454" priority="88">
      <formula>$F298&lt;&gt;""</formula>
    </cfRule>
    <cfRule type="expression" dxfId="453" priority="89">
      <formula>$G298="ANP"</formula>
    </cfRule>
  </conditionalFormatting>
  <conditionalFormatting sqref="AF277:AK298">
    <cfRule type="cellIs" dxfId="452" priority="87" operator="equal">
      <formula>0</formula>
    </cfRule>
  </conditionalFormatting>
  <conditionalFormatting sqref="K321:K342">
    <cfRule type="cellIs" dxfId="451" priority="86" operator="equal">
      <formula>1</formula>
    </cfRule>
  </conditionalFormatting>
  <conditionalFormatting sqref="R321:W321">
    <cfRule type="expression" dxfId="450" priority="84">
      <formula>$F321&lt;&gt;""</formula>
    </cfRule>
    <cfRule type="expression" dxfId="449" priority="85">
      <formula>$G321="ANP"</formula>
    </cfRule>
  </conditionalFormatting>
  <conditionalFormatting sqref="R322:W322">
    <cfRule type="expression" dxfId="448" priority="82">
      <formula>$F322&lt;&gt;""</formula>
    </cfRule>
    <cfRule type="expression" dxfId="447" priority="83">
      <formula>$G322="ANP"</formula>
    </cfRule>
  </conditionalFormatting>
  <conditionalFormatting sqref="R321:W342">
    <cfRule type="expression" dxfId="446" priority="80">
      <formula>$F321&lt;&gt;""</formula>
    </cfRule>
    <cfRule type="expression" dxfId="445" priority="81">
      <formula>$G321="ANP"</formula>
    </cfRule>
  </conditionalFormatting>
  <conditionalFormatting sqref="R342:W342">
    <cfRule type="expression" dxfId="444" priority="78">
      <formula>$F342&lt;&gt;""</formula>
    </cfRule>
    <cfRule type="expression" dxfId="443" priority="79">
      <formula>$G342="ANP"</formula>
    </cfRule>
  </conditionalFormatting>
  <conditionalFormatting sqref="R321:W342">
    <cfRule type="cellIs" dxfId="442" priority="77" operator="equal">
      <formula>0</formula>
    </cfRule>
  </conditionalFormatting>
  <conditionalFormatting sqref="Y321:AD321">
    <cfRule type="expression" dxfId="441" priority="75">
      <formula>$F321&lt;&gt;""</formula>
    </cfRule>
    <cfRule type="expression" dxfId="440" priority="76">
      <formula>$G321="ANP"</formula>
    </cfRule>
  </conditionalFormatting>
  <conditionalFormatting sqref="Y322:AD322">
    <cfRule type="expression" dxfId="439" priority="73">
      <formula>$F322&lt;&gt;""</formula>
    </cfRule>
    <cfRule type="expression" dxfId="438" priority="74">
      <formula>$G322="ANP"</formula>
    </cfRule>
  </conditionalFormatting>
  <conditionalFormatting sqref="Y321:AD342">
    <cfRule type="expression" dxfId="437" priority="71">
      <formula>$F321&lt;&gt;""</formula>
    </cfRule>
    <cfRule type="expression" dxfId="436" priority="72">
      <formula>$G321="ANP"</formula>
    </cfRule>
  </conditionalFormatting>
  <conditionalFormatting sqref="Y342:AD342">
    <cfRule type="expression" dxfId="435" priority="69">
      <formula>$F342&lt;&gt;""</formula>
    </cfRule>
    <cfRule type="expression" dxfId="434" priority="70">
      <formula>$G342="ANP"</formula>
    </cfRule>
  </conditionalFormatting>
  <conditionalFormatting sqref="Y321:AD342">
    <cfRule type="cellIs" dxfId="433" priority="68" operator="equal">
      <formula>0</formula>
    </cfRule>
  </conditionalFormatting>
  <conditionalFormatting sqref="AF321:AK321">
    <cfRule type="expression" dxfId="432" priority="66">
      <formula>$F321&lt;&gt;""</formula>
    </cfRule>
    <cfRule type="expression" dxfId="431" priority="67">
      <formula>$G321="ANP"</formula>
    </cfRule>
  </conditionalFormatting>
  <conditionalFormatting sqref="AF322:AK322">
    <cfRule type="expression" dxfId="430" priority="64">
      <formula>$F322&lt;&gt;""</formula>
    </cfRule>
    <cfRule type="expression" dxfId="429" priority="65">
      <formula>$G322="ANP"</formula>
    </cfRule>
  </conditionalFormatting>
  <conditionalFormatting sqref="AF321:AK342">
    <cfRule type="expression" dxfId="428" priority="62">
      <formula>$F321&lt;&gt;""</formula>
    </cfRule>
    <cfRule type="expression" dxfId="427" priority="63">
      <formula>$G321="ANP"</formula>
    </cfRule>
  </conditionalFormatting>
  <conditionalFormatting sqref="AF342:AK342">
    <cfRule type="expression" dxfId="426" priority="60">
      <formula>$F342&lt;&gt;""</formula>
    </cfRule>
    <cfRule type="expression" dxfId="425" priority="61">
      <formula>$G342="ANP"</formula>
    </cfRule>
  </conditionalFormatting>
  <conditionalFormatting sqref="AF321:AK342">
    <cfRule type="cellIs" dxfId="424" priority="59" operator="equal">
      <formula>0</formula>
    </cfRule>
  </conditionalFormatting>
  <conditionalFormatting sqref="L103">
    <cfRule type="cellIs" dxfId="423" priority="30" operator="equal">
      <formula>1</formula>
    </cfRule>
  </conditionalFormatting>
  <conditionalFormatting sqref="L147">
    <cfRule type="cellIs" dxfId="422" priority="29" operator="equal">
      <formula>1</formula>
    </cfRule>
  </conditionalFormatting>
  <conditionalFormatting sqref="K365:K386">
    <cfRule type="cellIs" dxfId="421" priority="28" operator="equal">
      <formula>1</formula>
    </cfRule>
  </conditionalFormatting>
  <conditionalFormatting sqref="R365:W365">
    <cfRule type="expression" dxfId="420" priority="26">
      <formula>$F365&lt;&gt;""</formula>
    </cfRule>
    <cfRule type="expression" dxfId="419" priority="27">
      <formula>$G365="ANP"</formula>
    </cfRule>
  </conditionalFormatting>
  <conditionalFormatting sqref="R366:W366">
    <cfRule type="expression" dxfId="418" priority="24">
      <formula>$F366&lt;&gt;""</formula>
    </cfRule>
    <cfRule type="expression" dxfId="417" priority="25">
      <formula>$G366="ANP"</formula>
    </cfRule>
  </conditionalFormatting>
  <conditionalFormatting sqref="R365:W386">
    <cfRule type="expression" dxfId="416" priority="22">
      <formula>$F365&lt;&gt;""</formula>
    </cfRule>
    <cfRule type="expression" dxfId="415" priority="23">
      <formula>$G365="ANP"</formula>
    </cfRule>
  </conditionalFormatting>
  <conditionalFormatting sqref="R386:W386">
    <cfRule type="expression" dxfId="414" priority="20">
      <formula>$F386&lt;&gt;""</formula>
    </cfRule>
    <cfRule type="expression" dxfId="413" priority="21">
      <formula>$G386="ANP"</formula>
    </cfRule>
  </conditionalFormatting>
  <conditionalFormatting sqref="R365:W386">
    <cfRule type="cellIs" dxfId="412" priority="19" operator="equal">
      <formula>0</formula>
    </cfRule>
  </conditionalFormatting>
  <conditionalFormatting sqref="Y365:AD365">
    <cfRule type="expression" dxfId="411" priority="17">
      <formula>$F365&lt;&gt;""</formula>
    </cfRule>
    <cfRule type="expression" dxfId="410" priority="18">
      <formula>$G365="ANP"</formula>
    </cfRule>
  </conditionalFormatting>
  <conditionalFormatting sqref="Y366:AD366">
    <cfRule type="expression" dxfId="409" priority="15">
      <formula>$F366&lt;&gt;""</formula>
    </cfRule>
    <cfRule type="expression" dxfId="408" priority="16">
      <formula>$G366="ANP"</formula>
    </cfRule>
  </conditionalFormatting>
  <conditionalFormatting sqref="Y365:AD386">
    <cfRule type="expression" dxfId="407" priority="13">
      <formula>$F365&lt;&gt;""</formula>
    </cfRule>
    <cfRule type="expression" dxfId="406" priority="14">
      <formula>$G365="ANP"</formula>
    </cfRule>
  </conditionalFormatting>
  <conditionalFormatting sqref="Y386:AD386">
    <cfRule type="expression" dxfId="405" priority="11">
      <formula>$F386&lt;&gt;""</formula>
    </cfRule>
    <cfRule type="expression" dxfId="404" priority="12">
      <formula>$G386="ANP"</formula>
    </cfRule>
  </conditionalFormatting>
  <conditionalFormatting sqref="Y365:AD386">
    <cfRule type="cellIs" dxfId="403" priority="10" operator="equal">
      <formula>0</formula>
    </cfRule>
  </conditionalFormatting>
  <conditionalFormatting sqref="AF365:AK365">
    <cfRule type="expression" dxfId="402" priority="8">
      <formula>$F365&lt;&gt;""</formula>
    </cfRule>
    <cfRule type="expression" dxfId="401" priority="9">
      <formula>$G365="ANP"</formula>
    </cfRule>
  </conditionalFormatting>
  <conditionalFormatting sqref="AF366:AK366">
    <cfRule type="expression" dxfId="400" priority="6">
      <formula>$F366&lt;&gt;""</formula>
    </cfRule>
    <cfRule type="expression" dxfId="399" priority="7">
      <formula>$G366="ANP"</formula>
    </cfRule>
  </conditionalFormatting>
  <conditionalFormatting sqref="AF365:AK386">
    <cfRule type="expression" dxfId="398" priority="4">
      <formula>$F365&lt;&gt;""</formula>
    </cfRule>
    <cfRule type="expression" dxfId="397" priority="5">
      <formula>$G365="ANP"</formula>
    </cfRule>
  </conditionalFormatting>
  <conditionalFormatting sqref="AF386:AK386">
    <cfRule type="expression" dxfId="396" priority="2">
      <formula>$F386&lt;&gt;""</formula>
    </cfRule>
    <cfRule type="expression" dxfId="395" priority="3">
      <formula>$G386="ANP"</formula>
    </cfRule>
  </conditionalFormatting>
  <conditionalFormatting sqref="AF365:AK386">
    <cfRule type="cellIs" dxfId="394" priority="1" operator="equal">
      <formula>0</formula>
    </cfRule>
  </conditionalFormatting>
  <dataValidations count="2">
    <dataValidation type="list" allowBlank="1" showInputMessage="1" showErrorMessage="1" sqref="G321:G342 G13:G34 G101:G122 G145:G166 G57:G78 G189:G210 G233:G254 G277:G298 G365:G386">
      <formula1>Fonte</formula1>
    </dataValidation>
    <dataValidation type="list" allowBlank="1" showInputMessage="1" showErrorMessage="1" sqref="F13:F34 F57:F78 F101:F122 F145:F166 F189:F210 F233:F254 F321:F342 F277:F298 F365:F386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rgb="FFFFFF00"/>
    <pageSetUpPr fitToPage="1"/>
  </sheetPr>
  <dimension ref="A1:AK95"/>
  <sheetViews>
    <sheetView showGridLines="0" zoomScale="90" zoomScaleNormal="90" workbookViewId="0">
      <selection activeCell="R57" sqref="R57:AK78"/>
    </sheetView>
  </sheetViews>
  <sheetFormatPr defaultRowHeight="14.25" x14ac:dyDescent="0.2"/>
  <cols>
    <col min="1" max="1" width="9.140625" style="117"/>
    <col min="2" max="2" width="9.140625" style="5"/>
    <col min="3" max="5" width="15.7109375" style="5" customWidth="1"/>
    <col min="6" max="6" width="24.7109375" style="5" bestFit="1" customWidth="1"/>
    <col min="7" max="7" width="9.140625" style="5"/>
    <col min="8" max="8" width="11.85546875" style="5" bestFit="1" customWidth="1"/>
    <col min="9" max="11" width="9.140625" style="5"/>
    <col min="12" max="12" width="11" style="5" bestFit="1" customWidth="1"/>
    <col min="13" max="13" width="9.140625" style="5"/>
    <col min="14" max="14" width="11" style="5" bestFit="1" customWidth="1"/>
    <col min="15" max="15" width="9.140625" style="5"/>
    <col min="16" max="16" width="10.42578125" style="5" bestFit="1" customWidth="1"/>
    <col min="17" max="21" width="9.140625" style="5"/>
    <col min="22" max="22" width="9.140625" style="5" bestFit="1" customWidth="1"/>
    <col min="23" max="23" width="12.42578125" style="5" bestFit="1" customWidth="1"/>
    <col min="24" max="28" width="9.140625" style="5"/>
    <col min="29" max="29" width="10" style="5" bestFit="1" customWidth="1"/>
    <col min="30" max="35" width="9.140625" style="5"/>
    <col min="36" max="36" width="9.7109375" style="5" bestFit="1" customWidth="1"/>
    <col min="37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541</v>
      </c>
      <c r="S2" s="414">
        <f>RESUMO!$J$6</f>
        <v>1</v>
      </c>
      <c r="T2" s="415"/>
      <c r="U2" s="415"/>
      <c r="V2" s="415"/>
      <c r="W2" s="415"/>
      <c r="X2" s="415"/>
      <c r="Y2" s="413" t="s">
        <v>541</v>
      </c>
      <c r="Z2" s="414">
        <f>RESUMO!$J$6</f>
        <v>1</v>
      </c>
      <c r="AA2" s="415"/>
      <c r="AB2" s="415"/>
      <c r="AC2" s="415"/>
      <c r="AD2" s="415"/>
      <c r="AE2" s="415"/>
      <c r="AF2" s="413" t="s">
        <v>541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6" t="s">
        <v>504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3" t="s">
        <v>275</v>
      </c>
      <c r="C5" s="663"/>
      <c r="D5" s="663"/>
      <c r="E5" s="663"/>
      <c r="F5" s="663"/>
      <c r="G5" s="663"/>
      <c r="H5" s="663"/>
      <c r="I5" s="663"/>
      <c r="J5" s="663"/>
      <c r="K5" s="663"/>
      <c r="L5" s="663"/>
      <c r="M5" s="663"/>
      <c r="N5" s="663"/>
      <c r="O5" s="663"/>
      <c r="P5" s="663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325</v>
      </c>
      <c r="C8" s="32" t="s">
        <v>494</v>
      </c>
      <c r="D8" s="33"/>
      <c r="E8" s="22" t="s">
        <v>326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/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4483</v>
      </c>
      <c r="C13" s="362" t="str">
        <f>IFERROR(IF($G13&lt;&gt;"ANP",VLOOKUP($H13,'P. U. SICRO'!$A:$C,2,0),VLOOKUP($H13,'P.U. Cotados'!$B$12:$D$18,2,0)),"")</f>
        <v>Recomp.tot.cerca c/mourão conc.seção quad. AC/BC</v>
      </c>
      <c r="D13" s="363"/>
      <c r="E13" s="364"/>
      <c r="F13" s="364"/>
      <c r="G13" s="580" t="s">
        <v>543</v>
      </c>
      <c r="H13" s="581" t="s">
        <v>215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1000*VLOOKUP(RESUMO!$J$9,RESUMO!$I$13:$K$15,2,0)</f>
        <v>0</v>
      </c>
      <c r="M13" s="584">
        <v>1</v>
      </c>
      <c r="N13" s="584">
        <v>1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22.590609999999998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4484</v>
      </c>
      <c r="C14" s="367" t="str">
        <f>IFERROR(IF($G14&lt;&gt;"ANP",VLOOKUP($H14,'P. U. SICRO'!$A:$C,2,0),VLOOKUP($H14,'P.U. Cotados'!$B$12:$D$18,2,0)),"")</f>
        <v>Recomp. tot. cerca c/ mourão de conc. secção quad.</v>
      </c>
      <c r="D14" s="368"/>
      <c r="E14" s="369"/>
      <c r="F14" s="369"/>
      <c r="G14" s="370" t="s">
        <v>543</v>
      </c>
      <c r="H14" s="370" t="s">
        <v>3964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1000*VLOOKUP(RESUMO!$J$9,RESUMO!$I$13:$K$15,3,0)</f>
        <v>1000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1000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22.387890000000002</v>
      </c>
      <c r="V14" s="419"/>
      <c r="W14" s="420">
        <f t="shared" si="0"/>
        <v>22387.890000000003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 t="s">
        <v>372</v>
      </c>
      <c r="C15" s="367" t="str">
        <f>IFERROR(IF($G15&lt;&gt;"ANP",VLOOKUP($H15,'P. U. SICRO'!$A:$C,2,0),VLOOKUP($H15,'P.U. Cotados'!$B$12:$D$18,2,0)),"")</f>
        <v>Escavação manual em material de 1a categoria</v>
      </c>
      <c r="D15" s="368"/>
      <c r="E15" s="369"/>
      <c r="F15" s="369"/>
      <c r="G15" s="370" t="s">
        <v>543</v>
      </c>
      <c r="H15" s="370" t="s">
        <v>156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f>0.15*0.15*0.4</f>
        <v>8.9999999999999993E-3</v>
      </c>
      <c r="L15" s="372">
        <v>1</v>
      </c>
      <c r="M15" s="372">
        <v>1</v>
      </c>
      <c r="N15" s="372">
        <v>400</v>
      </c>
      <c r="O15" s="372">
        <v>1</v>
      </c>
      <c r="P15" s="373">
        <f t="shared" si="3"/>
        <v>3.5999999999999996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33.626179999999998</v>
      </c>
      <c r="V15" s="419"/>
      <c r="W15" s="420">
        <f t="shared" si="0"/>
        <v>121.05424799999999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374</v>
      </c>
      <c r="C16" s="367" t="str">
        <f>IFERROR(IF($G16&lt;&gt;"ANP",VLOOKUP($H16,'P. U. SICRO'!$A:$C,2,0),VLOOKUP($H16,'P.U. Cotados'!$B$12:$D$18,2,0)),"")</f>
        <v>Capina manual</v>
      </c>
      <c r="D16" s="368"/>
      <c r="E16" s="369"/>
      <c r="F16" s="369"/>
      <c r="G16" s="370" t="s">
        <v>543</v>
      </c>
      <c r="H16" s="370" t="s">
        <v>213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3</v>
      </c>
      <c r="L16" s="372">
        <v>1</v>
      </c>
      <c r="M16" s="372">
        <v>1</v>
      </c>
      <c r="N16" s="372">
        <v>1000</v>
      </c>
      <c r="O16" s="372">
        <v>1</v>
      </c>
      <c r="P16" s="373">
        <f t="shared" si="3"/>
        <v>3000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0.43078000000000005</v>
      </c>
      <c r="V16" s="419"/>
      <c r="W16" s="420">
        <f t="shared" si="0"/>
        <v>1292.3400000000001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419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 t="s">
        <v>376</v>
      </c>
      <c r="C17" s="367" t="str">
        <f>IFERROR(IF($G17&lt;&gt;"ANP",VLOOKUP($H17,'P. U. SICRO'!$A:$C,2,0),VLOOKUP($H17,'P.U. Cotados'!$B$12:$D$18,2,0)),"")</f>
        <v>Roçada manual</v>
      </c>
      <c r="D17" s="368"/>
      <c r="E17" s="369"/>
      <c r="F17" s="369"/>
      <c r="G17" s="370" t="s">
        <v>543</v>
      </c>
      <c r="H17" s="370" t="s">
        <v>210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ha</v>
      </c>
      <c r="K17" s="588">
        <v>3</v>
      </c>
      <c r="L17" s="372">
        <v>1</v>
      </c>
      <c r="M17" s="372">
        <v>1</v>
      </c>
      <c r="N17" s="372">
        <v>0.1</v>
      </c>
      <c r="O17" s="372">
        <v>1</v>
      </c>
      <c r="P17" s="373">
        <f t="shared" si="3"/>
        <v>0.30000000000000004</v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1090.8743300000001</v>
      </c>
      <c r="V17" s="419"/>
      <c r="W17" s="420">
        <f t="shared" si="0"/>
        <v>327.2622990000001</v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419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419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si="2"/>
        <v/>
      </c>
    </row>
    <row r="18" spans="2:37" x14ac:dyDescent="0.2">
      <c r="B18" s="366" t="s">
        <v>379</v>
      </c>
      <c r="C18" s="367" t="str">
        <f>IFERROR(IF($G18&lt;&gt;"ANP",VLOOKUP($H18,'P. U. SICRO'!$A:$C,2,0),VLOOKUP($H18,'P.U. Cotados'!$B$12:$D$18,2,0)),"")</f>
        <v>Reaterro apiloado</v>
      </c>
      <c r="D18" s="368"/>
      <c r="E18" s="369"/>
      <c r="F18" s="369"/>
      <c r="G18" s="370" t="s">
        <v>543</v>
      </c>
      <c r="H18" s="370" t="s">
        <v>128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m3</v>
      </c>
      <c r="K18" s="588">
        <f>0.15*0.15*0.4</f>
        <v>8.9999999999999993E-3</v>
      </c>
      <c r="L18" s="372">
        <v>1</v>
      </c>
      <c r="M18" s="372">
        <v>1</v>
      </c>
      <c r="N18" s="372">
        <v>400</v>
      </c>
      <c r="O18" s="372">
        <v>1</v>
      </c>
      <c r="P18" s="373">
        <f t="shared" si="3"/>
        <v>3.5999999999999996</v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18.59956</v>
      </c>
      <c r="V18" s="419"/>
      <c r="W18" s="420">
        <f t="shared" si="0"/>
        <v>66.958416</v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419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419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si="2"/>
        <v/>
      </c>
    </row>
    <row r="19" spans="2:37" x14ac:dyDescent="0.2">
      <c r="B19" s="366" t="s">
        <v>381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877</v>
      </c>
      <c r="G19" s="370" t="s">
        <v>543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1.03E-2</v>
      </c>
      <c r="M19" s="372">
        <v>1</v>
      </c>
      <c r="N19" s="372">
        <v>1000</v>
      </c>
      <c r="O19" s="372">
        <v>1</v>
      </c>
      <c r="P19" s="373">
        <f t="shared" si="3"/>
        <v>10.3</v>
      </c>
      <c r="Q19" s="396"/>
      <c r="R19" s="421">
        <f>IF($F19&lt;&gt;"",INDEX(DTM!$C$3:$F$100,MATCH($F19,DTM!$C$3:$C$100,0),MATCH(R$8,DTM!$C$3:$F$3,0)),"")</f>
        <v>18.271668437204912</v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7.8710693293791332</v>
      </c>
      <c r="V19" s="419"/>
      <c r="W19" s="420">
        <f t="shared" ca="1" si="0"/>
        <v>81.072014092605073</v>
      </c>
      <c r="X19" s="397"/>
      <c r="Y19" s="421" t="e">
        <f>IF($F19&lt;&gt;"",INDEX(DTM!$C$3:$F$100,MATCH($F19,DTM!$C$3:$C$100,0),MATCH(Y$8,DTM!$C$3:$F$3,0)),"")</f>
        <v>#N/A</v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#N/A</v>
      </c>
      <c r="AB19" s="419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419"/>
      <c r="AD19" s="420" t="str">
        <f t="shared" ca="1" si="1"/>
        <v/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398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880</v>
      </c>
      <c r="G20" s="370" t="s">
        <v>543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1.29E-2</v>
      </c>
      <c r="M20" s="372">
        <v>1</v>
      </c>
      <c r="N20" s="372">
        <v>1000</v>
      </c>
      <c r="O20" s="372">
        <v>1</v>
      </c>
      <c r="P20" s="373">
        <f t="shared" si="3"/>
        <v>12.9</v>
      </c>
      <c r="Q20" s="396"/>
      <c r="R20" s="421">
        <f>IF($F20&lt;&gt;"",INDEX(DTM!$C$3:$F$100,MATCH($F20,DTM!$C$3:$C$100,0),MATCH(R$8,DTM!$C$3:$F$3,0)),"")</f>
        <v>33.565819759206796</v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14.459483835871106</v>
      </c>
      <c r="V20" s="419"/>
      <c r="W20" s="420">
        <f t="shared" ca="1" si="0"/>
        <v>186.52734148273728</v>
      </c>
      <c r="X20" s="397"/>
      <c r="Y20" s="421" t="e">
        <f>IF($F20&lt;&gt;"",INDEX(DTM!$C$3:$F$100,MATCH($F20,DTM!$C$3:$C$100,0),MATCH(Y$8,DTM!$C$3:$F$3,0)),"")</f>
        <v>#N/A</v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#N/A</v>
      </c>
      <c r="AB20" s="419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419"/>
      <c r="AD20" s="420" t="str">
        <f t="shared" ca="1" si="1"/>
        <v/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399</v>
      </c>
      <c r="C21" s="367" t="str">
        <f>IFERROR(IF($G21&lt;&gt;"ANP",VLOOKUP($H21,'P. U. SICRO'!$A:$C,2,0),VLOOKUP($H21,'P.U. Cotados'!$B$12:$D$18,2,0)),"")</f>
        <v>Transp. local c/ carroceria c/ guind. rodov. pav.</v>
      </c>
      <c r="D21" s="368"/>
      <c r="E21" s="369"/>
      <c r="F21" s="369" t="s">
        <v>876</v>
      </c>
      <c r="G21" s="370" t="s">
        <v>543</v>
      </c>
      <c r="H21" s="370" t="str">
        <f>INDEX(DTM!$K$17:$K$50,MATCH(F21,DTM!$L$17:$L$50,0))</f>
        <v>1 A 00 002 60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1E-3</v>
      </c>
      <c r="M21" s="372">
        <v>1</v>
      </c>
      <c r="N21" s="372">
        <v>1000</v>
      </c>
      <c r="O21" s="372">
        <v>1</v>
      </c>
      <c r="P21" s="373">
        <f t="shared" si="3"/>
        <v>1</v>
      </c>
      <c r="Q21" s="396"/>
      <c r="R21" s="421">
        <f>IF($F21&lt;&gt;"",INDEX(DTM!$C$3:$F$100,MATCH($F21,DTM!$C$3:$C$100,0),MATCH(R$8,DTM!$C$3:$F$3,0)),"")</f>
        <v>214.09557365439093</v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1.0009300000000001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214.29468253788954</v>
      </c>
      <c r="V21" s="419"/>
      <c r="W21" s="420">
        <f t="shared" ca="1" si="0"/>
        <v>214.29468253788954</v>
      </c>
      <c r="X21" s="397"/>
      <c r="Y21" s="421" t="e">
        <f>IF($F21&lt;&gt;"",INDEX(DTM!$C$3:$F$100,MATCH($F21,DTM!$C$3:$C$100,0),MATCH(Y$8,DTM!$C$3:$F$3,0)),"")</f>
        <v>#N/A</v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#N/A</v>
      </c>
      <c r="AB21" s="419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419"/>
      <c r="AD21" s="420" t="str">
        <f t="shared" ca="1" si="1"/>
        <v/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 t="s">
        <v>486</v>
      </c>
      <c r="C22" s="367" t="str">
        <f>IFERROR(IF($G22&lt;&gt;"ANP",VLOOKUP($H22,'P. U. SICRO'!$A:$C,2,0),VLOOKUP($H22,'P.U. Cotados'!$B$12:$D$18,2,0)),"")</f>
        <v>Transp. local c/ carroceria c/ guind. rodov. pav.</v>
      </c>
      <c r="D22" s="368"/>
      <c r="E22" s="369"/>
      <c r="F22" s="369" t="s">
        <v>876</v>
      </c>
      <c r="G22" s="370" t="s">
        <v>543</v>
      </c>
      <c r="H22" s="370" t="str">
        <f>INDEX(DTM!$K$17:$K$50,MATCH(F22,DTM!$L$17:$L$50,0))</f>
        <v>1 A 00 002 60</v>
      </c>
      <c r="I22" s="371">
        <f t="shared" si="4"/>
        <v>41030</v>
      </c>
      <c r="J22" s="587" t="str">
        <f>IFERROR(IF($G22&lt;&gt;"ANP",VLOOKUP($H22,'P. U. SICRO'!$A:$C,3,0),VLOOKUP($H22,'P.U. Cotados'!$B$12:$D$18,3,0)),"")</f>
        <v>tkm</v>
      </c>
      <c r="K22" s="588">
        <v>1</v>
      </c>
      <c r="L22" s="372">
        <v>2.0000000000000001E-4</v>
      </c>
      <c r="M22" s="372">
        <v>1</v>
      </c>
      <c r="N22" s="372">
        <v>1000</v>
      </c>
      <c r="O22" s="372">
        <v>1</v>
      </c>
      <c r="P22" s="373">
        <f t="shared" si="3"/>
        <v>0.2</v>
      </c>
      <c r="Q22" s="396"/>
      <c r="R22" s="421">
        <f>IF($F22&lt;&gt;"",INDEX(DTM!$C$3:$F$100,MATCH($F22,DTM!$C$3:$C$100,0),MATCH(R$8,DTM!$C$3:$F$3,0)),"")</f>
        <v>214.09557365439093</v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1.0009300000000001</v>
      </c>
      <c r="U22" s="419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214.29468253788954</v>
      </c>
      <c r="V22" s="419"/>
      <c r="W22" s="420">
        <f t="shared" ca="1" si="0"/>
        <v>42.858936507577909</v>
      </c>
      <c r="X22" s="397"/>
      <c r="Y22" s="421" t="e">
        <f>IF($F22&lt;&gt;"",INDEX(DTM!$C$3:$F$100,MATCH($F22,DTM!$C$3:$C$100,0),MATCH(Y$8,DTM!$C$3:$F$3,0)),"")</f>
        <v>#N/A</v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 t="e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#N/A</v>
      </c>
      <c r="AB22" s="419" t="e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419"/>
      <c r="AD22" s="420" t="str">
        <f t="shared" ca="1" si="1"/>
        <v/>
      </c>
      <c r="AE22" s="397"/>
      <c r="AF22" s="421" t="e">
        <f>IF($F22&lt;&gt;"",INDEX(DTM!$C$3:$F$100,MATCH($F22,DTM!$C$3:$C$100,0),MATCH(AF$8,DTM!$C$3:$F$3,0)),"")</f>
        <v>#N/A</v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 t="e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#N/A</v>
      </c>
      <c r="AI22" s="419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419"/>
      <c r="AK22" s="420" t="str">
        <f t="shared" ca="1" si="2"/>
        <v/>
      </c>
    </row>
    <row r="23" spans="2:37" x14ac:dyDescent="0.2">
      <c r="B23" s="366" t="s">
        <v>488</v>
      </c>
      <c r="C23" s="367" t="str">
        <f>IFERROR(IF($G23&lt;&gt;"ANP",VLOOKUP($H23,'P. U. SICRO'!$A:$C,2,0),VLOOKUP($H23,'P.U. Cotados'!$B$12:$D$18,2,0)),"")</f>
        <v>Transporte local c/ carroceria 15 t rodov. pav.</v>
      </c>
      <c r="D23" s="368"/>
      <c r="E23" s="369"/>
      <c r="F23" s="369" t="s">
        <v>895</v>
      </c>
      <c r="G23" s="370" t="s">
        <v>543</v>
      </c>
      <c r="H23" s="370" t="str">
        <f>INDEX(DTM!$K$17:$K$50,MATCH(F23,DTM!$L$17:$L$50,0))</f>
        <v>1 A 00 002 40</v>
      </c>
      <c r="I23" s="371">
        <f t="shared" si="4"/>
        <v>41030</v>
      </c>
      <c r="J23" s="587" t="str">
        <f>IFERROR(IF($G23&lt;&gt;"ANP",VLOOKUP($H23,'P. U. SICRO'!$A:$C,3,0),VLOOKUP($H23,'P.U. Cotados'!$B$12:$D$18,3,0)),"")</f>
        <v>tkm</v>
      </c>
      <c r="K23" s="588">
        <v>1</v>
      </c>
      <c r="L23" s="372">
        <v>2.9099999999999997E-2</v>
      </c>
      <c r="M23" s="372">
        <v>1</v>
      </c>
      <c r="N23" s="372">
        <v>1000</v>
      </c>
      <c r="O23" s="372">
        <v>1</v>
      </c>
      <c r="P23" s="373">
        <f t="shared" si="3"/>
        <v>29.099999999999998</v>
      </c>
      <c r="Q23" s="396"/>
      <c r="R23" s="421">
        <f>IF($F23&lt;&gt;"",INDEX(DTM!$C$3:$F$100,MATCH($F23,DTM!$C$3:$C$100,0),MATCH(R$8,DTM!$C$3:$F$3,0)),"")</f>
        <v>25</v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0.77286999999999995</v>
      </c>
      <c r="U23" s="419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19.321749999999998</v>
      </c>
      <c r="V23" s="419"/>
      <c r="W23" s="420">
        <f t="shared" ca="1" si="0"/>
        <v>562.26292499999988</v>
      </c>
      <c r="X23" s="397"/>
      <c r="Y23" s="421" t="e">
        <f>IF($F23&lt;&gt;"",INDEX(DTM!$C$3:$F$100,MATCH($F23,DTM!$C$3:$C$100,0),MATCH(Y$8,DTM!$C$3:$F$3,0)),"")</f>
        <v>#N/A</v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 t="e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#N/A</v>
      </c>
      <c r="AB23" s="419" t="e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419"/>
      <c r="AD23" s="420" t="str">
        <f t="shared" ca="1" si="1"/>
        <v/>
      </c>
      <c r="AE23" s="397"/>
      <c r="AF23" s="421" t="e">
        <f>IF($F23&lt;&gt;"",INDEX(DTM!$C$3:$F$100,MATCH($F23,DTM!$C$3:$C$100,0),MATCH(AF$8,DTM!$C$3:$F$3,0)),"")</f>
        <v>#N/A</v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 t="e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#N/A</v>
      </c>
      <c r="AI23" s="419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419"/>
      <c r="AK23" s="420" t="str">
        <f t="shared" ca="1" si="2"/>
        <v/>
      </c>
    </row>
    <row r="24" spans="2:37" x14ac:dyDescent="0.2">
      <c r="B24" s="366" t="s">
        <v>487</v>
      </c>
      <c r="C24" s="367" t="str">
        <f>IFERROR(IF($G24&lt;&gt;"ANP",VLOOKUP($H24,'P. U. SICRO'!$A:$C,2,0),VLOOKUP($H24,'P.U. Cotados'!$B$12:$D$18,2,0)),"")</f>
        <v>Transporte local c/ carroceria 15 t rodov. pav.</v>
      </c>
      <c r="D24" s="368"/>
      <c r="E24" s="369"/>
      <c r="F24" s="369" t="s">
        <v>884</v>
      </c>
      <c r="G24" s="370" t="s">
        <v>543</v>
      </c>
      <c r="H24" s="370" t="str">
        <f>INDEX(DTM!$K$17:$K$50,MATCH(F24,DTM!$L$17:$L$50,0))</f>
        <v>1 A 00 002 40</v>
      </c>
      <c r="I24" s="371">
        <f t="shared" si="4"/>
        <v>41030</v>
      </c>
      <c r="J24" s="587" t="str">
        <f>IFERROR(IF($G24&lt;&gt;"ANP",VLOOKUP($H24,'P. U. SICRO'!$A:$C,3,0),VLOOKUP($H24,'P.U. Cotados'!$B$12:$D$18,3,0)),"")</f>
        <v>tkm</v>
      </c>
      <c r="K24" s="588">
        <v>1</v>
      </c>
      <c r="L24" s="372">
        <v>3.8999999999999998E-3</v>
      </c>
      <c r="M24" s="372">
        <v>1</v>
      </c>
      <c r="N24" s="372">
        <v>1000</v>
      </c>
      <c r="O24" s="372">
        <v>1</v>
      </c>
      <c r="P24" s="373">
        <f t="shared" si="3"/>
        <v>3.9</v>
      </c>
      <c r="Q24" s="396"/>
      <c r="R24" s="421">
        <f>IF($F24&lt;&gt;"",INDEX(DTM!$C$3:$F$100,MATCH($F24,DTM!$C$3:$C$100,0),MATCH(R$8,DTM!$C$3:$F$3,0)),"")</f>
        <v>214.09557365439093</v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0.77286999999999995</v>
      </c>
      <c r="U24" s="419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165.46804601026912</v>
      </c>
      <c r="V24" s="419"/>
      <c r="W24" s="420">
        <f t="shared" ca="1" si="0"/>
        <v>645.32537944004957</v>
      </c>
      <c r="X24" s="397"/>
      <c r="Y24" s="421" t="e">
        <f>IF($F24&lt;&gt;"",INDEX(DTM!$C$3:$F$100,MATCH($F24,DTM!$C$3:$C$100,0),MATCH(Y$8,DTM!$C$3:$F$3,0)),"")</f>
        <v>#N/A</v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#N/A</v>
      </c>
      <c r="AB24" s="419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419"/>
      <c r="AD24" s="420" t="str">
        <f t="shared" ca="1" si="1"/>
        <v/>
      </c>
      <c r="AE24" s="397"/>
      <c r="AF24" s="421" t="e">
        <f>IF($F24&lt;&gt;"",INDEX(DTM!$C$3:$F$100,MATCH($F24,DTM!$C$3:$C$100,0),MATCH(AF$8,DTM!$C$3:$F$3,0)),"")</f>
        <v>#N/A</v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#N/A</v>
      </c>
      <c r="AI24" s="419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419"/>
      <c r="AK24" s="420" t="str">
        <f t="shared" ca="1" si="2"/>
        <v/>
      </c>
    </row>
    <row r="25" spans="2:37" x14ac:dyDescent="0.2">
      <c r="B25" s="366" t="s">
        <v>408</v>
      </c>
      <c r="C25" s="367" t="str">
        <f>IFERROR(IF($G25&lt;&gt;"ANP",VLOOKUP($H25,'P. U. SICRO'!$A:$C,2,0),VLOOKUP($H25,'P.U. Cotados'!$B$12:$D$18,2,0)),"")</f>
        <v>Caiação</v>
      </c>
      <c r="D25" s="368"/>
      <c r="E25" s="369"/>
      <c r="F25" s="369"/>
      <c r="G25" s="370" t="s">
        <v>543</v>
      </c>
      <c r="H25" s="370" t="s">
        <v>126</v>
      </c>
      <c r="I25" s="371">
        <f t="shared" si="4"/>
        <v>41030</v>
      </c>
      <c r="J25" s="587" t="str">
        <f>IFERROR(IF($G25&lt;&gt;"ANP",VLOOKUP($H25,'P. U. SICRO'!$A:$C,3,0),VLOOKUP($H25,'P.U. Cotados'!$B$12:$D$18,3,0)),"")</f>
        <v>m2</v>
      </c>
      <c r="K25" s="588">
        <v>0.66</v>
      </c>
      <c r="L25" s="372">
        <v>1</v>
      </c>
      <c r="M25" s="372">
        <v>1</v>
      </c>
      <c r="N25" s="372">
        <v>400</v>
      </c>
      <c r="O25" s="372">
        <v>1</v>
      </c>
      <c r="P25" s="373">
        <f t="shared" si="3"/>
        <v>264</v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1.6724400000000001</v>
      </c>
      <c r="V25" s="419"/>
      <c r="W25" s="420">
        <f t="shared" si="0"/>
        <v>441.52416000000005</v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 t="e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26369.370402060867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 ca="1">$P37*W36</f>
        <v>0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26369.370402060867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6"/>
      <c r="S44" s="46"/>
      <c r="T44" s="46"/>
      <c r="U44" s="46"/>
      <c r="V44" s="46"/>
      <c r="W44" s="46"/>
      <c r="Y44" s="46"/>
      <c r="Z44" s="46"/>
      <c r="AA44" s="46"/>
      <c r="AB44" s="46"/>
      <c r="AC44" s="46"/>
      <c r="AD44" s="46"/>
      <c r="AF44" s="46"/>
      <c r="AG44" s="46"/>
      <c r="AH44" s="46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329</v>
      </c>
      <c r="C52" s="32" t="s">
        <v>494</v>
      </c>
      <c r="D52" s="33"/>
      <c r="E52" s="22" t="s">
        <v>330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370</v>
      </c>
      <c r="C57" s="362" t="str">
        <f>IFERROR(IF($G57&lt;&gt;"ANP",VLOOKUP($H57,'P. U. SICRO'!$A:$C,2,0),VLOOKUP($H57,'P.U. Cotados'!$B$12:$D$18,2,0)),"")</f>
        <v>Guia de madeira - 2,5 x 10,0 cm</v>
      </c>
      <c r="D57" s="363"/>
      <c r="E57" s="364"/>
      <c r="F57" s="364"/>
      <c r="G57" s="580" t="s">
        <v>543</v>
      </c>
      <c r="H57" s="581" t="s">
        <v>129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2</v>
      </c>
      <c r="L57" s="584">
        <v>0.25</v>
      </c>
      <c r="M57" s="584">
        <v>1</v>
      </c>
      <c r="N57" s="584">
        <v>1</v>
      </c>
      <c r="O57" s="584">
        <v>1</v>
      </c>
      <c r="P57" s="585">
        <f>IF($L57&lt;&gt;"",PRODUCT($K57:$O57),"")</f>
        <v>0.5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2.0145300000000002</v>
      </c>
      <c r="V57" s="419"/>
      <c r="W57" s="420">
        <f t="shared" ref="W57:W78" si="5">IFERROR(U57*$P57,"")</f>
        <v>1.0072650000000001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4485</v>
      </c>
      <c r="C58" s="367" t="str">
        <f>IFERROR(IF($G58&lt;&gt;"ANP",VLOOKUP($H58,'P. U. SICRO'!$A:$C,2,0),VLOOKUP($H58,'P.U. Cotados'!$B$12:$D$18,2,0)),"")</f>
        <v>Concr.estr.fck=15MPa-c.raz.uso ger conf.lançAC/BC</v>
      </c>
      <c r="D58" s="368"/>
      <c r="E58" s="369"/>
      <c r="F58" s="369"/>
      <c r="G58" s="370" t="s">
        <v>543</v>
      </c>
      <c r="H58" s="370" t="s">
        <v>1604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m3</v>
      </c>
      <c r="K58" s="588">
        <f>0.05*VLOOKUP(RESUMO!$J$9,RESUMO!$I$13:$K$15,2,0)</f>
        <v>0</v>
      </c>
      <c r="L58" s="372"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270.59318999999999</v>
      </c>
      <c r="V58" s="419"/>
      <c r="W58" s="420">
        <f t="shared" si="5"/>
        <v>0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4486</v>
      </c>
      <c r="C59" s="367" t="str">
        <f>IFERROR(IF($G59&lt;&gt;"ANP",VLOOKUP($H59,'P. U. SICRO'!$A:$C,2,0),VLOOKUP($H59,'P.U. Cotados'!$B$12:$D$18,2,0)),"")</f>
        <v>Conc.estr.fck=15 MPa-contr.raz.uso ger.conf.e lanç</v>
      </c>
      <c r="D59" s="368"/>
      <c r="E59" s="369"/>
      <c r="F59" s="369"/>
      <c r="G59" s="370" t="s">
        <v>543</v>
      </c>
      <c r="H59" s="370" t="s">
        <v>130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f>0.05*VLOOKUP(RESUMO!$J$9,RESUMO!$I$13:$K$15,3,0)</f>
        <v>0.05</v>
      </c>
      <c r="L59" s="372">
        <v>1</v>
      </c>
      <c r="M59" s="372">
        <v>1</v>
      </c>
      <c r="N59" s="372">
        <v>1</v>
      </c>
      <c r="O59" s="372">
        <v>1</v>
      </c>
      <c r="P59" s="373">
        <f t="shared" si="8"/>
        <v>0.05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268.33792999999997</v>
      </c>
      <c r="V59" s="419"/>
      <c r="W59" s="420">
        <f t="shared" si="5"/>
        <v>13.4168965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374</v>
      </c>
      <c r="C60" s="367" t="str">
        <f>IFERROR(IF($G60&lt;&gt;"ANP",VLOOKUP($H60,'P. U. SICRO'!$A:$C,2,0),VLOOKUP($H60,'P.U. Cotados'!$B$12:$D$18,2,0)),"")</f>
        <v>Transporte local c/ carroceria 15 t rodov. pav.</v>
      </c>
      <c r="D60" s="368"/>
      <c r="E60" s="369"/>
      <c r="F60" s="369" t="s">
        <v>884</v>
      </c>
      <c r="G60" s="370" t="s">
        <v>543</v>
      </c>
      <c r="H60" s="370" t="str">
        <f>INDEX(DTM!$K$17:$K$50,MATCH(F60,DTM!$L$17:$L$50,0))</f>
        <v>1 A 00 002 40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0.27</v>
      </c>
      <c r="M60" s="372">
        <v>1</v>
      </c>
      <c r="N60" s="588">
        <f>0.05*VLOOKUP(RESUMO!$J$9,RESUMO!$I$13:$K$15,3,0)</f>
        <v>0.05</v>
      </c>
      <c r="O60" s="372">
        <v>1</v>
      </c>
      <c r="P60" s="373">
        <f t="shared" si="8"/>
        <v>1.3500000000000002E-2</v>
      </c>
      <c r="Q60" s="396"/>
      <c r="R60" s="421">
        <f>IF($F60&lt;&gt;"",INDEX(DTM!$C$3:$F$100,MATCH($F60,DTM!$C$3:$C$100,0),MATCH(R$8,DTM!$C$3:$F$3,0)),"")</f>
        <v>214.09557365439093</v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0.77286999999999995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165.46804601026912</v>
      </c>
      <c r="V60" s="419"/>
      <c r="W60" s="420">
        <f t="shared" ca="1" si="5"/>
        <v>2.2338186211386333</v>
      </c>
      <c r="X60" s="397"/>
      <c r="Y60" s="421" t="e">
        <f>IF($F60&lt;&gt;"",INDEX(DTM!$C$3:$F$100,MATCH($F60,DTM!$C$3:$C$100,0),MATCH(Y$8,DTM!$C$3:$F$3,0)),"")</f>
        <v>#N/A</v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#N/A</v>
      </c>
      <c r="AB60" s="419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ca="1" si="6"/>
        <v/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376</v>
      </c>
      <c r="C61" s="367" t="str">
        <f>IFERROR(IF($G61&lt;&gt;"ANP",VLOOKUP($H61,'P. U. SICRO'!$A:$C,2,0),VLOOKUP($H61,'P.U. Cotados'!$B$12:$D$18,2,0)),"")</f>
        <v>Transporte comercial c/ basc. 10m3 rod. pav.</v>
      </c>
      <c r="D61" s="368"/>
      <c r="E61" s="369"/>
      <c r="F61" s="369" t="s">
        <v>877</v>
      </c>
      <c r="G61" s="370" t="s">
        <v>543</v>
      </c>
      <c r="H61" s="370" t="str">
        <f>INDEX(DTM!$K$17:$K$50,MATCH(F61,DTM!$L$17:$L$50,0))</f>
        <v>1 A 00 002 91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>
        <v>1</v>
      </c>
      <c r="L61" s="372">
        <v>1.395</v>
      </c>
      <c r="M61" s="372">
        <v>1</v>
      </c>
      <c r="N61" s="588">
        <f>0.05*VLOOKUP(RESUMO!$J$9,RESUMO!$I$13:$K$15,3,0)</f>
        <v>0.05</v>
      </c>
      <c r="O61" s="372">
        <v>1</v>
      </c>
      <c r="P61" s="373">
        <f t="shared" si="8"/>
        <v>6.9750000000000006E-2</v>
      </c>
      <c r="Q61" s="396"/>
      <c r="R61" s="421">
        <f>IF($F61&lt;&gt;"",INDEX(DTM!$C$3:$F$100,MATCH($F61,DTM!$C$3:$C$100,0),MATCH(R$8,DTM!$C$3:$F$3,0)),"")</f>
        <v>18.271668437204912</v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7.8710693293791332</v>
      </c>
      <c r="V61" s="419"/>
      <c r="W61" s="420">
        <f t="shared" ca="1" si="5"/>
        <v>0.54900708572419454</v>
      </c>
      <c r="X61" s="397"/>
      <c r="Y61" s="421" t="e">
        <f>IF($F61&lt;&gt;"",INDEX(DTM!$C$3:$F$100,MATCH($F61,DTM!$C$3:$C$100,0),MATCH(Y$8,DTM!$C$3:$F$3,0)),"")</f>
        <v>#N/A</v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419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ca="1" si="6"/>
        <v/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379</v>
      </c>
      <c r="C62" s="367" t="str">
        <f>IFERROR(IF($G62&lt;&gt;"ANP",VLOOKUP($H62,'P. U. SICRO'!$A:$C,2,0),VLOOKUP($H62,'P.U. Cotados'!$B$12:$D$18,2,0)),"")</f>
        <v>Transporte comercial c/ basc. 10m3 rod. pav.</v>
      </c>
      <c r="D62" s="368"/>
      <c r="E62" s="369"/>
      <c r="F62" s="369" t="s">
        <v>880</v>
      </c>
      <c r="G62" s="370" t="s">
        <v>543</v>
      </c>
      <c r="H62" s="370" t="str">
        <f>INDEX(DTM!$K$17:$K$50,MATCH(F62,DTM!$L$17:$L$50,0))</f>
        <v>1 A 00 002 91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1.26</v>
      </c>
      <c r="M62" s="372">
        <v>1</v>
      </c>
      <c r="N62" s="588">
        <f>0.05*VLOOKUP(RESUMO!$J$9,RESUMO!$I$13:$K$15,3,0)</f>
        <v>0.05</v>
      </c>
      <c r="O62" s="372">
        <v>1</v>
      </c>
      <c r="P62" s="373">
        <f t="shared" si="8"/>
        <v>6.3E-2</v>
      </c>
      <c r="Q62" s="396"/>
      <c r="R62" s="421">
        <f>IF($F62&lt;&gt;"",INDEX(DTM!$C$3:$F$100,MATCH($F62,DTM!$C$3:$C$100,0),MATCH(R$8,DTM!$C$3:$F$3,0)),"")</f>
        <v>33.565819759206796</v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0.43078000000000005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14.459483835871106</v>
      </c>
      <c r="V62" s="419"/>
      <c r="W62" s="420">
        <f t="shared" ca="1" si="5"/>
        <v>0.91094748165987971</v>
      </c>
      <c r="X62" s="397"/>
      <c r="Y62" s="421" t="e">
        <f>IF($F62&lt;&gt;"",INDEX(DTM!$C$3:$F$100,MATCH($F62,DTM!$C$3:$C$100,0),MATCH(Y$8,DTM!$C$3:$F$3,0)),"")</f>
        <v>#N/A</v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419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ca="1" si="6"/>
        <v/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/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/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/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18.117934688522709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0.36235869377045421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18.480293382293162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R95" s="115"/>
      <c r="S95" s="115"/>
      <c r="T95" s="115"/>
      <c r="U95" s="115"/>
      <c r="V95" s="115"/>
      <c r="W95" s="115"/>
      <c r="Y95" s="115"/>
      <c r="Z95" s="115"/>
      <c r="AA95" s="115"/>
      <c r="AB95" s="115"/>
      <c r="AC95" s="115"/>
      <c r="AD95" s="115"/>
      <c r="AF95" s="115"/>
      <c r="AG95" s="115"/>
      <c r="AH95" s="115"/>
      <c r="AI95" s="115"/>
      <c r="AJ95" s="115"/>
      <c r="AK95" s="115"/>
    </row>
  </sheetData>
  <mergeCells count="1">
    <mergeCell ref="B5:P5"/>
  </mergeCells>
  <phoneticPr fontId="0" type="noConversion"/>
  <conditionalFormatting sqref="K13:K34">
    <cfRule type="cellIs" dxfId="393" priority="57" operator="equal">
      <formula>1</formula>
    </cfRule>
  </conditionalFormatting>
  <conditionalFormatting sqref="R13:W13">
    <cfRule type="expression" dxfId="392" priority="55">
      <formula>$F13&lt;&gt;""</formula>
    </cfRule>
    <cfRule type="expression" dxfId="391" priority="56">
      <formula>$G13="ANP"</formula>
    </cfRule>
  </conditionalFormatting>
  <conditionalFormatting sqref="R14:W14">
    <cfRule type="expression" dxfId="390" priority="53">
      <formula>$F14&lt;&gt;""</formula>
    </cfRule>
    <cfRule type="expression" dxfId="389" priority="54">
      <formula>$G14="ANP"</formula>
    </cfRule>
  </conditionalFormatting>
  <conditionalFormatting sqref="R13:W34">
    <cfRule type="expression" dxfId="388" priority="51">
      <formula>$F13&lt;&gt;""</formula>
    </cfRule>
    <cfRule type="expression" dxfId="387" priority="52">
      <formula>$G13="ANP"</formula>
    </cfRule>
  </conditionalFormatting>
  <conditionalFormatting sqref="R34:W34">
    <cfRule type="expression" dxfId="386" priority="49">
      <formula>$F34&lt;&gt;""</formula>
    </cfRule>
    <cfRule type="expression" dxfId="385" priority="50">
      <formula>$G34="ANP"</formula>
    </cfRule>
  </conditionalFormatting>
  <conditionalFormatting sqref="R13:W34">
    <cfRule type="cellIs" dxfId="384" priority="48" operator="equal">
      <formula>0</formula>
    </cfRule>
  </conditionalFormatting>
  <conditionalFormatting sqref="Y13:AD13">
    <cfRule type="expression" dxfId="383" priority="46">
      <formula>$F13&lt;&gt;""</formula>
    </cfRule>
    <cfRule type="expression" dxfId="382" priority="47">
      <formula>$G13="ANP"</formula>
    </cfRule>
  </conditionalFormatting>
  <conditionalFormatting sqref="Y14:AD14">
    <cfRule type="expression" dxfId="381" priority="44">
      <formula>$F14&lt;&gt;""</formula>
    </cfRule>
    <cfRule type="expression" dxfId="380" priority="45">
      <formula>$G14="ANP"</formula>
    </cfRule>
  </conditionalFormatting>
  <conditionalFormatting sqref="Y13:AD34">
    <cfRule type="expression" dxfId="379" priority="42">
      <formula>$F13&lt;&gt;""</formula>
    </cfRule>
    <cfRule type="expression" dxfId="378" priority="43">
      <formula>$G13="ANP"</formula>
    </cfRule>
  </conditionalFormatting>
  <conditionalFormatting sqref="Y34:AD34">
    <cfRule type="expression" dxfId="377" priority="40">
      <formula>$F34&lt;&gt;""</formula>
    </cfRule>
    <cfRule type="expression" dxfId="376" priority="41">
      <formula>$G34="ANP"</formula>
    </cfRule>
  </conditionalFormatting>
  <conditionalFormatting sqref="Y13:AD34">
    <cfRule type="cellIs" dxfId="375" priority="39" operator="equal">
      <formula>0</formula>
    </cfRule>
  </conditionalFormatting>
  <conditionalFormatting sqref="AF13:AK13">
    <cfRule type="expression" dxfId="374" priority="37">
      <formula>$F13&lt;&gt;""</formula>
    </cfRule>
    <cfRule type="expression" dxfId="373" priority="38">
      <formula>$G13="ANP"</formula>
    </cfRule>
  </conditionalFormatting>
  <conditionalFormatting sqref="AF14:AK14">
    <cfRule type="expression" dxfId="372" priority="35">
      <formula>$F14&lt;&gt;""</formula>
    </cfRule>
    <cfRule type="expression" dxfId="371" priority="36">
      <formula>$G14="ANP"</formula>
    </cfRule>
  </conditionalFormatting>
  <conditionalFormatting sqref="AF13:AK34">
    <cfRule type="expression" dxfId="370" priority="33">
      <formula>$F13&lt;&gt;""</formula>
    </cfRule>
    <cfRule type="expression" dxfId="369" priority="34">
      <formula>$G13="ANP"</formula>
    </cfRule>
  </conditionalFormatting>
  <conditionalFormatting sqref="AF34:AK34">
    <cfRule type="expression" dxfId="368" priority="31">
      <formula>$F34&lt;&gt;""</formula>
    </cfRule>
    <cfRule type="expression" dxfId="367" priority="32">
      <formula>$G34="ANP"</formula>
    </cfRule>
  </conditionalFormatting>
  <conditionalFormatting sqref="AF13:AK34">
    <cfRule type="cellIs" dxfId="366" priority="30" operator="equal">
      <formula>0</formula>
    </cfRule>
  </conditionalFormatting>
  <conditionalFormatting sqref="K57:K78">
    <cfRule type="cellIs" dxfId="365" priority="29" operator="equal">
      <formula>1</formula>
    </cfRule>
  </conditionalFormatting>
  <conditionalFormatting sqref="R57:W57">
    <cfRule type="expression" dxfId="364" priority="27">
      <formula>$F57&lt;&gt;""</formula>
    </cfRule>
    <cfRule type="expression" dxfId="363" priority="28">
      <formula>$G57="ANP"</formula>
    </cfRule>
  </conditionalFormatting>
  <conditionalFormatting sqref="R58:W58">
    <cfRule type="expression" dxfId="362" priority="25">
      <formula>$F58&lt;&gt;""</formula>
    </cfRule>
    <cfRule type="expression" dxfId="361" priority="26">
      <formula>$G58="ANP"</formula>
    </cfRule>
  </conditionalFormatting>
  <conditionalFormatting sqref="R57:W78">
    <cfRule type="expression" dxfId="360" priority="23">
      <formula>$F57&lt;&gt;""</formula>
    </cfRule>
    <cfRule type="expression" dxfId="359" priority="24">
      <formula>$G57="ANP"</formula>
    </cfRule>
  </conditionalFormatting>
  <conditionalFormatting sqref="R78:W78">
    <cfRule type="expression" dxfId="358" priority="21">
      <formula>$F78&lt;&gt;""</formula>
    </cfRule>
    <cfRule type="expression" dxfId="357" priority="22">
      <formula>$G78="ANP"</formula>
    </cfRule>
  </conditionalFormatting>
  <conditionalFormatting sqref="R57:W78">
    <cfRule type="cellIs" dxfId="356" priority="20" operator="equal">
      <formula>0</formula>
    </cfRule>
  </conditionalFormatting>
  <conditionalFormatting sqref="Y57:AD57">
    <cfRule type="expression" dxfId="355" priority="18">
      <formula>$F57&lt;&gt;""</formula>
    </cfRule>
    <cfRule type="expression" dxfId="354" priority="19">
      <formula>$G57="ANP"</formula>
    </cfRule>
  </conditionalFormatting>
  <conditionalFormatting sqref="Y58:AD58">
    <cfRule type="expression" dxfId="353" priority="16">
      <formula>$F58&lt;&gt;""</formula>
    </cfRule>
    <cfRule type="expression" dxfId="352" priority="17">
      <formula>$G58="ANP"</formula>
    </cfRule>
  </conditionalFormatting>
  <conditionalFormatting sqref="Y57:AD78">
    <cfRule type="expression" dxfId="351" priority="14">
      <formula>$F57&lt;&gt;""</formula>
    </cfRule>
    <cfRule type="expression" dxfId="350" priority="15">
      <formula>$G57="ANP"</formula>
    </cfRule>
  </conditionalFormatting>
  <conditionalFormatting sqref="Y78:AD78">
    <cfRule type="expression" dxfId="349" priority="12">
      <formula>$F78&lt;&gt;""</formula>
    </cfRule>
    <cfRule type="expression" dxfId="348" priority="13">
      <formula>$G78="ANP"</formula>
    </cfRule>
  </conditionalFormatting>
  <conditionalFormatting sqref="Y57:AD78">
    <cfRule type="cellIs" dxfId="347" priority="11" operator="equal">
      <formula>0</formula>
    </cfRule>
  </conditionalFormatting>
  <conditionalFormatting sqref="AF57:AK57">
    <cfRule type="expression" dxfId="346" priority="9">
      <formula>$F57&lt;&gt;""</formula>
    </cfRule>
    <cfRule type="expression" dxfId="345" priority="10">
      <formula>$G57="ANP"</formula>
    </cfRule>
  </conditionalFormatting>
  <conditionalFormatting sqref="AF58:AK58">
    <cfRule type="expression" dxfId="344" priority="7">
      <formula>$F58&lt;&gt;""</formula>
    </cfRule>
    <cfRule type="expression" dxfId="343" priority="8">
      <formula>$G58="ANP"</formula>
    </cfRule>
  </conditionalFormatting>
  <conditionalFormatting sqref="AF57:AK78">
    <cfRule type="expression" dxfId="342" priority="5">
      <formula>$F57&lt;&gt;""</formula>
    </cfRule>
    <cfRule type="expression" dxfId="341" priority="6">
      <formula>$G57="ANP"</formula>
    </cfRule>
  </conditionalFormatting>
  <conditionalFormatting sqref="AF78:AK78">
    <cfRule type="expression" dxfId="340" priority="3">
      <formula>$F78&lt;&gt;""</formula>
    </cfRule>
    <cfRule type="expression" dxfId="339" priority="4">
      <formula>$G78="ANP"</formula>
    </cfRule>
  </conditionalFormatting>
  <conditionalFormatting sqref="AF57:AK78">
    <cfRule type="cellIs" dxfId="338" priority="2" operator="equal">
      <formula>0</formula>
    </cfRule>
  </conditionalFormatting>
  <conditionalFormatting sqref="N60:N62">
    <cfRule type="cellIs" dxfId="337" priority="1" operator="equal">
      <formula>1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rgb="FFFFFF00"/>
    <pageSetUpPr fitToPage="1"/>
  </sheetPr>
  <dimension ref="A1:AK94"/>
  <sheetViews>
    <sheetView showGridLines="0" zoomScale="85" zoomScaleNormal="85" workbookViewId="0">
      <selection activeCell="R57" sqref="R57:AK78"/>
    </sheetView>
  </sheetViews>
  <sheetFormatPr defaultRowHeight="14.25" x14ac:dyDescent="0.2"/>
  <cols>
    <col min="1" max="1" width="9.140625" style="117"/>
    <col min="2" max="2" width="9.140625" style="5"/>
    <col min="3" max="5" width="17.85546875" style="5" customWidth="1"/>
    <col min="6" max="6" width="7.140625" style="5" bestFit="1" customWidth="1"/>
    <col min="7" max="7" width="9.140625" style="5"/>
    <col min="8" max="8" width="10.85546875" style="5" bestFit="1" customWidth="1"/>
    <col min="9" max="21" width="9.140625" style="5"/>
    <col min="22" max="22" width="7.5703125" style="5" bestFit="1" customWidth="1"/>
    <col min="23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541</v>
      </c>
      <c r="S2" s="414">
        <f>RESUMO!$J$6</f>
        <v>1</v>
      </c>
      <c r="T2" s="415"/>
      <c r="U2" s="415"/>
      <c r="V2" s="415"/>
      <c r="W2" s="415"/>
      <c r="X2" s="415"/>
      <c r="Y2" s="413" t="s">
        <v>541</v>
      </c>
      <c r="Z2" s="414">
        <f>RESUMO!$J$6</f>
        <v>1</v>
      </c>
      <c r="AA2" s="415"/>
      <c r="AB2" s="415"/>
      <c r="AC2" s="415"/>
      <c r="AD2" s="415"/>
      <c r="AE2" s="415"/>
      <c r="AF2" s="413" t="s">
        <v>541</v>
      </c>
      <c r="AG2" s="414">
        <f>RESUMO!$J$6</f>
        <v>1</v>
      </c>
      <c r="AH2" s="415"/>
      <c r="AI2" s="415"/>
      <c r="AJ2" s="415"/>
      <c r="AK2" s="415"/>
    </row>
    <row r="3" spans="2:37" ht="15" x14ac:dyDescent="0.25">
      <c r="B3" s="16" t="s">
        <v>504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3" t="s">
        <v>275</v>
      </c>
      <c r="C5" s="663"/>
      <c r="D5" s="663"/>
      <c r="E5" s="663"/>
      <c r="F5" s="663"/>
      <c r="G5" s="663"/>
      <c r="H5" s="663"/>
      <c r="I5" s="663"/>
      <c r="J5" s="663"/>
      <c r="K5" s="663"/>
      <c r="L5" s="663"/>
      <c r="M5" s="663"/>
      <c r="N5" s="663"/>
      <c r="O5" s="663"/>
      <c r="P5" s="663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323</v>
      </c>
      <c r="C8" s="32" t="s">
        <v>494</v>
      </c>
      <c r="D8" s="33"/>
      <c r="E8" s="22" t="s">
        <v>132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ht="14.25" customHeight="1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370</v>
      </c>
      <c r="C13" s="362" t="str">
        <f>IFERROR(IF($G13&lt;&gt;"ANP",VLOOKUP($H13,'P. U. SICRO'!$A:$C,2,0),VLOOKUP($H13,'P.U. Cotados'!$B$12:$D$18,2,0)),"")</f>
        <v>Hidrossemeadura</v>
      </c>
      <c r="D13" s="363"/>
      <c r="E13" s="364"/>
      <c r="F13" s="364"/>
      <c r="G13" s="580" t="s">
        <v>543</v>
      </c>
      <c r="H13" s="581" t="s">
        <v>4415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1.0642799999999999</v>
      </c>
      <c r="V13" s="419"/>
      <c r="W13" s="420">
        <f t="shared" ref="W13:W34" si="0">IFERROR(U13*$P13,"")</f>
        <v>1.0642799999999999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2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2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1.0642799999999999</v>
      </c>
      <c r="X36" s="422"/>
      <c r="Y36" s="424"/>
      <c r="Z36" s="425"/>
      <c r="AA36" s="425"/>
      <c r="AB36" s="425"/>
      <c r="AC36" s="425"/>
      <c r="AD36" s="426">
        <f>SUM(AD13:AD34)</f>
        <v>0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>$P37*W36</f>
        <v>0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1.0642799999999999</v>
      </c>
      <c r="X39" s="422"/>
      <c r="Y39" s="436"/>
      <c r="Z39" s="394"/>
      <c r="AA39" s="394"/>
      <c r="AB39" s="394"/>
      <c r="AC39" s="394"/>
      <c r="AD39" s="437">
        <f>SUM(AD36:AD37)</f>
        <v>0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39"/>
      <c r="T40" s="39"/>
      <c r="U40" s="39"/>
      <c r="V40" s="39"/>
      <c r="W40" s="39"/>
      <c r="Y40" s="39"/>
      <c r="Z40" s="39"/>
      <c r="AA40" s="39"/>
      <c r="AB40" s="39"/>
      <c r="AC40" s="39"/>
      <c r="AD40" s="39"/>
      <c r="AF40" s="39"/>
      <c r="AG40" s="39"/>
      <c r="AH40" s="39"/>
      <c r="AI40" s="39"/>
      <c r="AJ40" s="39"/>
      <c r="AK40" s="39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7"/>
      <c r="T41" s="27"/>
      <c r="U41" s="27"/>
      <c r="V41" s="27"/>
      <c r="W41" s="27"/>
      <c r="Y41" s="27"/>
      <c r="Z41" s="27"/>
      <c r="AA41" s="27"/>
      <c r="AB41" s="27"/>
      <c r="AC41" s="27"/>
      <c r="AD41" s="27"/>
      <c r="AF41" s="27"/>
      <c r="AG41" s="27"/>
      <c r="AH41" s="27"/>
      <c r="AI41" s="27"/>
      <c r="AJ41" s="27"/>
      <c r="AK41" s="27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7"/>
      <c r="T42" s="27"/>
      <c r="U42" s="27"/>
      <c r="V42" s="27"/>
      <c r="W42" s="27"/>
      <c r="Y42" s="27"/>
      <c r="Z42" s="27"/>
      <c r="AA42" s="27"/>
      <c r="AB42" s="27"/>
      <c r="AC42" s="27"/>
      <c r="AD42" s="27"/>
      <c r="AF42" s="27"/>
      <c r="AG42" s="27"/>
      <c r="AH42" s="27"/>
      <c r="AI42" s="27"/>
      <c r="AJ42" s="27"/>
      <c r="AK42" s="27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7"/>
      <c r="S43" s="27"/>
      <c r="T43" s="27"/>
      <c r="U43" s="27"/>
      <c r="V43" s="27"/>
      <c r="W43" s="27"/>
      <c r="Y43" s="27"/>
      <c r="Z43" s="27"/>
      <c r="AA43" s="27"/>
      <c r="AB43" s="27"/>
      <c r="AC43" s="27"/>
      <c r="AD43" s="27"/>
      <c r="AF43" s="27"/>
      <c r="AG43" s="27"/>
      <c r="AH43" s="27"/>
      <c r="AI43" s="27"/>
      <c r="AJ43" s="27"/>
      <c r="AK43" s="27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7"/>
      <c r="T44" s="27"/>
      <c r="U44" s="27"/>
      <c r="V44" s="27"/>
      <c r="W44" s="27"/>
      <c r="Y44" s="27"/>
      <c r="Z44" s="27"/>
      <c r="AA44" s="27"/>
      <c r="AB44" s="27"/>
      <c r="AC44" s="27"/>
      <c r="AD44" s="27"/>
      <c r="AF44" s="27"/>
      <c r="AG44" s="27"/>
      <c r="AH44" s="27"/>
      <c r="AI44" s="27"/>
      <c r="AJ44" s="27"/>
      <c r="AK44" s="27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7"/>
      <c r="T45" s="27"/>
      <c r="U45" s="27"/>
      <c r="V45" s="27"/>
      <c r="W45" s="27"/>
      <c r="Y45" s="27"/>
      <c r="Z45" s="27"/>
      <c r="AA45" s="27"/>
      <c r="AB45" s="27"/>
      <c r="AC45" s="27"/>
      <c r="AD45" s="27"/>
      <c r="AF45" s="27"/>
      <c r="AG45" s="27"/>
      <c r="AH45" s="27"/>
      <c r="AI45" s="27"/>
      <c r="AJ45" s="27"/>
      <c r="AK45" s="27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7"/>
      <c r="T46" s="27"/>
      <c r="U46" s="27"/>
      <c r="V46" s="27"/>
      <c r="W46" s="27"/>
      <c r="Y46" s="27"/>
      <c r="Z46" s="27"/>
      <c r="AA46" s="27"/>
      <c r="AB46" s="27"/>
      <c r="AC46" s="27"/>
      <c r="AD46" s="27"/>
      <c r="AF46" s="27"/>
      <c r="AG46" s="27"/>
      <c r="AH46" s="27"/>
      <c r="AI46" s="27"/>
      <c r="AJ46" s="27"/>
      <c r="AK46" s="27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7"/>
      <c r="T47" s="27"/>
      <c r="U47" s="27"/>
      <c r="V47" s="27"/>
      <c r="W47" s="27"/>
      <c r="Y47" s="27"/>
      <c r="Z47" s="27"/>
      <c r="AA47" s="27"/>
      <c r="AB47" s="27"/>
      <c r="AC47" s="27"/>
      <c r="AD47" s="27"/>
      <c r="AF47" s="27"/>
      <c r="AG47" s="27"/>
      <c r="AH47" s="27"/>
      <c r="AI47" s="27"/>
      <c r="AJ47" s="27"/>
      <c r="AK47" s="27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7"/>
      <c r="T48" s="27"/>
      <c r="U48" s="27"/>
      <c r="V48" s="27"/>
      <c r="W48" s="27"/>
      <c r="Y48" s="27"/>
      <c r="Z48" s="27"/>
      <c r="AA48" s="27"/>
      <c r="AB48" s="27"/>
      <c r="AC48" s="27"/>
      <c r="AD48" s="27"/>
      <c r="AF48" s="27"/>
      <c r="AG48" s="27"/>
      <c r="AH48" s="27"/>
      <c r="AI48" s="27"/>
      <c r="AJ48" s="27"/>
      <c r="AK48" s="27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7"/>
      <c r="T49" s="27"/>
      <c r="U49" s="27"/>
      <c r="V49" s="27"/>
      <c r="W49" s="27"/>
      <c r="Y49" s="27"/>
      <c r="Z49" s="27"/>
      <c r="AA49" s="27"/>
      <c r="AB49" s="27"/>
      <c r="AC49" s="27"/>
      <c r="AD49" s="27"/>
      <c r="AF49" s="27"/>
      <c r="AG49" s="27"/>
      <c r="AH49" s="27"/>
      <c r="AI49" s="27"/>
      <c r="AJ49" s="27"/>
      <c r="AK49" s="27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7"/>
      <c r="T50" s="27"/>
      <c r="U50" s="27"/>
      <c r="V50" s="27"/>
      <c r="W50" s="27"/>
      <c r="Y50" s="27"/>
      <c r="Z50" s="27"/>
      <c r="AA50" s="27"/>
      <c r="AB50" s="27"/>
      <c r="AC50" s="27"/>
      <c r="AD50" s="27"/>
      <c r="AF50" s="27"/>
      <c r="AG50" s="27"/>
      <c r="AH50" s="27"/>
      <c r="AI50" s="27"/>
      <c r="AJ50" s="27"/>
      <c r="AK50" s="27"/>
    </row>
    <row r="51" spans="2:37" x14ac:dyDescent="0.2">
      <c r="B51" s="56"/>
      <c r="C51" s="56"/>
      <c r="D51" s="56"/>
      <c r="E51" s="56"/>
      <c r="F51" s="56"/>
      <c r="G51" s="56"/>
      <c r="H51" s="56"/>
      <c r="I51" s="56"/>
      <c r="J51" s="56"/>
      <c r="K51" s="56"/>
      <c r="L51" s="56"/>
      <c r="M51" s="56"/>
      <c r="N51" s="56"/>
      <c r="O51" s="56"/>
      <c r="P51" s="56"/>
      <c r="R51" s="481"/>
      <c r="S51" s="481"/>
      <c r="T51" s="481"/>
      <c r="U51" s="481"/>
      <c r="V51" s="481"/>
      <c r="W51" s="481"/>
      <c r="Y51" s="481"/>
      <c r="Z51" s="481"/>
      <c r="AA51" s="481"/>
      <c r="AB51" s="481"/>
      <c r="AC51" s="481"/>
      <c r="AD51" s="481"/>
      <c r="AF51" s="481"/>
      <c r="AG51" s="481"/>
      <c r="AH51" s="481"/>
      <c r="AI51" s="481"/>
      <c r="AJ51" s="481"/>
      <c r="AK51" s="481"/>
    </row>
    <row r="52" spans="2:37" x14ac:dyDescent="0.2">
      <c r="B52" s="31" t="s">
        <v>324</v>
      </c>
      <c r="C52" s="32" t="s">
        <v>494</v>
      </c>
      <c r="D52" s="33"/>
      <c r="E52" s="22" t="s">
        <v>193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36"/>
      <c r="T52" s="36"/>
      <c r="U52" s="36"/>
      <c r="V52" s="36"/>
      <c r="W52" s="481"/>
      <c r="Y52" s="36"/>
      <c r="Z52" s="36"/>
      <c r="AA52" s="36"/>
      <c r="AB52" s="36"/>
      <c r="AC52" s="36"/>
      <c r="AD52" s="481"/>
      <c r="AF52" s="36"/>
      <c r="AG52" s="36"/>
      <c r="AH52" s="36"/>
      <c r="AI52" s="36"/>
      <c r="AJ52" s="36"/>
      <c r="AK52" s="481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36"/>
      <c r="T53" s="36"/>
      <c r="U53" s="36"/>
      <c r="V53" s="36"/>
      <c r="W53" s="36"/>
      <c r="Y53" s="36"/>
      <c r="Z53" s="36"/>
      <c r="AA53" s="36"/>
      <c r="AB53" s="36"/>
      <c r="AC53" s="36"/>
      <c r="AD53" s="36"/>
      <c r="AF53" s="36"/>
      <c r="AG53" s="36"/>
      <c r="AH53" s="36"/>
      <c r="AI53" s="36"/>
      <c r="AJ53" s="36"/>
      <c r="AK53" s="36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370</v>
      </c>
      <c r="C57" s="362" t="str">
        <f>IFERROR(IF($G57&lt;&gt;"ANP",VLOOKUP($H57,'P. U. SICRO'!$A:$C,2,0),VLOOKUP($H57,'P.U. Cotados'!$B$12:$D$18,2,0)),"")</f>
        <v>Enleivamento</v>
      </c>
      <c r="D57" s="363"/>
      <c r="E57" s="364"/>
      <c r="F57" s="364"/>
      <c r="G57" s="580" t="s">
        <v>543</v>
      </c>
      <c r="H57" s="581" t="s">
        <v>533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6.4743700000000004</v>
      </c>
      <c r="V57" s="419"/>
      <c r="W57" s="420">
        <f t="shared" ref="W57:W78" si="5">IFERROR(U57*$P57,"")</f>
        <v>6.4743700000000004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372</v>
      </c>
      <c r="C58" s="367" t="str">
        <f>IFERROR(IF($G58&lt;&gt;"ANP",VLOOKUP($H58,'P. U. SICRO'!$A:$C,2,0),VLOOKUP($H58,'P.U. Cotados'!$B$12:$D$18,2,0)),"")</f>
        <v>Transporte local c/ carroceria 15 t rodov. pav.</v>
      </c>
      <c r="D58" s="368"/>
      <c r="E58" s="369"/>
      <c r="F58" s="369" t="s">
        <v>891</v>
      </c>
      <c r="G58" s="370" t="s">
        <v>543</v>
      </c>
      <c r="H58" s="370" t="str">
        <f>INDEX(DTM!$K$17:$K$50,MATCH(F58,DTM!$L$17:$L$50,0))</f>
        <v>1 A 00 002 40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0.09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0.09</v>
      </c>
      <c r="Q58" s="396"/>
      <c r="R58" s="421">
        <f>IF($F58&lt;&gt;"",INDEX(DTM!$C$3:$F$100,MATCH($F58,DTM!$C$3:$C$100,0),MATCH(R$8,DTM!$C$3:$F$3,0)),"")</f>
        <v>33.565819759206796</v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0.77286999999999995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25.942015117298155</v>
      </c>
      <c r="V58" s="419"/>
      <c r="W58" s="420">
        <f t="shared" ca="1" si="5"/>
        <v>2.3347813605568337</v>
      </c>
      <c r="X58" s="397"/>
      <c r="Y58" s="421" t="e">
        <f>IF($F58&lt;&gt;"",INDEX(DTM!$C$3:$F$100,MATCH($F58,DTM!$C$3:$C$100,0),MATCH(Y$8,DTM!$C$3:$F$3,0)),"")</f>
        <v>#N/A</v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 t="e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#N/A</v>
      </c>
      <c r="AB58" s="419" t="e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ca="1" si="6"/>
        <v/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 t="e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8.8091513605568341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</v>
      </c>
      <c r="R81" s="427"/>
      <c r="S81" s="428"/>
      <c r="T81" s="428"/>
      <c r="U81" s="429"/>
      <c r="V81" s="429"/>
      <c r="W81" s="430">
        <f ca="1">$P81*W80</f>
        <v>0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8.8091513605568341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39"/>
      <c r="T84" s="39"/>
      <c r="U84" s="39"/>
      <c r="V84" s="39"/>
      <c r="W84" s="39"/>
      <c r="Y84" s="39"/>
      <c r="Z84" s="39"/>
      <c r="AA84" s="39"/>
      <c r="AB84" s="39"/>
      <c r="AC84" s="39"/>
      <c r="AD84" s="39"/>
      <c r="AF84" s="39"/>
      <c r="AG84" s="39"/>
      <c r="AH84" s="39"/>
      <c r="AI84" s="39"/>
      <c r="AJ84" s="39"/>
      <c r="AK84" s="39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336" priority="56" operator="equal">
      <formula>1</formula>
    </cfRule>
  </conditionalFormatting>
  <conditionalFormatting sqref="R13:W13">
    <cfRule type="expression" dxfId="335" priority="54">
      <formula>$F13&lt;&gt;""</formula>
    </cfRule>
    <cfRule type="expression" dxfId="334" priority="55">
      <formula>$G13="ANP"</formula>
    </cfRule>
  </conditionalFormatting>
  <conditionalFormatting sqref="R14:W14">
    <cfRule type="expression" dxfId="333" priority="52">
      <formula>$F14&lt;&gt;""</formula>
    </cfRule>
    <cfRule type="expression" dxfId="332" priority="53">
      <formula>$G14="ANP"</formula>
    </cfRule>
  </conditionalFormatting>
  <conditionalFormatting sqref="R13:W34">
    <cfRule type="expression" dxfId="331" priority="50">
      <formula>$F13&lt;&gt;""</formula>
    </cfRule>
    <cfRule type="expression" dxfId="330" priority="51">
      <formula>$G13="ANP"</formula>
    </cfRule>
  </conditionalFormatting>
  <conditionalFormatting sqref="R34:W34">
    <cfRule type="expression" dxfId="329" priority="48">
      <formula>$F34&lt;&gt;""</formula>
    </cfRule>
    <cfRule type="expression" dxfId="328" priority="49">
      <formula>$G34="ANP"</formula>
    </cfRule>
  </conditionalFormatting>
  <conditionalFormatting sqref="R13:W34">
    <cfRule type="cellIs" dxfId="327" priority="47" operator="equal">
      <formula>0</formula>
    </cfRule>
  </conditionalFormatting>
  <conditionalFormatting sqref="Y13:AD13">
    <cfRule type="expression" dxfId="326" priority="45">
      <formula>$F13&lt;&gt;""</formula>
    </cfRule>
    <cfRule type="expression" dxfId="325" priority="46">
      <formula>$G13="ANP"</formula>
    </cfRule>
  </conditionalFormatting>
  <conditionalFormatting sqref="Y14:AD14">
    <cfRule type="expression" dxfId="324" priority="43">
      <formula>$F14&lt;&gt;""</formula>
    </cfRule>
    <cfRule type="expression" dxfId="323" priority="44">
      <formula>$G14="ANP"</formula>
    </cfRule>
  </conditionalFormatting>
  <conditionalFormatting sqref="Y13:AD34">
    <cfRule type="expression" dxfId="322" priority="41">
      <formula>$F13&lt;&gt;""</formula>
    </cfRule>
    <cfRule type="expression" dxfId="321" priority="42">
      <formula>$G13="ANP"</formula>
    </cfRule>
  </conditionalFormatting>
  <conditionalFormatting sqref="Y34:AD34">
    <cfRule type="expression" dxfId="320" priority="39">
      <formula>$F34&lt;&gt;""</formula>
    </cfRule>
    <cfRule type="expression" dxfId="319" priority="40">
      <formula>$G34="ANP"</formula>
    </cfRule>
  </conditionalFormatting>
  <conditionalFormatting sqref="Y13:AD34">
    <cfRule type="cellIs" dxfId="318" priority="38" operator="equal">
      <formula>0</formula>
    </cfRule>
  </conditionalFormatting>
  <conditionalFormatting sqref="AF13:AK13">
    <cfRule type="expression" dxfId="317" priority="36">
      <formula>$F13&lt;&gt;""</formula>
    </cfRule>
    <cfRule type="expression" dxfId="316" priority="37">
      <formula>$G13="ANP"</formula>
    </cfRule>
  </conditionalFormatting>
  <conditionalFormatting sqref="AF14:AK14">
    <cfRule type="expression" dxfId="315" priority="34">
      <formula>$F14&lt;&gt;""</formula>
    </cfRule>
    <cfRule type="expression" dxfId="314" priority="35">
      <formula>$G14="ANP"</formula>
    </cfRule>
  </conditionalFormatting>
  <conditionalFormatting sqref="AF13:AK34">
    <cfRule type="expression" dxfId="313" priority="32">
      <formula>$F13&lt;&gt;""</formula>
    </cfRule>
    <cfRule type="expression" dxfId="312" priority="33">
      <formula>$G13="ANP"</formula>
    </cfRule>
  </conditionalFormatting>
  <conditionalFormatting sqref="AF34:AK34">
    <cfRule type="expression" dxfId="311" priority="30">
      <formula>$F34&lt;&gt;""</formula>
    </cfRule>
    <cfRule type="expression" dxfId="310" priority="31">
      <formula>$G34="ANP"</formula>
    </cfRule>
  </conditionalFormatting>
  <conditionalFormatting sqref="AF13:AK34">
    <cfRule type="cellIs" dxfId="309" priority="29" operator="equal">
      <formula>0</formula>
    </cfRule>
  </conditionalFormatting>
  <conditionalFormatting sqref="K57:K78">
    <cfRule type="cellIs" dxfId="308" priority="28" operator="equal">
      <formula>1</formula>
    </cfRule>
  </conditionalFormatting>
  <conditionalFormatting sqref="R57:W57">
    <cfRule type="expression" dxfId="307" priority="26">
      <formula>$F57&lt;&gt;""</formula>
    </cfRule>
    <cfRule type="expression" dxfId="306" priority="27">
      <formula>$G57="ANP"</formula>
    </cfRule>
  </conditionalFormatting>
  <conditionalFormatting sqref="R58:W58">
    <cfRule type="expression" dxfId="305" priority="24">
      <formula>$F58&lt;&gt;""</formula>
    </cfRule>
    <cfRule type="expression" dxfId="304" priority="25">
      <formula>$G58="ANP"</formula>
    </cfRule>
  </conditionalFormatting>
  <conditionalFormatting sqref="R57:W78">
    <cfRule type="expression" dxfId="303" priority="22">
      <formula>$F57&lt;&gt;""</formula>
    </cfRule>
    <cfRule type="expression" dxfId="302" priority="23">
      <formula>$G57="ANP"</formula>
    </cfRule>
  </conditionalFormatting>
  <conditionalFormatting sqref="R78:W78">
    <cfRule type="expression" dxfId="301" priority="20">
      <formula>$F78&lt;&gt;""</formula>
    </cfRule>
    <cfRule type="expression" dxfId="300" priority="21">
      <formula>$G78="ANP"</formula>
    </cfRule>
  </conditionalFormatting>
  <conditionalFormatting sqref="R57:W78">
    <cfRule type="cellIs" dxfId="299" priority="19" operator="equal">
      <formula>0</formula>
    </cfRule>
  </conditionalFormatting>
  <conditionalFormatting sqref="Y57:AD57">
    <cfRule type="expression" dxfId="298" priority="17">
      <formula>$F57&lt;&gt;""</formula>
    </cfRule>
    <cfRule type="expression" dxfId="297" priority="18">
      <formula>$G57="ANP"</formula>
    </cfRule>
  </conditionalFormatting>
  <conditionalFormatting sqref="Y58:AD58">
    <cfRule type="expression" dxfId="296" priority="15">
      <formula>$F58&lt;&gt;""</formula>
    </cfRule>
    <cfRule type="expression" dxfId="295" priority="16">
      <formula>$G58="ANP"</formula>
    </cfRule>
  </conditionalFormatting>
  <conditionalFormatting sqref="Y57:AD78">
    <cfRule type="expression" dxfId="294" priority="13">
      <formula>$F57&lt;&gt;""</formula>
    </cfRule>
    <cfRule type="expression" dxfId="293" priority="14">
      <formula>$G57="ANP"</formula>
    </cfRule>
  </conditionalFormatting>
  <conditionalFormatting sqref="Y78:AD78">
    <cfRule type="expression" dxfId="292" priority="11">
      <formula>$F78&lt;&gt;""</formula>
    </cfRule>
    <cfRule type="expression" dxfId="291" priority="12">
      <formula>$G78="ANP"</formula>
    </cfRule>
  </conditionalFormatting>
  <conditionalFormatting sqref="Y57:AD78">
    <cfRule type="cellIs" dxfId="290" priority="10" operator="equal">
      <formula>0</formula>
    </cfRule>
  </conditionalFormatting>
  <conditionalFormatting sqref="AF57:AK57">
    <cfRule type="expression" dxfId="289" priority="8">
      <formula>$F57&lt;&gt;""</formula>
    </cfRule>
    <cfRule type="expression" dxfId="288" priority="9">
      <formula>$G57="ANP"</formula>
    </cfRule>
  </conditionalFormatting>
  <conditionalFormatting sqref="AF58:AK58">
    <cfRule type="expression" dxfId="287" priority="6">
      <formula>$F58&lt;&gt;""</formula>
    </cfRule>
    <cfRule type="expression" dxfId="286" priority="7">
      <formula>$G58="ANP"</formula>
    </cfRule>
  </conditionalFormatting>
  <conditionalFormatting sqref="AF57:AK78">
    <cfRule type="expression" dxfId="285" priority="4">
      <formula>$F57&lt;&gt;""</formula>
    </cfRule>
    <cfRule type="expression" dxfId="284" priority="5">
      <formula>$G57="ANP"</formula>
    </cfRule>
  </conditionalFormatting>
  <conditionalFormatting sqref="AF78:AK78">
    <cfRule type="expression" dxfId="283" priority="2">
      <formula>$F78&lt;&gt;""</formula>
    </cfRule>
    <cfRule type="expression" dxfId="282" priority="3">
      <formula>$G78="ANP"</formula>
    </cfRule>
  </conditionalFormatting>
  <conditionalFormatting sqref="AF57:AK78">
    <cfRule type="cellIs" dxfId="281" priority="1" operator="equal">
      <formula>0</formula>
    </cfRule>
  </conditionalFormatting>
  <dataValidations disablePrompts="1"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6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rgb="FFFFFF00"/>
    <pageSetUpPr fitToPage="1"/>
  </sheetPr>
  <dimension ref="A1:AK94"/>
  <sheetViews>
    <sheetView showGridLines="0" topLeftCell="Q1" zoomScale="85" zoomScaleNormal="85" workbookViewId="0">
      <selection activeCell="R57" sqref="R57:AK78"/>
    </sheetView>
  </sheetViews>
  <sheetFormatPr defaultRowHeight="14.25" x14ac:dyDescent="0.2"/>
  <cols>
    <col min="1" max="1" width="9.140625" style="117"/>
    <col min="2" max="2" width="9.140625" style="5"/>
    <col min="3" max="5" width="16.85546875" style="5" customWidth="1"/>
    <col min="6" max="6" width="11.85546875" style="5" customWidth="1"/>
    <col min="7" max="7" width="9.140625" style="5"/>
    <col min="8" max="8" width="10.85546875" style="5" bestFit="1" customWidth="1"/>
    <col min="9" max="11" width="9.140625" style="5"/>
    <col min="12" max="12" width="10.140625" style="5" bestFit="1" customWidth="1"/>
    <col min="13" max="20" width="9.140625" style="5"/>
    <col min="21" max="21" width="10.28515625" style="5" bestFit="1" customWidth="1"/>
    <col min="22" max="22" width="10.5703125" style="5" bestFit="1" customWidth="1"/>
    <col min="23" max="23" width="13.7109375" style="5" bestFit="1" customWidth="1"/>
    <col min="24" max="29" width="9.140625" style="5"/>
    <col min="30" max="30" width="10.5703125" style="5" bestFit="1" customWidth="1"/>
    <col min="31" max="36" width="9.140625" style="5"/>
    <col min="37" max="37" width="10.5703125" style="5" bestFit="1" customWidth="1"/>
    <col min="38" max="16384" width="9.140625" style="5"/>
  </cols>
  <sheetData>
    <row r="1" spans="2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2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541</v>
      </c>
      <c r="S2" s="414">
        <f>RESUMO!$J$6</f>
        <v>1</v>
      </c>
      <c r="T2" s="415"/>
      <c r="U2" s="415"/>
      <c r="V2" s="415"/>
      <c r="W2" s="415"/>
      <c r="X2" s="415"/>
      <c r="Y2" s="413" t="s">
        <v>541</v>
      </c>
      <c r="Z2" s="414">
        <f>RESUMO!$J$6</f>
        <v>1</v>
      </c>
      <c r="AA2" s="415"/>
      <c r="AB2" s="415"/>
      <c r="AC2" s="415"/>
      <c r="AD2" s="415"/>
      <c r="AE2" s="415"/>
      <c r="AF2" s="413" t="s">
        <v>541</v>
      </c>
      <c r="AG2" s="414">
        <f>RESUMO!$J$6</f>
        <v>1</v>
      </c>
      <c r="AH2" s="415"/>
      <c r="AI2" s="415"/>
      <c r="AJ2" s="415"/>
      <c r="AK2" s="415"/>
    </row>
    <row r="3" spans="2:37" ht="15" x14ac:dyDescent="0.25">
      <c r="B3" s="16" t="s">
        <v>503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67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3" t="s">
        <v>275</v>
      </c>
      <c r="C5" s="663"/>
      <c r="D5" s="663"/>
      <c r="E5" s="663"/>
      <c r="F5" s="663"/>
      <c r="G5" s="663"/>
      <c r="H5" s="663"/>
      <c r="I5" s="663"/>
      <c r="J5" s="663"/>
      <c r="K5" s="663"/>
      <c r="L5" s="663"/>
      <c r="M5" s="663"/>
      <c r="N5" s="663"/>
      <c r="O5" s="663"/>
      <c r="P5" s="663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319</v>
      </c>
      <c r="C8" s="32" t="s">
        <v>494</v>
      </c>
      <c r="D8" s="33"/>
      <c r="E8" s="22" t="s">
        <v>320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20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4483</v>
      </c>
      <c r="C13" s="362" t="str">
        <f>IFERROR(IF($G13&lt;&gt;"ANP",VLOOKUP($H13,'P. U. SICRO'!$A:$C,2,0),VLOOKUP($H13,'P.U. Cotados'!$B$12:$D$18,2,0)),"")</f>
        <v>Barreira de segurança dupla DNER PRO 176/86 AC/BC</v>
      </c>
      <c r="D13" s="363"/>
      <c r="E13" s="364"/>
      <c r="F13" s="364"/>
      <c r="G13" s="580" t="s">
        <v>543</v>
      </c>
      <c r="H13" s="581" t="s">
        <v>217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1*VLOOKUP(RESUMO!$J$9,RESUMO!$I$13:$K$15,2,0)</f>
        <v>0</v>
      </c>
      <c r="M13" s="584">
        <v>1</v>
      </c>
      <c r="N13" s="584">
        <v>1000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264.48624999999998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4484</v>
      </c>
      <c r="C14" s="367" t="str">
        <f>IFERROR(IF($G14&lt;&gt;"ANP",VLOOKUP($H14,'P. U. SICRO'!$A:$C,2,0),VLOOKUP($H14,'P.U. Cotados'!$B$12:$D$18,2,0)),"")</f>
        <v>Barreira de segurança dupla DNER PRO 176/86</v>
      </c>
      <c r="D14" s="368"/>
      <c r="E14" s="369"/>
      <c r="F14" s="369"/>
      <c r="G14" s="370" t="s">
        <v>543</v>
      </c>
      <c r="H14" s="370" t="s">
        <v>178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1*VLOOKUP(RESUMO!$J$9,RESUMO!$I$13:$K$15,3,0)</f>
        <v>1</v>
      </c>
      <c r="M14" s="372">
        <v>1</v>
      </c>
      <c r="N14" s="372">
        <v>1000</v>
      </c>
      <c r="O14" s="372">
        <v>1</v>
      </c>
      <c r="P14" s="373">
        <f t="shared" ref="P14:P34" si="3">IF($L14&lt;&gt;"",PRODUCT($K14:$O14),"")</f>
        <v>1000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253.7801</v>
      </c>
      <c r="V14" s="419"/>
      <c r="W14" s="420">
        <f t="shared" si="0"/>
        <v>253780.1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372</v>
      </c>
      <c r="C15" s="367" t="str">
        <f>IFERROR(IF($G15&lt;&gt;"ANP",VLOOKUP($H15,'P. U. SICRO'!$A:$C,2,0),VLOOKUP($H15,'P.U. Cotados'!$B$12:$D$18,2,0)),"")</f>
        <v>Transporte comercial c/ basc. 10m3 rod. pav.</v>
      </c>
      <c r="D15" s="368"/>
      <c r="E15" s="369"/>
      <c r="F15" s="369" t="s">
        <v>877</v>
      </c>
      <c r="G15" s="370" t="s">
        <v>543</v>
      </c>
      <c r="H15" s="370" t="str">
        <f>INDEX(DTM!$K$17:$K$50,MATCH(F15,DTM!$L$17:$L$50,0))</f>
        <v>1 A 00 002 91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tkm</v>
      </c>
      <c r="K15" s="588">
        <v>1</v>
      </c>
      <c r="L15" s="372">
        <v>0.42070000000000002</v>
      </c>
      <c r="M15" s="372">
        <v>1</v>
      </c>
      <c r="N15" s="372">
        <v>1000</v>
      </c>
      <c r="O15" s="372">
        <v>1</v>
      </c>
      <c r="P15" s="373">
        <f t="shared" si="3"/>
        <v>420.70000000000005</v>
      </c>
      <c r="Q15" s="396"/>
      <c r="R15" s="421">
        <f>IF($F15&lt;&gt;"",INDEX(DTM!$C$3:$F$100,MATCH($F15,DTM!$C$3:$C$100,0),MATCH(R$8,DTM!$C$3:$F$3,0)),"")</f>
        <v>18.271668437204912</v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0.43078000000000005</v>
      </c>
      <c r="U15" s="419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7.8710693293791332</v>
      </c>
      <c r="V15" s="419"/>
      <c r="W15" s="420">
        <f t="shared" ca="1" si="0"/>
        <v>3311.3588668698017</v>
      </c>
      <c r="X15" s="397"/>
      <c r="Y15" s="421" t="e">
        <f>IF($F15&lt;&gt;"",INDEX(DTM!$C$3:$F$100,MATCH($F15,DTM!$C$3:$C$100,0),MATCH(Y$8,DTM!$C$3:$F$3,0)),"")</f>
        <v>#N/A</v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#N/A</v>
      </c>
      <c r="AB15" s="419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ca="1" si="1"/>
        <v/>
      </c>
      <c r="AE15" s="397"/>
      <c r="AF15" s="421" t="e">
        <f>IF($F15&lt;&gt;"",INDEX(DTM!$C$3:$F$100,MATCH($F15,DTM!$C$3:$C$100,0),MATCH(AF$8,DTM!$C$3:$F$3,0)),"")</f>
        <v>#N/A</v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419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ca="1" si="2"/>
        <v/>
      </c>
    </row>
    <row r="16" spans="2:37" x14ac:dyDescent="0.2">
      <c r="B16" s="366" t="s">
        <v>374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880</v>
      </c>
      <c r="G16" s="370" t="s">
        <v>543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0.51639999999999997</v>
      </c>
      <c r="M16" s="372">
        <v>1</v>
      </c>
      <c r="N16" s="372">
        <v>1000</v>
      </c>
      <c r="O16" s="372">
        <v>1</v>
      </c>
      <c r="P16" s="373">
        <f t="shared" si="3"/>
        <v>516.4</v>
      </c>
      <c r="Q16" s="396"/>
      <c r="R16" s="421">
        <f>IF($F16&lt;&gt;"",INDEX(DTM!$C$3:$F$100,MATCH($F16,DTM!$C$3:$C$100,0),MATCH(R$8,DTM!$C$3:$F$3,0)),"")</f>
        <v>33.565819759206796</v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0.43078000000000005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14.459483835871106</v>
      </c>
      <c r="V16" s="419"/>
      <c r="W16" s="420">
        <f t="shared" ca="1" si="0"/>
        <v>7466.8774528438389</v>
      </c>
      <c r="X16" s="397"/>
      <c r="Y16" s="421" t="e">
        <f>IF($F16&lt;&gt;"",INDEX(DTM!$C$3:$F$100,MATCH($F16,DTM!$C$3:$C$100,0),MATCH(Y$8,DTM!$C$3:$F$3,0)),"")</f>
        <v>#N/A</v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#N/A</v>
      </c>
      <c r="AB16" s="419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ca="1" si="1"/>
        <v/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376</v>
      </c>
      <c r="C17" s="367" t="str">
        <f>IFERROR(IF($G17&lt;&gt;"ANP",VLOOKUP($H17,'P. U. SICRO'!$A:$C,2,0),VLOOKUP($H17,'P.U. Cotados'!$B$12:$D$18,2,0)),"")</f>
        <v>Transp. local c/ carroceria c/ guind. rodov. pav.</v>
      </c>
      <c r="D17" s="368"/>
      <c r="E17" s="369"/>
      <c r="F17" s="369" t="s">
        <v>876</v>
      </c>
      <c r="G17" s="370" t="s">
        <v>543</v>
      </c>
      <c r="H17" s="370" t="str">
        <f>INDEX(DTM!$K$17:$K$50,MATCH(F17,DTM!$L$17:$L$50,0))</f>
        <v>1 A 00 002 60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2.8E-3</v>
      </c>
      <c r="M17" s="372">
        <v>1</v>
      </c>
      <c r="N17" s="372">
        <v>1000</v>
      </c>
      <c r="O17" s="372">
        <v>1</v>
      </c>
      <c r="P17" s="373">
        <f t="shared" si="3"/>
        <v>2.8</v>
      </c>
      <c r="Q17" s="396"/>
      <c r="R17" s="421">
        <f>IF($F17&lt;&gt;"",INDEX(DTM!$C$3:$F$100,MATCH($F17,DTM!$C$3:$C$100,0),MATCH(R$8,DTM!$C$3:$F$3,0)),"")</f>
        <v>214.09557365439093</v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1.0009300000000001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214.29468253788954</v>
      </c>
      <c r="V17" s="419"/>
      <c r="W17" s="420">
        <f t="shared" ca="1" si="0"/>
        <v>600.02511110609066</v>
      </c>
      <c r="X17" s="397"/>
      <c r="Y17" s="421" t="e">
        <f>IF($F17&lt;&gt;"",INDEX(DTM!$C$3:$F$100,MATCH($F17,DTM!$C$3:$C$100,0),MATCH(Y$8,DTM!$C$3:$F$3,0)),"")</f>
        <v>#N/A</v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#N/A</v>
      </c>
      <c r="AB17" s="419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ca="1" si="1"/>
        <v/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379</v>
      </c>
      <c r="C18" s="367" t="str">
        <f>IFERROR(IF($G18&lt;&gt;"ANP",VLOOKUP($H18,'P. U. SICRO'!$A:$C,2,0),VLOOKUP($H18,'P.U. Cotados'!$B$12:$D$18,2,0)),"")</f>
        <v>Transporte local c/ carroceria 15 t rodov. pav.</v>
      </c>
      <c r="D18" s="368"/>
      <c r="E18" s="369"/>
      <c r="F18" s="369" t="s">
        <v>884</v>
      </c>
      <c r="G18" s="370" t="s">
        <v>543</v>
      </c>
      <c r="H18" s="370" t="str">
        <f>INDEX(DTM!$K$17:$K$50,MATCH(F18,DTM!$L$17:$L$50,0))</f>
        <v>1 A 00 002 40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>
        <v>1</v>
      </c>
      <c r="L18" s="372">
        <v>0.16539999999999999</v>
      </c>
      <c r="M18" s="372">
        <v>1</v>
      </c>
      <c r="N18" s="372">
        <v>1000</v>
      </c>
      <c r="O18" s="372">
        <v>1</v>
      </c>
      <c r="P18" s="373">
        <f t="shared" si="3"/>
        <v>165.39999999999998</v>
      </c>
      <c r="Q18" s="396"/>
      <c r="R18" s="421">
        <f>IF($F18&lt;&gt;"",INDEX(DTM!$C$3:$F$100,MATCH($F18,DTM!$C$3:$C$100,0),MATCH(R$8,DTM!$C$3:$F$3,0)),"")</f>
        <v>214.09557365439093</v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0.77286999999999995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165.46804601026912</v>
      </c>
      <c r="V18" s="419"/>
      <c r="W18" s="420">
        <f t="shared" ca="1" si="0"/>
        <v>27368.414810098508</v>
      </c>
      <c r="X18" s="397"/>
      <c r="Y18" s="421" t="e">
        <f>IF($F18&lt;&gt;"",INDEX(DTM!$C$3:$F$100,MATCH($F18,DTM!$C$3:$C$100,0),MATCH(Y$8,DTM!$C$3:$F$3,0)),"")</f>
        <v>#N/A</v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#N/A</v>
      </c>
      <c r="AB18" s="419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419"/>
      <c r="AD18" s="420" t="str">
        <f t="shared" ca="1" si="1"/>
        <v/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381</v>
      </c>
      <c r="C19" s="367" t="str">
        <f>IFERROR(IF($G19&lt;&gt;"ANP",VLOOKUP($H19,'P. U. SICRO'!$A:$C,2,0),VLOOKUP($H19,'P.U. Cotados'!$B$12:$D$18,2,0)),"")</f>
        <v>Transporte local c/ carroceria 15 t rodov. pav.</v>
      </c>
      <c r="D19" s="368"/>
      <c r="E19" s="369"/>
      <c r="F19" s="369" t="s">
        <v>890</v>
      </c>
      <c r="G19" s="370" t="s">
        <v>543</v>
      </c>
      <c r="H19" s="370" t="str">
        <f>INDEX(DTM!$K$17:$K$50,MATCH(F19,DTM!$L$17:$L$50,0))</f>
        <v>1 A 00 002 40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3.2099999999999997E-2</v>
      </c>
      <c r="M19" s="372">
        <v>1</v>
      </c>
      <c r="N19" s="372">
        <v>1000</v>
      </c>
      <c r="O19" s="372">
        <v>1</v>
      </c>
      <c r="P19" s="373">
        <f t="shared" si="3"/>
        <v>32.099999999999994</v>
      </c>
      <c r="Q19" s="396"/>
      <c r="R19" s="421">
        <f>IF($F19&lt;&gt;"",INDEX(DTM!$C$3:$F$100,MATCH($F19,DTM!$C$3:$C$100,0),MATCH(R$8,DTM!$C$3:$F$3,0)),"")</f>
        <v>214.09557365439093</v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0.77286999999999995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165.46804601026912</v>
      </c>
      <c r="V19" s="419"/>
      <c r="W19" s="420">
        <f t="shared" ca="1" si="0"/>
        <v>5311.5242769296374</v>
      </c>
      <c r="X19" s="397"/>
      <c r="Y19" s="421" t="e">
        <f>IF($F19&lt;&gt;"",INDEX(DTM!$C$3:$F$100,MATCH($F19,DTM!$C$3:$C$100,0),MATCH(Y$8,DTM!$C$3:$F$3,0)),"")</f>
        <v>#N/A</v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#N/A</v>
      </c>
      <c r="AB19" s="419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419"/>
      <c r="AD19" s="420" t="str">
        <f t="shared" ca="1" si="1"/>
        <v/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297838.30051784788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5956.7660103569578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303795.06652820483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7"/>
      <c r="C51" s="27"/>
      <c r="D51" s="27"/>
      <c r="E51" s="27"/>
      <c r="F51" s="27"/>
      <c r="G51" s="44"/>
      <c r="H51" s="44"/>
      <c r="I51" s="44"/>
      <c r="J51" s="27"/>
      <c r="K51" s="45"/>
      <c r="L51" s="45"/>
      <c r="M51" s="45"/>
      <c r="N51" s="45"/>
      <c r="O51" s="45"/>
      <c r="P51" s="45"/>
      <c r="R51" s="46"/>
      <c r="S51" s="46"/>
      <c r="T51" s="46"/>
      <c r="U51" s="46"/>
      <c r="V51" s="46"/>
      <c r="W51" s="46"/>
      <c r="Y51" s="46"/>
      <c r="Z51" s="46"/>
      <c r="AA51" s="46"/>
      <c r="AB51" s="46"/>
      <c r="AC51" s="46"/>
      <c r="AD51" s="46"/>
      <c r="AF51" s="46"/>
      <c r="AG51" s="46"/>
      <c r="AH51" s="46"/>
      <c r="AI51" s="46"/>
      <c r="AJ51" s="46"/>
      <c r="AK51" s="46"/>
    </row>
    <row r="52" spans="2:37" x14ac:dyDescent="0.2">
      <c r="B52" s="31" t="s">
        <v>321</v>
      </c>
      <c r="C52" s="32" t="s">
        <v>494</v>
      </c>
      <c r="D52" s="33"/>
      <c r="E52" s="22" t="s">
        <v>322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20</v>
      </c>
      <c r="P52" s="35"/>
      <c r="R52" s="53"/>
      <c r="S52" s="53"/>
      <c r="T52" s="53"/>
      <c r="U52" s="53"/>
      <c r="V52" s="53"/>
      <c r="W52" s="480"/>
      <c r="Y52" s="53"/>
      <c r="Z52" s="53"/>
      <c r="AA52" s="53"/>
      <c r="AB52" s="53"/>
      <c r="AC52" s="53"/>
      <c r="AD52" s="480"/>
      <c r="AF52" s="53"/>
      <c r="AG52" s="53"/>
      <c r="AH52" s="53"/>
      <c r="AI52" s="53"/>
      <c r="AJ52" s="53"/>
      <c r="AK52" s="480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53"/>
      <c r="S53" s="53"/>
      <c r="T53" s="53"/>
      <c r="U53" s="53"/>
      <c r="V53" s="53"/>
      <c r="W53" s="53"/>
      <c r="Y53" s="53"/>
      <c r="Z53" s="53"/>
      <c r="AA53" s="53"/>
      <c r="AB53" s="53"/>
      <c r="AC53" s="53"/>
      <c r="AD53" s="53"/>
      <c r="AF53" s="53"/>
      <c r="AG53" s="53"/>
      <c r="AH53" s="53"/>
      <c r="AI53" s="53"/>
      <c r="AJ53" s="53"/>
      <c r="AK53" s="53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370</v>
      </c>
      <c r="C57" s="362" t="str">
        <f>IFERROR(IF($G57&lt;&gt;"ANP",VLOOKUP($H57,'P. U. SICRO'!$A:$C,2,0),VLOOKUP($H57,'P.U. Cotados'!$B$12:$D$18,2,0)),"")</f>
        <v>Defensa maleável simples (forn./ impl.)</v>
      </c>
      <c r="D57" s="363"/>
      <c r="E57" s="364"/>
      <c r="F57" s="364"/>
      <c r="G57" s="580" t="s">
        <v>543</v>
      </c>
      <c r="H57" s="581" t="s">
        <v>134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1</v>
      </c>
      <c r="L57" s="584">
        <v>1000</v>
      </c>
      <c r="M57" s="584">
        <v>1</v>
      </c>
      <c r="N57" s="584">
        <v>3.7999999999999999E-2</v>
      </c>
      <c r="O57" s="584">
        <v>1</v>
      </c>
      <c r="P57" s="585">
        <f>IF($L57&lt;&gt;"",PRODUCT($K57:$O57),"")</f>
        <v>38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292.20821000000001</v>
      </c>
      <c r="V57" s="419"/>
      <c r="W57" s="420">
        <f t="shared" ref="W57:W78" si="5">IFERROR(U57*$P57,"")</f>
        <v>11103.911980000001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372</v>
      </c>
      <c r="C58" s="367" t="str">
        <f>IFERROR(IF($G58&lt;&gt;"ANP",VLOOKUP($H58,'P. U. SICRO'!$A:$C,2,0),VLOOKUP($H58,'P.U. Cotados'!$B$12:$D$18,2,0)),"")</f>
        <v>Ancoragem de defensa maleável simples (forn/ impl)</v>
      </c>
      <c r="D58" s="368"/>
      <c r="E58" s="369"/>
      <c r="F58" s="369"/>
      <c r="G58" s="370" t="s">
        <v>543</v>
      </c>
      <c r="H58" s="370" t="s">
        <v>135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>
        <v>1</v>
      </c>
      <c r="L58" s="372">
        <v>1000</v>
      </c>
      <c r="M58" s="372">
        <v>1</v>
      </c>
      <c r="N58" s="372">
        <v>2E-3</v>
      </c>
      <c r="O58" s="372">
        <v>1</v>
      </c>
      <c r="P58" s="373">
        <f t="shared" ref="P58:P78" si="8">IF($L58&lt;&gt;"",PRODUCT($K58:$O58),"")</f>
        <v>2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322.80626000000001</v>
      </c>
      <c r="V58" s="419"/>
      <c r="W58" s="420">
        <f t="shared" si="5"/>
        <v>645.61252000000002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374</v>
      </c>
      <c r="C59" s="367" t="str">
        <f>IFERROR(IF($G59&lt;&gt;"ANP",VLOOKUP($H59,'P. U. SICRO'!$A:$C,2,0),VLOOKUP($H59,'P.U. Cotados'!$B$12:$D$18,2,0)),"")</f>
        <v>Defensa maleável dupla (forn./ impl.)</v>
      </c>
      <c r="D59" s="368"/>
      <c r="E59" s="369"/>
      <c r="F59" s="369"/>
      <c r="G59" s="370" t="s">
        <v>543</v>
      </c>
      <c r="H59" s="370" t="s">
        <v>136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1000</v>
      </c>
      <c r="M59" s="372">
        <v>1</v>
      </c>
      <c r="N59" s="372">
        <v>2.8500000000000001E-2</v>
      </c>
      <c r="O59" s="372">
        <v>1</v>
      </c>
      <c r="P59" s="373">
        <f t="shared" si="8"/>
        <v>28.5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365.56750999999997</v>
      </c>
      <c r="V59" s="419"/>
      <c r="W59" s="420">
        <f t="shared" si="5"/>
        <v>10418.674035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376</v>
      </c>
      <c r="C60" s="367" t="str">
        <f>IFERROR(IF($G60&lt;&gt;"ANP",VLOOKUP($H60,'P. U. SICRO'!$A:$C,2,0),VLOOKUP($H60,'P.U. Cotados'!$B$12:$D$18,2,0)),"")</f>
        <v>Ancoragem de defensa maleável dupla (forn./ impl.)</v>
      </c>
      <c r="D60" s="368"/>
      <c r="E60" s="369"/>
      <c r="F60" s="369"/>
      <c r="G60" s="370" t="s">
        <v>543</v>
      </c>
      <c r="H60" s="370" t="s">
        <v>137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m</v>
      </c>
      <c r="K60" s="588">
        <v>1</v>
      </c>
      <c r="L60" s="372">
        <v>1000</v>
      </c>
      <c r="M60" s="372">
        <v>1</v>
      </c>
      <c r="N60" s="372">
        <v>1.5E-3</v>
      </c>
      <c r="O60" s="372">
        <v>1</v>
      </c>
      <c r="P60" s="373">
        <f t="shared" si="8"/>
        <v>1.5</v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401.81637999999998</v>
      </c>
      <c r="V60" s="419"/>
      <c r="W60" s="420">
        <f t="shared" si="5"/>
        <v>602.72456999999997</v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419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419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si="7"/>
        <v/>
      </c>
    </row>
    <row r="61" spans="2:37" x14ac:dyDescent="0.2">
      <c r="B61" s="366" t="s">
        <v>379</v>
      </c>
      <c r="C61" s="367" t="str">
        <f>IFERROR(IF($G61&lt;&gt;"ANP",VLOOKUP($H61,'P. U. SICRO'!$A:$C,2,0),VLOOKUP($H61,'P.U. Cotados'!$B$12:$D$18,2,0)),"")</f>
        <v>Defensa semi-maleável simples (forn./ impl.)</v>
      </c>
      <c r="D61" s="368"/>
      <c r="E61" s="369"/>
      <c r="F61" s="369"/>
      <c r="G61" s="370" t="s">
        <v>543</v>
      </c>
      <c r="H61" s="370" t="s">
        <v>138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m</v>
      </c>
      <c r="K61" s="588">
        <v>1</v>
      </c>
      <c r="L61" s="372">
        <v>1000</v>
      </c>
      <c r="M61" s="372">
        <v>1</v>
      </c>
      <c r="N61" s="372">
        <v>0.85499999999999998</v>
      </c>
      <c r="O61" s="372">
        <v>1</v>
      </c>
      <c r="P61" s="373">
        <f t="shared" si="8"/>
        <v>855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200.64212000000003</v>
      </c>
      <c r="V61" s="419"/>
      <c r="W61" s="420">
        <f t="shared" si="5"/>
        <v>171549.01260000002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419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381</v>
      </c>
      <c r="C62" s="367" t="str">
        <f>IFERROR(IF($G62&lt;&gt;"ANP",VLOOKUP($H62,'P. U. SICRO'!$A:$C,2,0),VLOOKUP($H62,'P.U. Cotados'!$B$12:$D$18,2,0)),"")</f>
        <v>Ancoragem defensa semi-maleável simples (forn/imp)</v>
      </c>
      <c r="D62" s="368"/>
      <c r="E62" s="369"/>
      <c r="F62" s="369"/>
      <c r="G62" s="370" t="s">
        <v>543</v>
      </c>
      <c r="H62" s="370" t="s">
        <v>139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m</v>
      </c>
      <c r="K62" s="588">
        <v>1</v>
      </c>
      <c r="L62" s="372">
        <v>1000</v>
      </c>
      <c r="M62" s="372">
        <v>1</v>
      </c>
      <c r="N62" s="372">
        <v>4.4999999999999998E-2</v>
      </c>
      <c r="O62" s="372">
        <v>1</v>
      </c>
      <c r="P62" s="373">
        <f t="shared" si="8"/>
        <v>45</v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222.78928000000002</v>
      </c>
      <c r="V62" s="419"/>
      <c r="W62" s="420">
        <f t="shared" si="5"/>
        <v>10025.517600000001</v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419" t="e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419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si="7"/>
        <v/>
      </c>
    </row>
    <row r="63" spans="2:37" x14ac:dyDescent="0.2">
      <c r="B63" s="366" t="s">
        <v>398</v>
      </c>
      <c r="C63" s="367" t="str">
        <f>IFERROR(IF($G63&lt;&gt;"ANP",VLOOKUP($H63,'P. U. SICRO'!$A:$C,2,0),VLOOKUP($H63,'P.U. Cotados'!$B$12:$D$18,2,0)),"")</f>
        <v>Defensa semi-maleável dupla (forn./ impl.)</v>
      </c>
      <c r="D63" s="368"/>
      <c r="E63" s="369"/>
      <c r="F63" s="369"/>
      <c r="G63" s="370" t="s">
        <v>543</v>
      </c>
      <c r="H63" s="370" t="s">
        <v>140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m</v>
      </c>
      <c r="K63" s="588">
        <v>1</v>
      </c>
      <c r="L63" s="372">
        <v>1000</v>
      </c>
      <c r="M63" s="372">
        <v>1</v>
      </c>
      <c r="N63" s="372">
        <v>2.8500000000000001E-2</v>
      </c>
      <c r="O63" s="372">
        <v>1</v>
      </c>
      <c r="P63" s="373">
        <f t="shared" si="8"/>
        <v>28.5</v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346.56250999999997</v>
      </c>
      <c r="V63" s="419"/>
      <c r="W63" s="420">
        <f t="shared" si="5"/>
        <v>9877.0315350000001</v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 t="e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si="7"/>
        <v/>
      </c>
    </row>
    <row r="64" spans="2:37" x14ac:dyDescent="0.2">
      <c r="B64" s="366" t="s">
        <v>399</v>
      </c>
      <c r="C64" s="367" t="str">
        <f>IFERROR(IF($G64&lt;&gt;"ANP",VLOOKUP($H64,'P. U. SICRO'!$A:$C,2,0),VLOOKUP($H64,'P.U. Cotados'!$B$12:$D$18,2,0)),"")</f>
        <v>Ancoragem defensa semi-maleável dupla (forn/ impl)</v>
      </c>
      <c r="D64" s="368"/>
      <c r="E64" s="369"/>
      <c r="F64" s="369"/>
      <c r="G64" s="370" t="s">
        <v>543</v>
      </c>
      <c r="H64" s="370" t="s">
        <v>141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m</v>
      </c>
      <c r="K64" s="588">
        <v>1</v>
      </c>
      <c r="L64" s="372">
        <v>1000</v>
      </c>
      <c r="M64" s="372">
        <v>1</v>
      </c>
      <c r="N64" s="372">
        <v>1.5E-3</v>
      </c>
      <c r="O64" s="372">
        <v>1</v>
      </c>
      <c r="P64" s="373">
        <f t="shared" si="8"/>
        <v>1.5</v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381.97516000000002</v>
      </c>
      <c r="V64" s="419"/>
      <c r="W64" s="420">
        <f t="shared" si="5"/>
        <v>572.96274000000005</v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 t="e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214795.44757999998</v>
      </c>
      <c r="X80" s="422"/>
      <c r="Y80" s="424"/>
      <c r="Z80" s="425"/>
      <c r="AA80" s="425"/>
      <c r="AB80" s="425"/>
      <c r="AC80" s="425"/>
      <c r="AD80" s="426">
        <f>SUM(AD57:AD78)</f>
        <v>0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4295.9089515999995</v>
      </c>
      <c r="X81" s="422"/>
      <c r="Y81" s="427"/>
      <c r="Z81" s="428"/>
      <c r="AA81" s="428"/>
      <c r="AB81" s="429"/>
      <c r="AC81" s="429"/>
      <c r="AD81" s="430">
        <f>$P81*AD80</f>
        <v>0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219091.35653159997</v>
      </c>
      <c r="X83" s="422"/>
      <c r="Y83" s="436"/>
      <c r="Z83" s="394"/>
      <c r="AA83" s="394"/>
      <c r="AB83" s="394"/>
      <c r="AC83" s="394"/>
      <c r="AD83" s="437">
        <f>SUM(AD80:AD81)</f>
        <v>0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40"/>
      <c r="S84" s="40"/>
      <c r="T84" s="40"/>
      <c r="U84" s="40"/>
      <c r="V84" s="40"/>
      <c r="W84" s="40"/>
      <c r="Y84" s="40"/>
      <c r="Z84" s="40"/>
      <c r="AA84" s="40"/>
      <c r="AB84" s="40"/>
      <c r="AC84" s="40"/>
      <c r="AD84" s="40"/>
      <c r="AF84" s="40"/>
      <c r="AG84" s="40"/>
      <c r="AH84" s="40"/>
      <c r="AI84" s="40"/>
      <c r="AJ84" s="40"/>
      <c r="AK84" s="40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280" priority="56" operator="equal">
      <formula>1</formula>
    </cfRule>
  </conditionalFormatting>
  <conditionalFormatting sqref="R13:W13">
    <cfRule type="expression" dxfId="279" priority="54">
      <formula>$F13&lt;&gt;""</formula>
    </cfRule>
    <cfRule type="expression" dxfId="278" priority="55">
      <formula>$G13="ANP"</formula>
    </cfRule>
  </conditionalFormatting>
  <conditionalFormatting sqref="R14:W14">
    <cfRule type="expression" dxfId="277" priority="52">
      <formula>$F14&lt;&gt;""</formula>
    </cfRule>
    <cfRule type="expression" dxfId="276" priority="53">
      <formula>$G14="ANP"</formula>
    </cfRule>
  </conditionalFormatting>
  <conditionalFormatting sqref="R13:W34">
    <cfRule type="expression" dxfId="275" priority="50">
      <formula>$F13&lt;&gt;""</formula>
    </cfRule>
    <cfRule type="expression" dxfId="274" priority="51">
      <formula>$G13="ANP"</formula>
    </cfRule>
  </conditionalFormatting>
  <conditionalFormatting sqref="R34:W34">
    <cfRule type="expression" dxfId="273" priority="48">
      <formula>$F34&lt;&gt;""</formula>
    </cfRule>
    <cfRule type="expression" dxfId="272" priority="49">
      <formula>$G34="ANP"</formula>
    </cfRule>
  </conditionalFormatting>
  <conditionalFormatting sqref="R13:W34">
    <cfRule type="cellIs" dxfId="271" priority="47" operator="equal">
      <formula>0</formula>
    </cfRule>
  </conditionalFormatting>
  <conditionalFormatting sqref="Y13:AD13">
    <cfRule type="expression" dxfId="270" priority="45">
      <formula>$F13&lt;&gt;""</formula>
    </cfRule>
    <cfRule type="expression" dxfId="269" priority="46">
      <formula>$G13="ANP"</formula>
    </cfRule>
  </conditionalFormatting>
  <conditionalFormatting sqref="Y14:AD14">
    <cfRule type="expression" dxfId="268" priority="43">
      <formula>$F14&lt;&gt;""</formula>
    </cfRule>
    <cfRule type="expression" dxfId="267" priority="44">
      <formula>$G14="ANP"</formula>
    </cfRule>
  </conditionalFormatting>
  <conditionalFormatting sqref="Y13:AD34">
    <cfRule type="expression" dxfId="266" priority="41">
      <formula>$F13&lt;&gt;""</formula>
    </cfRule>
    <cfRule type="expression" dxfId="265" priority="42">
      <formula>$G13="ANP"</formula>
    </cfRule>
  </conditionalFormatting>
  <conditionalFormatting sqref="Y34:AD34">
    <cfRule type="expression" dxfId="264" priority="39">
      <formula>$F34&lt;&gt;""</formula>
    </cfRule>
    <cfRule type="expression" dxfId="263" priority="40">
      <formula>$G34="ANP"</formula>
    </cfRule>
  </conditionalFormatting>
  <conditionalFormatting sqref="Y13:AD34">
    <cfRule type="cellIs" dxfId="262" priority="38" operator="equal">
      <formula>0</formula>
    </cfRule>
  </conditionalFormatting>
  <conditionalFormatting sqref="AF13:AK13">
    <cfRule type="expression" dxfId="261" priority="36">
      <formula>$F13&lt;&gt;""</formula>
    </cfRule>
    <cfRule type="expression" dxfId="260" priority="37">
      <formula>$G13="ANP"</formula>
    </cfRule>
  </conditionalFormatting>
  <conditionalFormatting sqref="AF14:AK14">
    <cfRule type="expression" dxfId="259" priority="34">
      <formula>$F14&lt;&gt;""</formula>
    </cfRule>
    <cfRule type="expression" dxfId="258" priority="35">
      <formula>$G14="ANP"</formula>
    </cfRule>
  </conditionalFormatting>
  <conditionalFormatting sqref="AF13:AK34">
    <cfRule type="expression" dxfId="257" priority="32">
      <formula>$F13&lt;&gt;""</formula>
    </cfRule>
    <cfRule type="expression" dxfId="256" priority="33">
      <formula>$G13="ANP"</formula>
    </cfRule>
  </conditionalFormatting>
  <conditionalFormatting sqref="AF34:AK34">
    <cfRule type="expression" dxfId="255" priority="30">
      <formula>$F34&lt;&gt;""</formula>
    </cfRule>
    <cfRule type="expression" dxfId="254" priority="31">
      <formula>$G34="ANP"</formula>
    </cfRule>
  </conditionalFormatting>
  <conditionalFormatting sqref="AF13:AK34">
    <cfRule type="cellIs" dxfId="253" priority="29" operator="equal">
      <formula>0</formula>
    </cfRule>
  </conditionalFormatting>
  <conditionalFormatting sqref="K57:K78">
    <cfRule type="cellIs" dxfId="252" priority="28" operator="equal">
      <formula>1</formula>
    </cfRule>
  </conditionalFormatting>
  <conditionalFormatting sqref="R57:W57">
    <cfRule type="expression" dxfId="251" priority="26">
      <formula>$F57&lt;&gt;""</formula>
    </cfRule>
    <cfRule type="expression" dxfId="250" priority="27">
      <formula>$G57="ANP"</formula>
    </cfRule>
  </conditionalFormatting>
  <conditionalFormatting sqref="R58:W58">
    <cfRule type="expression" dxfId="249" priority="24">
      <formula>$F58&lt;&gt;""</formula>
    </cfRule>
    <cfRule type="expression" dxfId="248" priority="25">
      <formula>$G58="ANP"</formula>
    </cfRule>
  </conditionalFormatting>
  <conditionalFormatting sqref="R57:W78">
    <cfRule type="expression" dxfId="247" priority="22">
      <formula>$F57&lt;&gt;""</formula>
    </cfRule>
    <cfRule type="expression" dxfId="246" priority="23">
      <formula>$G57="ANP"</formula>
    </cfRule>
  </conditionalFormatting>
  <conditionalFormatting sqref="R78:W78">
    <cfRule type="expression" dxfId="245" priority="20">
      <formula>$F78&lt;&gt;""</formula>
    </cfRule>
    <cfRule type="expression" dxfId="244" priority="21">
      <formula>$G78="ANP"</formula>
    </cfRule>
  </conditionalFormatting>
  <conditionalFormatting sqref="R57:W78">
    <cfRule type="cellIs" dxfId="243" priority="19" operator="equal">
      <formula>0</formula>
    </cfRule>
  </conditionalFormatting>
  <conditionalFormatting sqref="Y57:AD57">
    <cfRule type="expression" dxfId="242" priority="17">
      <formula>$F57&lt;&gt;""</formula>
    </cfRule>
    <cfRule type="expression" dxfId="241" priority="18">
      <formula>$G57="ANP"</formula>
    </cfRule>
  </conditionalFormatting>
  <conditionalFormatting sqref="Y58:AD58">
    <cfRule type="expression" dxfId="240" priority="15">
      <formula>$F58&lt;&gt;""</formula>
    </cfRule>
    <cfRule type="expression" dxfId="239" priority="16">
      <formula>$G58="ANP"</formula>
    </cfRule>
  </conditionalFormatting>
  <conditionalFormatting sqref="Y57:AD78">
    <cfRule type="expression" dxfId="238" priority="13">
      <formula>$F57&lt;&gt;""</formula>
    </cfRule>
    <cfRule type="expression" dxfId="237" priority="14">
      <formula>$G57="ANP"</formula>
    </cfRule>
  </conditionalFormatting>
  <conditionalFormatting sqref="Y78:AD78">
    <cfRule type="expression" dxfId="236" priority="11">
      <formula>$F78&lt;&gt;""</formula>
    </cfRule>
    <cfRule type="expression" dxfId="235" priority="12">
      <formula>$G78="ANP"</formula>
    </cfRule>
  </conditionalFormatting>
  <conditionalFormatting sqref="Y57:AD78">
    <cfRule type="cellIs" dxfId="234" priority="10" operator="equal">
      <formula>0</formula>
    </cfRule>
  </conditionalFormatting>
  <conditionalFormatting sqref="AF57:AK57">
    <cfRule type="expression" dxfId="233" priority="8">
      <formula>$F57&lt;&gt;""</formula>
    </cfRule>
    <cfRule type="expression" dxfId="232" priority="9">
      <formula>$G57="ANP"</formula>
    </cfRule>
  </conditionalFormatting>
  <conditionalFormatting sqref="AF58:AK58">
    <cfRule type="expression" dxfId="231" priority="6">
      <formula>$F58&lt;&gt;""</formula>
    </cfRule>
    <cfRule type="expression" dxfId="230" priority="7">
      <formula>$G58="ANP"</formula>
    </cfRule>
  </conditionalFormatting>
  <conditionalFormatting sqref="AF57:AK78">
    <cfRule type="expression" dxfId="229" priority="4">
      <formula>$F57&lt;&gt;""</formula>
    </cfRule>
    <cfRule type="expression" dxfId="228" priority="5">
      <formula>$G57="ANP"</formula>
    </cfRule>
  </conditionalFormatting>
  <conditionalFormatting sqref="AF78:AK78">
    <cfRule type="expression" dxfId="227" priority="2">
      <formula>$F78&lt;&gt;""</formula>
    </cfRule>
    <cfRule type="expression" dxfId="226" priority="3">
      <formula>$G78="ANP"</formula>
    </cfRule>
  </conditionalFormatting>
  <conditionalFormatting sqref="AF57:AK78">
    <cfRule type="cellIs" dxfId="225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4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rgb="FFFFFF00"/>
    <pageSetUpPr fitToPage="1"/>
  </sheetPr>
  <dimension ref="A1:AK359"/>
  <sheetViews>
    <sheetView showGridLines="0" topLeftCell="Q1" zoomScale="90" zoomScaleNormal="90" workbookViewId="0">
      <selection activeCell="R322" sqref="R322:AK343"/>
    </sheetView>
  </sheetViews>
  <sheetFormatPr defaultRowHeight="14.25" x14ac:dyDescent="0.2"/>
  <cols>
    <col min="1" max="1" width="9.140625" style="117"/>
    <col min="2" max="2" width="9.140625" style="5"/>
    <col min="3" max="5" width="15.42578125" style="5" customWidth="1"/>
    <col min="6" max="6" width="14.7109375" style="5" bestFit="1" customWidth="1"/>
    <col min="7" max="7" width="9.140625" style="5"/>
    <col min="8" max="8" width="10.85546875" style="5" bestFit="1" customWidth="1"/>
    <col min="9" max="11" width="9.140625" style="5"/>
    <col min="12" max="12" width="9.85546875" style="5" bestFit="1" customWidth="1"/>
    <col min="13" max="15" width="9.140625" style="5"/>
    <col min="16" max="16" width="9.85546875" style="5" bestFit="1" customWidth="1"/>
    <col min="17" max="17" width="9.140625" style="5"/>
    <col min="18" max="18" width="9.28515625" style="5" bestFit="1" customWidth="1"/>
    <col min="19" max="19" width="9.140625" style="5"/>
    <col min="20" max="20" width="9.28515625" style="5" bestFit="1" customWidth="1"/>
    <col min="21" max="21" width="9.85546875" style="5" bestFit="1" customWidth="1"/>
    <col min="22" max="22" width="6.5703125" style="5" bestFit="1" customWidth="1"/>
    <col min="23" max="23" width="11.140625" style="5" bestFit="1" customWidth="1"/>
    <col min="24" max="16384" width="9.140625" style="5"/>
  </cols>
  <sheetData>
    <row r="1" spans="1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1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541</v>
      </c>
      <c r="S2" s="414">
        <f>RESUMO!$J$6</f>
        <v>1</v>
      </c>
      <c r="T2" s="415"/>
      <c r="U2" s="415"/>
      <c r="V2" s="415"/>
      <c r="W2" s="415"/>
      <c r="X2" s="415"/>
      <c r="Y2" s="413" t="s">
        <v>541</v>
      </c>
      <c r="Z2" s="414">
        <f>RESUMO!$J$6</f>
        <v>1</v>
      </c>
      <c r="AA2" s="415"/>
      <c r="AB2" s="415"/>
      <c r="AC2" s="415"/>
      <c r="AD2" s="415"/>
      <c r="AE2" s="415"/>
      <c r="AF2" s="413" t="s">
        <v>541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6" t="s">
        <v>502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5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3" t="s">
        <v>275</v>
      </c>
      <c r="C5" s="663"/>
      <c r="D5" s="663"/>
      <c r="E5" s="663"/>
      <c r="F5" s="663"/>
      <c r="G5" s="663"/>
      <c r="H5" s="663"/>
      <c r="I5" s="663"/>
      <c r="J5" s="663"/>
      <c r="K5" s="663"/>
      <c r="L5" s="663"/>
      <c r="M5" s="663"/>
      <c r="N5" s="663"/>
      <c r="O5" s="663"/>
      <c r="P5" s="663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276</v>
      </c>
      <c r="C8" s="32" t="s">
        <v>494</v>
      </c>
      <c r="D8" s="33"/>
      <c r="E8" s="22" t="s">
        <v>277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370</v>
      </c>
      <c r="C13" s="362" t="str">
        <f>IFERROR(IF($G13&lt;&gt;"ANP",VLOOKUP($H13,'P. U. SICRO'!$A:$C,2,0),VLOOKUP($H13,'P.U. Cotados'!$B$12:$D$18,2,0)),"")</f>
        <v>Pintura faixa - tinta base acrílica p/ 2 anos</v>
      </c>
      <c r="D13" s="363"/>
      <c r="E13" s="364"/>
      <c r="F13" s="364"/>
      <c r="G13" s="580" t="s">
        <v>543</v>
      </c>
      <c r="H13" s="581" t="s">
        <v>142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0.7</v>
      </c>
      <c r="N13" s="584">
        <v>1</v>
      </c>
      <c r="O13" s="584">
        <v>1</v>
      </c>
      <c r="P13" s="585">
        <f>IF($L13&lt;&gt;"",PRODUCT($K13:$O13),"")</f>
        <v>0.7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17.50994</v>
      </c>
      <c r="V13" s="419"/>
      <c r="W13" s="420">
        <f t="shared" ref="W13:W34" si="0">IFERROR(U13*$P13,"")</f>
        <v>12.256957999999999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372</v>
      </c>
      <c r="C14" s="367" t="str">
        <f>IFERROR(IF($G14&lt;&gt;"ANP",VLOOKUP($H14,'P. U. SICRO'!$A:$C,2,0),VLOOKUP($H14,'P.U. Cotados'!$B$12:$D$18,2,0)),"")</f>
        <v>Pintura setas e zebrado - tinta b.acrílica -2 anos</v>
      </c>
      <c r="D14" s="368"/>
      <c r="E14" s="369"/>
      <c r="F14" s="369"/>
      <c r="G14" s="370" t="s">
        <v>543</v>
      </c>
      <c r="H14" s="370" t="s">
        <v>143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m2</v>
      </c>
      <c r="K14" s="588">
        <v>1</v>
      </c>
      <c r="L14" s="372">
        <v>1</v>
      </c>
      <c r="M14" s="372">
        <v>0.3</v>
      </c>
      <c r="N14" s="372">
        <v>1</v>
      </c>
      <c r="O14" s="372">
        <v>1</v>
      </c>
      <c r="P14" s="373">
        <f t="shared" ref="P14:P34" si="3">IF($L14&lt;&gt;"",PRODUCT($K14:$O14),"")</f>
        <v>0.3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24.681160000000002</v>
      </c>
      <c r="V14" s="419"/>
      <c r="W14" s="420">
        <f t="shared" si="0"/>
        <v>7.4043480000000006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A15" s="117" t="s">
        <v>223</v>
      </c>
      <c r="B15" s="366" t="s">
        <v>374</v>
      </c>
      <c r="C15" s="367" t="str">
        <f>IFERROR(IF($G15&lt;&gt;"ANP",VLOOKUP($H15,'P. U. SICRO'!$A:$C,2,0),VLOOKUP($H15,'P.U. Cotados'!$B$12:$D$18,2,0)),"")</f>
        <v>Limpeza de sarjeta e meio fio</v>
      </c>
      <c r="D15" s="368"/>
      <c r="E15" s="369"/>
      <c r="F15" s="369"/>
      <c r="G15" s="370" t="s">
        <v>543</v>
      </c>
      <c r="H15" s="370" t="s">
        <v>223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</v>
      </c>
      <c r="K15" s="588">
        <v>1</v>
      </c>
      <c r="L15" s="372">
        <v>1</v>
      </c>
      <c r="M15" s="372">
        <v>1</v>
      </c>
      <c r="N15" s="372">
        <v>2.14</v>
      </c>
      <c r="O15" s="372">
        <v>1</v>
      </c>
      <c r="P15" s="373">
        <f t="shared" si="3"/>
        <v>2.14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0.38009999999999999</v>
      </c>
      <c r="V15" s="419"/>
      <c r="W15" s="420">
        <f t="shared" si="0"/>
        <v>0.81341400000000008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20.474720000000001</v>
      </c>
      <c r="X36" s="422"/>
      <c r="Y36" s="424"/>
      <c r="Z36" s="425"/>
      <c r="AA36" s="425"/>
      <c r="AB36" s="425"/>
      <c r="AC36" s="425"/>
      <c r="AD36" s="426">
        <f>SUM(AD13:AD34)</f>
        <v>0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0.40949440000000004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20.884214400000001</v>
      </c>
      <c r="X39" s="422"/>
      <c r="Y39" s="436"/>
      <c r="Z39" s="394"/>
      <c r="AA39" s="394"/>
      <c r="AB39" s="394"/>
      <c r="AC39" s="394"/>
      <c r="AD39" s="437">
        <f>SUM(AD36:AD37)</f>
        <v>0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23"/>
      <c r="S40" s="23"/>
      <c r="T40" s="23"/>
      <c r="U40" s="23"/>
      <c r="V40" s="23"/>
      <c r="W40" s="23"/>
      <c r="Y40" s="23"/>
      <c r="Z40" s="23"/>
      <c r="AA40" s="23"/>
      <c r="AB40" s="23"/>
      <c r="AC40" s="23"/>
      <c r="AD40" s="23"/>
      <c r="AF40" s="23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5"/>
      <c r="S41" s="25"/>
      <c r="T41" s="25"/>
      <c r="U41" s="25"/>
      <c r="V41" s="25"/>
      <c r="W41" s="25"/>
      <c r="Y41" s="25"/>
      <c r="Z41" s="25"/>
      <c r="AA41" s="25"/>
      <c r="AB41" s="25"/>
      <c r="AC41" s="25"/>
      <c r="AD41" s="25"/>
      <c r="AF41" s="25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5"/>
      <c r="S42" s="25"/>
      <c r="T42" s="25"/>
      <c r="U42" s="25"/>
      <c r="V42" s="25"/>
      <c r="W42" s="25"/>
      <c r="Y42" s="25"/>
      <c r="Z42" s="25"/>
      <c r="AA42" s="25"/>
      <c r="AB42" s="25"/>
      <c r="AC42" s="25"/>
      <c r="AD42" s="25"/>
      <c r="AF42" s="25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5"/>
      <c r="S43" s="25"/>
      <c r="T43" s="25"/>
      <c r="U43" s="25"/>
      <c r="V43" s="25"/>
      <c r="W43" s="25"/>
      <c r="Y43" s="25"/>
      <c r="Z43" s="25"/>
      <c r="AA43" s="25"/>
      <c r="AB43" s="25"/>
      <c r="AC43" s="25"/>
      <c r="AD43" s="25"/>
      <c r="AF43" s="25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5"/>
      <c r="S44" s="25"/>
      <c r="T44" s="25"/>
      <c r="U44" s="25"/>
      <c r="V44" s="25"/>
      <c r="W44" s="25"/>
      <c r="Y44" s="25"/>
      <c r="Z44" s="25"/>
      <c r="AA44" s="25"/>
      <c r="AB44" s="25"/>
      <c r="AC44" s="25"/>
      <c r="AD44" s="25"/>
      <c r="AF44" s="25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5"/>
      <c r="S45" s="25"/>
      <c r="T45" s="25"/>
      <c r="U45" s="25"/>
      <c r="V45" s="25"/>
      <c r="W45" s="25"/>
      <c r="Y45" s="25"/>
      <c r="Z45" s="25"/>
      <c r="AA45" s="25"/>
      <c r="AB45" s="25"/>
      <c r="AC45" s="25"/>
      <c r="AD45" s="25"/>
      <c r="AF45" s="25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5"/>
      <c r="S46" s="25"/>
      <c r="T46" s="25"/>
      <c r="U46" s="25"/>
      <c r="V46" s="25"/>
      <c r="W46" s="25"/>
      <c r="Y46" s="25"/>
      <c r="Z46" s="25"/>
      <c r="AA46" s="25"/>
      <c r="AB46" s="25"/>
      <c r="AC46" s="25"/>
      <c r="AD46" s="25"/>
      <c r="AF46" s="25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5"/>
      <c r="S47" s="25"/>
      <c r="T47" s="25"/>
      <c r="U47" s="25"/>
      <c r="V47" s="25"/>
      <c r="W47" s="25"/>
      <c r="Y47" s="25"/>
      <c r="Z47" s="25"/>
      <c r="AA47" s="25"/>
      <c r="AB47" s="25"/>
      <c r="AC47" s="25"/>
      <c r="AD47" s="25"/>
      <c r="AF47" s="25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5"/>
      <c r="S48" s="25"/>
      <c r="T48" s="25"/>
      <c r="U48" s="25"/>
      <c r="V48" s="25"/>
      <c r="W48" s="25"/>
      <c r="Y48" s="25"/>
      <c r="Z48" s="25"/>
      <c r="AA48" s="25"/>
      <c r="AB48" s="25"/>
      <c r="AC48" s="25"/>
      <c r="AD48" s="25"/>
      <c r="AF48" s="25"/>
      <c r="AG48" s="25"/>
      <c r="AH48" s="25"/>
      <c r="AI48" s="25"/>
      <c r="AJ48" s="25"/>
      <c r="AK48" s="25"/>
    </row>
    <row r="49" spans="1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5"/>
      <c r="S49" s="25"/>
      <c r="T49" s="25"/>
      <c r="U49" s="25"/>
      <c r="V49" s="25"/>
      <c r="W49" s="25"/>
      <c r="Y49" s="25"/>
      <c r="Z49" s="25"/>
      <c r="AA49" s="25"/>
      <c r="AB49" s="25"/>
      <c r="AC49" s="25"/>
      <c r="AD49" s="25"/>
      <c r="AF49" s="25"/>
      <c r="AG49" s="25"/>
      <c r="AH49" s="25"/>
      <c r="AI49" s="25"/>
      <c r="AJ49" s="25"/>
      <c r="AK49" s="25"/>
    </row>
    <row r="50" spans="1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5"/>
      <c r="S50" s="25"/>
      <c r="T50" s="25"/>
      <c r="U50" s="25"/>
      <c r="V50" s="25"/>
      <c r="W50" s="25"/>
      <c r="Y50" s="25"/>
      <c r="Z50" s="25"/>
      <c r="AA50" s="25"/>
      <c r="AB50" s="25"/>
      <c r="AC50" s="25"/>
      <c r="AD50" s="25"/>
      <c r="AF50" s="25"/>
      <c r="AG50" s="25"/>
      <c r="AH50" s="25"/>
      <c r="AI50" s="25"/>
      <c r="AJ50" s="25"/>
      <c r="AK50" s="25"/>
    </row>
    <row r="51" spans="1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5"/>
      <c r="S51" s="25"/>
      <c r="T51" s="25"/>
      <c r="U51" s="25"/>
      <c r="V51" s="25"/>
      <c r="W51" s="25"/>
      <c r="Y51" s="25"/>
      <c r="Z51" s="25"/>
      <c r="AA51" s="25"/>
      <c r="AB51" s="25"/>
      <c r="AC51" s="25"/>
      <c r="AD51" s="25"/>
      <c r="AF51" s="25"/>
      <c r="AG51" s="25"/>
      <c r="AH51" s="25"/>
      <c r="AI51" s="25"/>
      <c r="AJ51" s="25"/>
      <c r="AK51" s="25"/>
    </row>
    <row r="52" spans="1:37" x14ac:dyDescent="0.2">
      <c r="B52" s="31" t="s">
        <v>302</v>
      </c>
      <c r="C52" s="32" t="s">
        <v>494</v>
      </c>
      <c r="D52" s="33"/>
      <c r="E52" s="22" t="s">
        <v>303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1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1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1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1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1:37" x14ac:dyDescent="0.2">
      <c r="B57" s="361" t="s">
        <v>370</v>
      </c>
      <c r="C57" s="362" t="str">
        <f>IFERROR(IF($G57&lt;&gt;"ANP",VLOOKUP($H57,'P. U. SICRO'!$A:$C,2,0),VLOOKUP($H57,'P.U. Cotados'!$B$12:$D$18,2,0)),"")</f>
        <v>Pintura faixa c/termoplástico-3 anos (p/ aspersão)</v>
      </c>
      <c r="D57" s="363"/>
      <c r="E57" s="364"/>
      <c r="F57" s="364"/>
      <c r="G57" s="580" t="s">
        <v>543</v>
      </c>
      <c r="H57" s="581" t="s">
        <v>144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0.7</v>
      </c>
      <c r="N57" s="584">
        <v>1</v>
      </c>
      <c r="O57" s="584">
        <v>1</v>
      </c>
      <c r="P57" s="585">
        <f>IF($L57&lt;&gt;"",PRODUCT($K57:$O57),"")</f>
        <v>0.7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37.883299999999998</v>
      </c>
      <c r="V57" s="419"/>
      <c r="W57" s="420">
        <f t="shared" ref="W57:W78" si="5">IFERROR(U57*$P57,"")</f>
        <v>26.518309999999996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1:37" x14ac:dyDescent="0.2">
      <c r="B58" s="366" t="s">
        <v>372</v>
      </c>
      <c r="C58" s="367" t="str">
        <f>IFERROR(IF($G58&lt;&gt;"ANP",VLOOKUP($H58,'P. U. SICRO'!$A:$C,2,0),VLOOKUP($H58,'P.U. Cotados'!$B$12:$D$18,2,0)),"")</f>
        <v>Pintura setas e zebrado term.-3 anos (p/ aspersão)</v>
      </c>
      <c r="D58" s="368"/>
      <c r="E58" s="369"/>
      <c r="F58" s="369"/>
      <c r="G58" s="370" t="s">
        <v>543</v>
      </c>
      <c r="H58" s="370" t="s">
        <v>145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m2</v>
      </c>
      <c r="K58" s="588">
        <v>1</v>
      </c>
      <c r="L58" s="372">
        <v>1</v>
      </c>
      <c r="M58" s="372">
        <v>0.3</v>
      </c>
      <c r="N58" s="372">
        <v>1</v>
      </c>
      <c r="O58" s="372">
        <v>1</v>
      </c>
      <c r="P58" s="373">
        <f t="shared" ref="P58:P78" si="8">IF($L58&lt;&gt;"",PRODUCT($K58:$O58),"")</f>
        <v>0.3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51.465539999999997</v>
      </c>
      <c r="V58" s="419"/>
      <c r="W58" s="420">
        <f t="shared" si="5"/>
        <v>15.439661999999998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1:37" x14ac:dyDescent="0.2">
      <c r="A59" s="117" t="s">
        <v>223</v>
      </c>
      <c r="B59" s="366" t="s">
        <v>374</v>
      </c>
      <c r="C59" s="367" t="str">
        <f>IFERROR(IF($G59&lt;&gt;"ANP",VLOOKUP($H59,'P. U. SICRO'!$A:$C,2,0),VLOOKUP($H59,'P.U. Cotados'!$B$12:$D$18,2,0)),"")</f>
        <v>Limpeza de sarjeta e meio fio</v>
      </c>
      <c r="D59" s="368"/>
      <c r="E59" s="369"/>
      <c r="F59" s="369"/>
      <c r="G59" s="370" t="s">
        <v>543</v>
      </c>
      <c r="H59" s="370" t="s">
        <v>223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</v>
      </c>
      <c r="M59" s="372">
        <v>1</v>
      </c>
      <c r="N59" s="372">
        <v>2.14</v>
      </c>
      <c r="O59" s="372">
        <v>1</v>
      </c>
      <c r="P59" s="373">
        <f t="shared" si="8"/>
        <v>2.14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0.38009999999999999</v>
      </c>
      <c r="V59" s="419"/>
      <c r="W59" s="420">
        <f t="shared" si="5"/>
        <v>0.81341400000000008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1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1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1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1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1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42.771386</v>
      </c>
      <c r="X80" s="422"/>
      <c r="Y80" s="424"/>
      <c r="Z80" s="425"/>
      <c r="AA80" s="425"/>
      <c r="AB80" s="425"/>
      <c r="AC80" s="425"/>
      <c r="AD80" s="426">
        <f>SUM(AD57:AD78)</f>
        <v>0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0.85542772</v>
      </c>
      <c r="X81" s="422"/>
      <c r="Y81" s="427"/>
      <c r="Z81" s="428"/>
      <c r="AA81" s="428"/>
      <c r="AB81" s="429"/>
      <c r="AC81" s="429"/>
      <c r="AD81" s="430">
        <f>$P81*AD80</f>
        <v>0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43.626813720000001</v>
      </c>
      <c r="X83" s="422"/>
      <c r="Y83" s="436"/>
      <c r="Z83" s="394"/>
      <c r="AA83" s="394"/>
      <c r="AB83" s="394"/>
      <c r="AC83" s="394"/>
      <c r="AD83" s="437">
        <f>SUM(AD80:AD81)</f>
        <v>0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5"/>
      <c r="S85" s="25"/>
      <c r="T85" s="25"/>
      <c r="U85" s="25"/>
      <c r="V85" s="25"/>
      <c r="W85" s="25"/>
      <c r="Y85" s="25"/>
      <c r="Z85" s="25"/>
      <c r="AA85" s="25"/>
      <c r="AB85" s="25"/>
      <c r="AC85" s="25"/>
      <c r="AD85" s="25"/>
      <c r="AF85" s="25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 t="s">
        <v>301</v>
      </c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5"/>
      <c r="S86" s="25"/>
      <c r="T86" s="25"/>
      <c r="U86" s="25"/>
      <c r="V86" s="25"/>
      <c r="W86" s="25"/>
      <c r="Y86" s="25"/>
      <c r="Z86" s="25"/>
      <c r="AA86" s="25"/>
      <c r="AB86" s="25"/>
      <c r="AC86" s="25"/>
      <c r="AD86" s="25"/>
      <c r="AF86" s="25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5"/>
      <c r="S87" s="25"/>
      <c r="T87" s="25"/>
      <c r="U87" s="25"/>
      <c r="V87" s="25"/>
      <c r="W87" s="25"/>
      <c r="Y87" s="25"/>
      <c r="Z87" s="25"/>
      <c r="AA87" s="25"/>
      <c r="AB87" s="25"/>
      <c r="AC87" s="25"/>
      <c r="AD87" s="25"/>
      <c r="AF87" s="25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5"/>
      <c r="S88" s="25"/>
      <c r="T88" s="25"/>
      <c r="U88" s="25"/>
      <c r="V88" s="25"/>
      <c r="W88" s="25"/>
      <c r="Y88" s="25"/>
      <c r="Z88" s="25"/>
      <c r="AA88" s="25"/>
      <c r="AB88" s="25"/>
      <c r="AC88" s="25"/>
      <c r="AD88" s="25"/>
      <c r="AF88" s="25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5"/>
      <c r="S89" s="25"/>
      <c r="T89" s="25"/>
      <c r="U89" s="25"/>
      <c r="V89" s="25"/>
      <c r="W89" s="25"/>
      <c r="Y89" s="25"/>
      <c r="Z89" s="25"/>
      <c r="AA89" s="25"/>
      <c r="AB89" s="25"/>
      <c r="AC89" s="25"/>
      <c r="AD89" s="25"/>
      <c r="AF89" s="25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5"/>
      <c r="S90" s="25"/>
      <c r="T90" s="25"/>
      <c r="U90" s="25"/>
      <c r="V90" s="25"/>
      <c r="W90" s="25"/>
      <c r="Y90" s="25"/>
      <c r="Z90" s="25"/>
      <c r="AA90" s="25"/>
      <c r="AB90" s="25"/>
      <c r="AC90" s="25"/>
      <c r="AD90" s="25"/>
      <c r="AF90" s="25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5"/>
      <c r="S91" s="25"/>
      <c r="T91" s="25"/>
      <c r="U91" s="25"/>
      <c r="V91" s="25"/>
      <c r="W91" s="25"/>
      <c r="Y91" s="25"/>
      <c r="Z91" s="25"/>
      <c r="AA91" s="25"/>
      <c r="AB91" s="25"/>
      <c r="AC91" s="25"/>
      <c r="AD91" s="25"/>
      <c r="AF91" s="25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5"/>
      <c r="S92" s="25"/>
      <c r="T92" s="25"/>
      <c r="U92" s="25"/>
      <c r="V92" s="25"/>
      <c r="W92" s="25"/>
      <c r="Y92" s="25"/>
      <c r="Z92" s="25"/>
      <c r="AA92" s="25"/>
      <c r="AB92" s="25"/>
      <c r="AC92" s="25"/>
      <c r="AD92" s="25"/>
      <c r="AF92" s="25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5"/>
      <c r="S93" s="25"/>
      <c r="T93" s="25"/>
      <c r="U93" s="25"/>
      <c r="V93" s="25"/>
      <c r="W93" s="25"/>
      <c r="Y93" s="25"/>
      <c r="Z93" s="25"/>
      <c r="AA93" s="25"/>
      <c r="AB93" s="25"/>
      <c r="AC93" s="25"/>
      <c r="AD93" s="25"/>
      <c r="AF93" s="25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5"/>
      <c r="S94" s="25"/>
      <c r="T94" s="25"/>
      <c r="U94" s="25"/>
      <c r="V94" s="25"/>
      <c r="W94" s="25"/>
      <c r="Y94" s="25"/>
      <c r="Z94" s="25"/>
      <c r="AA94" s="25"/>
      <c r="AB94" s="25"/>
      <c r="AC94" s="25"/>
      <c r="AD94" s="25"/>
      <c r="AF94" s="25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R95" s="25"/>
      <c r="S95" s="25"/>
      <c r="T95" s="25"/>
      <c r="U95" s="25"/>
      <c r="V95" s="25"/>
      <c r="W95" s="25"/>
      <c r="Y95" s="25"/>
      <c r="Z95" s="25"/>
      <c r="AA95" s="25"/>
      <c r="AB95" s="25"/>
      <c r="AC95" s="25"/>
      <c r="AD95" s="25"/>
      <c r="AF95" s="25"/>
      <c r="AG95" s="25"/>
      <c r="AH95" s="25"/>
      <c r="AI95" s="25"/>
      <c r="AJ95" s="25"/>
      <c r="AK95" s="25"/>
    </row>
    <row r="96" spans="2:37" x14ac:dyDescent="0.2">
      <c r="B96" s="31" t="s">
        <v>304</v>
      </c>
      <c r="C96" s="32" t="s">
        <v>494</v>
      </c>
      <c r="D96" s="33"/>
      <c r="E96" s="22" t="s">
        <v>305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24</v>
      </c>
      <c r="P96" s="35"/>
      <c r="R96" s="21"/>
      <c r="S96" s="21"/>
      <c r="T96" s="21"/>
      <c r="U96" s="21"/>
      <c r="V96" s="21"/>
      <c r="W96" s="479"/>
      <c r="Y96" s="21"/>
      <c r="Z96" s="21"/>
      <c r="AA96" s="21"/>
      <c r="AB96" s="21"/>
      <c r="AC96" s="21"/>
      <c r="AD96" s="479"/>
      <c r="AF96" s="21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21"/>
      <c r="S97" s="21"/>
      <c r="T97" s="21"/>
      <c r="U97" s="21"/>
      <c r="V97" s="21"/>
      <c r="W97" s="21"/>
      <c r="Y97" s="21"/>
      <c r="Z97" s="21"/>
      <c r="AA97" s="21"/>
      <c r="AB97" s="21"/>
      <c r="AC97" s="21"/>
      <c r="AD97" s="21"/>
      <c r="AF97" s="21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4481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370</v>
      </c>
      <c r="C101" s="362" t="str">
        <f>IFERROR(IF($G101&lt;&gt;"ANP",VLOOKUP($H101,'P. U. SICRO'!$A:$C,2,0),VLOOKUP($H101,'P.U. Cotados'!$B$12:$D$18,2,0)),"")</f>
        <v>Forn. e colocação de tacha reflet. bidirecional</v>
      </c>
      <c r="D101" s="363"/>
      <c r="E101" s="364"/>
      <c r="F101" s="364"/>
      <c r="G101" s="580" t="s">
        <v>543</v>
      </c>
      <c r="H101" s="581" t="s">
        <v>146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IF($F101="",0,IF(AND($G101="Dnit",OFFSET(DTM!$B$3,MATCH($F101,DTM!$C$3:$C$50,0)-1,0)="Quente"),25.847,IF(AND($G101="Dnit",OFFSET(DTM!$B$3,MATCH($F101,DTM!$C$3:$C$50,0)-1,0)="Frio"),23.263,0)))</f>
        <v>0</v>
      </c>
      <c r="T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12.70801</v>
      </c>
      <c r="V101" s="419"/>
      <c r="W101" s="420">
        <f t="shared" ref="W101:W122" si="10">IFERROR(U101*$P101,"")</f>
        <v>12.70801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IF($F101="",0,IF(AND($G101="Dnit",OFFSET(DTM!$B$3,MATCH($F101,DTM!$C$3:$C$50,0)-1,0)="Quente"),25.847,IF(AND($G101="Dnit",OFFSET(DTM!$B$3,MATCH($F101,DTM!$C$3:$C$50,0)-1,0)="Frio"),23.263,0)))</f>
        <v>0</v>
      </c>
      <c r="AA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SICRO'!$A$1:$A$2000,0),MATCH(Y$8,'P. U. SICRO'!$A$1:$R$1,0)+1))))</f>
        <v>0</v>
      </c>
      <c r="AB101" s="419" t="e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#N/A</v>
      </c>
      <c r="AC101" s="419"/>
      <c r="AD101" s="420" t="str">
        <f t="shared" ref="AD101:AD122" si="11">IFERROR(AB101*$P101,"")</f>
        <v/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IF($F101="",0,IF(AND($G101="Dnit",OFFSET(DTM!$B$3,MATCH($F101,DTM!$C$3:$C$50,0)-1,0)="Quente"),25.847,IF(AND($G101="Dnit",OFFSET(DTM!$B$3,MATCH($F101,DTM!$C$3:$C$50,0)-1,0)="Frio"),23.263,0)))</f>
        <v>0</v>
      </c>
      <c r="AH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IF($F102="",0,IF(AND($G102="Dnit",OFFSET(DTM!$B$3,MATCH($F102,DTM!$C$3:$C$50,0)-1,0)="Quente"),25.847,IF(AND($G102="Dnit",OFFSET(DTM!$B$3,MATCH($F102,DTM!$C$3:$C$50,0)-1,0)="Frio"),23.263,0)))</f>
        <v>0</v>
      </c>
      <c r="T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IF($F102="",0,IF(AND($G102="Dnit",OFFSET(DTM!$B$3,MATCH($F102,DTM!$C$3:$C$50,0)-1,0)="Quente"),25.847,IF(AND($G102="Dnit",OFFSET(DTM!$B$3,MATCH($F102,DTM!$C$3:$C$50,0)-1,0)="Frio"),23.263,0)))</f>
        <v>0</v>
      </c>
      <c r="AA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IF($F102="",0,IF(AND($G102="Dnit",OFFSET(DTM!$B$3,MATCH($F102,DTM!$C$3:$C$50,0)-1,0)="Quente"),25.847,IF(AND($G102="Dnit",OFFSET(DTM!$B$3,MATCH($F102,DTM!$C$3:$C$50,0)-1,0)="Frio"),23.263,0)))</f>
        <v>0</v>
      </c>
      <c r="AH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IF($F103="",0,IF(AND($G103="Dnit",OFFSET(DTM!$B$3,MATCH($F103,DTM!$C$3:$C$50,0)-1,0)="Quente"),25.847,IF(AND($G103="Dnit",OFFSET(DTM!$B$3,MATCH($F103,DTM!$C$3:$C$50,0)-1,0)="Frio"),23.263,0)))</f>
        <v>0</v>
      </c>
      <c r="T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IF($F103="",0,IF(AND($G103="Dnit",OFFSET(DTM!$B$3,MATCH($F103,DTM!$C$3:$C$50,0)-1,0)="Quente"),25.847,IF(AND($G103="Dnit",OFFSET(DTM!$B$3,MATCH($F103,DTM!$C$3:$C$50,0)-1,0)="Frio"),23.263,0)))</f>
        <v>0</v>
      </c>
      <c r="AA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IF($F103="",0,IF(AND($G103="Dnit",OFFSET(DTM!$B$3,MATCH($F103,DTM!$C$3:$C$50,0)-1,0)="Quente"),25.847,IF(AND($G103="Dnit",OFFSET(DTM!$B$3,MATCH($F103,DTM!$C$3:$C$50,0)-1,0)="Frio"),23.263,0)))</f>
        <v>0</v>
      </c>
      <c r="AH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IF($F104="",0,IF(AND($G104="Dnit",OFFSET(DTM!$B$3,MATCH($F104,DTM!$C$3:$C$50,0)-1,0)="Quente"),25.847,IF(AND($G104="Dnit",OFFSET(DTM!$B$3,MATCH($F104,DTM!$C$3:$C$50,0)-1,0)="Frio"),23.263,0)))</f>
        <v>0</v>
      </c>
      <c r="T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IF($F104="",0,IF(AND($G104="Dnit",OFFSET(DTM!$B$3,MATCH($F104,DTM!$C$3:$C$50,0)-1,0)="Quente"),25.847,IF(AND($G104="Dnit",OFFSET(DTM!$B$3,MATCH($F104,DTM!$C$3:$C$50,0)-1,0)="Frio"),23.263,0)))</f>
        <v>0</v>
      </c>
      <c r="AA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IF($F104="",0,IF(AND($G104="Dnit",OFFSET(DTM!$B$3,MATCH($F104,DTM!$C$3:$C$50,0)-1,0)="Quente"),25.847,IF(AND($G104="Dnit",OFFSET(DTM!$B$3,MATCH($F104,DTM!$C$3:$C$50,0)-1,0)="Frio"),23.263,0)))</f>
        <v>0</v>
      </c>
      <c r="AH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IF($F105="",0,IF(AND($G105="Dnit",OFFSET(DTM!$B$3,MATCH($F105,DTM!$C$3:$C$50,0)-1,0)="Quente"),25.847,IF(AND($G105="Dnit",OFFSET(DTM!$B$3,MATCH($F105,DTM!$C$3:$C$50,0)-1,0)="Frio"),23.263,0)))</f>
        <v>0</v>
      </c>
      <c r="T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IF($F105="",0,IF(AND($G105="Dnit",OFFSET(DTM!$B$3,MATCH($F105,DTM!$C$3:$C$50,0)-1,0)="Quente"),25.847,IF(AND($G105="Dnit",OFFSET(DTM!$B$3,MATCH($F105,DTM!$C$3:$C$50,0)-1,0)="Frio"),23.263,0)))</f>
        <v>0</v>
      </c>
      <c r="AA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IF($F105="",0,IF(AND($G105="Dnit",OFFSET(DTM!$B$3,MATCH($F105,DTM!$C$3:$C$50,0)-1,0)="Quente"),25.847,IF(AND($G105="Dnit",OFFSET(DTM!$B$3,MATCH($F105,DTM!$C$3:$C$50,0)-1,0)="Frio"),23.263,0)))</f>
        <v>0</v>
      </c>
      <c r="AH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IF($F106="",0,IF(AND($G106="Dnit",OFFSET(DTM!$B$3,MATCH($F106,DTM!$C$3:$C$50,0)-1,0)="Quente"),25.847,IF(AND($G106="Dnit",OFFSET(DTM!$B$3,MATCH($F106,DTM!$C$3:$C$50,0)-1,0)="Frio"),23.263,0)))</f>
        <v>0</v>
      </c>
      <c r="T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IF($F106="",0,IF(AND($G106="Dnit",OFFSET(DTM!$B$3,MATCH($F106,DTM!$C$3:$C$50,0)-1,0)="Quente"),25.847,IF(AND($G106="Dnit",OFFSET(DTM!$B$3,MATCH($F106,DTM!$C$3:$C$50,0)-1,0)="Frio"),23.263,0)))</f>
        <v>0</v>
      </c>
      <c r="AA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IF($F106="",0,IF(AND($G106="Dnit",OFFSET(DTM!$B$3,MATCH($F106,DTM!$C$3:$C$50,0)-1,0)="Quente"),25.847,IF(AND($G106="Dnit",OFFSET(DTM!$B$3,MATCH($F106,DTM!$C$3:$C$50,0)-1,0)="Frio"),23.263,0)))</f>
        <v>0</v>
      </c>
      <c r="AH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IF($F107="",0,IF(AND($G107="Dnit",OFFSET(DTM!$B$3,MATCH($F107,DTM!$C$3:$C$50,0)-1,0)="Quente"),25.847,IF(AND($G107="Dnit",OFFSET(DTM!$B$3,MATCH($F107,DTM!$C$3:$C$50,0)-1,0)="Frio"),23.263,0)))</f>
        <v>0</v>
      </c>
      <c r="T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IF($F107="",0,IF(AND($G107="Dnit",OFFSET(DTM!$B$3,MATCH($F107,DTM!$C$3:$C$50,0)-1,0)="Quente"),25.847,IF(AND($G107="Dnit",OFFSET(DTM!$B$3,MATCH($F107,DTM!$C$3:$C$50,0)-1,0)="Frio"),23.263,0)))</f>
        <v>0</v>
      </c>
      <c r="AA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IF($F107="",0,IF(AND($G107="Dnit",OFFSET(DTM!$B$3,MATCH($F107,DTM!$C$3:$C$50,0)-1,0)="Quente"),25.847,IF(AND($G107="Dnit",OFFSET(DTM!$B$3,MATCH($F107,DTM!$C$3:$C$50,0)-1,0)="Frio"),23.263,0)))</f>
        <v>0</v>
      </c>
      <c r="AH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IF($F108="",0,IF(AND($G108="Dnit",OFFSET(DTM!$B$3,MATCH($F108,DTM!$C$3:$C$50,0)-1,0)="Quente"),25.847,IF(AND($G108="Dnit",OFFSET(DTM!$B$3,MATCH($F108,DTM!$C$3:$C$50,0)-1,0)="Frio"),23.263,0)))</f>
        <v>0</v>
      </c>
      <c r="T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IF($F108="",0,IF(AND($G108="Dnit",OFFSET(DTM!$B$3,MATCH($F108,DTM!$C$3:$C$50,0)-1,0)="Quente"),25.847,IF(AND($G108="Dnit",OFFSET(DTM!$B$3,MATCH($F108,DTM!$C$3:$C$50,0)-1,0)="Frio"),23.263,0)))</f>
        <v>0</v>
      </c>
      <c r="AA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IF($F108="",0,IF(AND($G108="Dnit",OFFSET(DTM!$B$3,MATCH($F108,DTM!$C$3:$C$50,0)-1,0)="Quente"),25.847,IF(AND($G108="Dnit",OFFSET(DTM!$B$3,MATCH($F108,DTM!$C$3:$C$50,0)-1,0)="Frio"),23.263,0)))</f>
        <v>0</v>
      </c>
      <c r="AH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IF($F109="",0,IF(AND($G109="Dnit",OFFSET(DTM!$B$3,MATCH($F109,DTM!$C$3:$C$50,0)-1,0)="Quente"),25.847,IF(AND($G109="Dnit",OFFSET(DTM!$B$3,MATCH($F109,DTM!$C$3:$C$50,0)-1,0)="Frio"),23.263,0)))</f>
        <v>0</v>
      </c>
      <c r="T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IF($F109="",0,IF(AND($G109="Dnit",OFFSET(DTM!$B$3,MATCH($F109,DTM!$C$3:$C$50,0)-1,0)="Quente"),25.847,IF(AND($G109="Dnit",OFFSET(DTM!$B$3,MATCH($F109,DTM!$C$3:$C$50,0)-1,0)="Frio"),23.263,0)))</f>
        <v>0</v>
      </c>
      <c r="AA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IF($F109="",0,IF(AND($G109="Dnit",OFFSET(DTM!$B$3,MATCH($F109,DTM!$C$3:$C$50,0)-1,0)="Quente"),25.847,IF(AND($G109="Dnit",OFFSET(DTM!$B$3,MATCH($F109,DTM!$C$3:$C$50,0)-1,0)="Frio"),23.263,0)))</f>
        <v>0</v>
      </c>
      <c r="AH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IF($F110="",0,IF(AND($G110="Dnit",OFFSET(DTM!$B$3,MATCH($F110,DTM!$C$3:$C$50,0)-1,0)="Quente"),25.847,IF(AND($G110="Dnit",OFFSET(DTM!$B$3,MATCH($F110,DTM!$C$3:$C$50,0)-1,0)="Frio"),23.263,0)))</f>
        <v>0</v>
      </c>
      <c r="T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IF($F110="",0,IF(AND($G110="Dnit",OFFSET(DTM!$B$3,MATCH($F110,DTM!$C$3:$C$50,0)-1,0)="Quente"),25.847,IF(AND($G110="Dnit",OFFSET(DTM!$B$3,MATCH($F110,DTM!$C$3:$C$50,0)-1,0)="Frio"),23.263,0)))</f>
        <v>0</v>
      </c>
      <c r="AA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IF($F110="",0,IF(AND($G110="Dnit",OFFSET(DTM!$B$3,MATCH($F110,DTM!$C$3:$C$50,0)-1,0)="Quente"),25.847,IF(AND($G110="Dnit",OFFSET(DTM!$B$3,MATCH($F110,DTM!$C$3:$C$50,0)-1,0)="Frio"),23.263,0)))</f>
        <v>0</v>
      </c>
      <c r="AH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IF($F111="",0,IF(AND($G111="Dnit",OFFSET(DTM!$B$3,MATCH($F111,DTM!$C$3:$C$50,0)-1,0)="Quente"),25.847,IF(AND($G111="Dnit",OFFSET(DTM!$B$3,MATCH($F111,DTM!$C$3:$C$50,0)-1,0)="Frio"),23.263,0)))</f>
        <v>0</v>
      </c>
      <c r="T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IF($F111="",0,IF(AND($G111="Dnit",OFFSET(DTM!$B$3,MATCH($F111,DTM!$C$3:$C$50,0)-1,0)="Quente"),25.847,IF(AND($G111="Dnit",OFFSET(DTM!$B$3,MATCH($F111,DTM!$C$3:$C$50,0)-1,0)="Frio"),23.263,0)))</f>
        <v>0</v>
      </c>
      <c r="AA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IF($F111="",0,IF(AND($G111="Dnit",OFFSET(DTM!$B$3,MATCH($F111,DTM!$C$3:$C$50,0)-1,0)="Quente"),25.847,IF(AND($G111="Dnit",OFFSET(DTM!$B$3,MATCH($F111,DTM!$C$3:$C$50,0)-1,0)="Frio"),23.263,0)))</f>
        <v>0</v>
      </c>
      <c r="AH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IF($F112="",0,IF(AND($G112="Dnit",OFFSET(DTM!$B$3,MATCH($F112,DTM!$C$3:$C$50,0)-1,0)="Quente"),25.847,IF(AND($G112="Dnit",OFFSET(DTM!$B$3,MATCH($F112,DTM!$C$3:$C$50,0)-1,0)="Frio"),23.263,0)))</f>
        <v>0</v>
      </c>
      <c r="T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IF($F112="",0,IF(AND($G112="Dnit",OFFSET(DTM!$B$3,MATCH($F112,DTM!$C$3:$C$50,0)-1,0)="Quente"),25.847,IF(AND($G112="Dnit",OFFSET(DTM!$B$3,MATCH($F112,DTM!$C$3:$C$50,0)-1,0)="Frio"),23.263,0)))</f>
        <v>0</v>
      </c>
      <c r="AA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IF($F112="",0,IF(AND($G112="Dnit",OFFSET(DTM!$B$3,MATCH($F112,DTM!$C$3:$C$50,0)-1,0)="Quente"),25.847,IF(AND($G112="Dnit",OFFSET(DTM!$B$3,MATCH($F112,DTM!$C$3:$C$50,0)-1,0)="Frio"),23.263,0)))</f>
        <v>0</v>
      </c>
      <c r="AH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IF($F113="",0,IF(AND($G113="Dnit",OFFSET(DTM!$B$3,MATCH($F113,DTM!$C$3:$C$50,0)-1,0)="Quente"),25.847,IF(AND($G113="Dnit",OFFSET(DTM!$B$3,MATCH($F113,DTM!$C$3:$C$50,0)-1,0)="Frio"),23.263,0)))</f>
        <v>0</v>
      </c>
      <c r="T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IF($F113="",0,IF(AND($G113="Dnit",OFFSET(DTM!$B$3,MATCH($F113,DTM!$C$3:$C$50,0)-1,0)="Quente"),25.847,IF(AND($G113="Dnit",OFFSET(DTM!$B$3,MATCH($F113,DTM!$C$3:$C$50,0)-1,0)="Frio"),23.263,0)))</f>
        <v>0</v>
      </c>
      <c r="AA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IF($F113="",0,IF(AND($G113="Dnit",OFFSET(DTM!$B$3,MATCH($F113,DTM!$C$3:$C$50,0)-1,0)="Quente"),25.847,IF(AND($G113="Dnit",OFFSET(DTM!$B$3,MATCH($F113,DTM!$C$3:$C$50,0)-1,0)="Frio"),23.263,0)))</f>
        <v>0</v>
      </c>
      <c r="AH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IF($F114="",0,IF(AND($G114="Dnit",OFFSET(DTM!$B$3,MATCH($F114,DTM!$C$3:$C$50,0)-1,0)="Quente"),25.847,IF(AND($G114="Dnit",OFFSET(DTM!$B$3,MATCH($F114,DTM!$C$3:$C$50,0)-1,0)="Frio"),23.263,0)))</f>
        <v>0</v>
      </c>
      <c r="T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IF($F114="",0,IF(AND($G114="Dnit",OFFSET(DTM!$B$3,MATCH($F114,DTM!$C$3:$C$50,0)-1,0)="Quente"),25.847,IF(AND($G114="Dnit",OFFSET(DTM!$B$3,MATCH($F114,DTM!$C$3:$C$50,0)-1,0)="Frio"),23.263,0)))</f>
        <v>0</v>
      </c>
      <c r="AA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IF($F114="",0,IF(AND($G114="Dnit",OFFSET(DTM!$B$3,MATCH($F114,DTM!$C$3:$C$50,0)-1,0)="Quente"),25.847,IF(AND($G114="Dnit",OFFSET(DTM!$B$3,MATCH($F114,DTM!$C$3:$C$50,0)-1,0)="Frio"),23.263,0)))</f>
        <v>0</v>
      </c>
      <c r="AH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IF($F115="",0,IF(AND($G115="Dnit",OFFSET(DTM!$B$3,MATCH($F115,DTM!$C$3:$C$50,0)-1,0)="Quente"),25.847,IF(AND($G115="Dnit",OFFSET(DTM!$B$3,MATCH($F115,DTM!$C$3:$C$50,0)-1,0)="Frio"),23.263,0)))</f>
        <v>0</v>
      </c>
      <c r="T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IF($F115="",0,IF(AND($G115="Dnit",OFFSET(DTM!$B$3,MATCH($F115,DTM!$C$3:$C$50,0)-1,0)="Quente"),25.847,IF(AND($G115="Dnit",OFFSET(DTM!$B$3,MATCH($F115,DTM!$C$3:$C$50,0)-1,0)="Frio"),23.263,0)))</f>
        <v>0</v>
      </c>
      <c r="AA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IF($F115="",0,IF(AND($G115="Dnit",OFFSET(DTM!$B$3,MATCH($F115,DTM!$C$3:$C$50,0)-1,0)="Quente"),25.847,IF(AND($G115="Dnit",OFFSET(DTM!$B$3,MATCH($F115,DTM!$C$3:$C$50,0)-1,0)="Frio"),23.263,0)))</f>
        <v>0</v>
      </c>
      <c r="AH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IF($F116="",0,IF(AND($G116="Dnit",OFFSET(DTM!$B$3,MATCH($F116,DTM!$C$3:$C$50,0)-1,0)="Quente"),25.847,IF(AND($G116="Dnit",OFFSET(DTM!$B$3,MATCH($F116,DTM!$C$3:$C$50,0)-1,0)="Frio"),23.263,0)))</f>
        <v>0</v>
      </c>
      <c r="T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IF($F116="",0,IF(AND($G116="Dnit",OFFSET(DTM!$B$3,MATCH($F116,DTM!$C$3:$C$50,0)-1,0)="Quente"),25.847,IF(AND($G116="Dnit",OFFSET(DTM!$B$3,MATCH($F116,DTM!$C$3:$C$50,0)-1,0)="Frio"),23.263,0)))</f>
        <v>0</v>
      </c>
      <c r="AA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IF($F116="",0,IF(AND($G116="Dnit",OFFSET(DTM!$B$3,MATCH($F116,DTM!$C$3:$C$50,0)-1,0)="Quente"),25.847,IF(AND($G116="Dnit",OFFSET(DTM!$B$3,MATCH($F116,DTM!$C$3:$C$50,0)-1,0)="Frio"),23.263,0)))</f>
        <v>0</v>
      </c>
      <c r="AH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IF($F117="",0,IF(AND($G117="Dnit",OFFSET(DTM!$B$3,MATCH($F117,DTM!$C$3:$C$50,0)-1,0)="Quente"),25.847,IF(AND($G117="Dnit",OFFSET(DTM!$B$3,MATCH($F117,DTM!$C$3:$C$50,0)-1,0)="Frio"),23.263,0)))</f>
        <v>0</v>
      </c>
      <c r="T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IF($F117="",0,IF(AND($G117="Dnit",OFFSET(DTM!$B$3,MATCH($F117,DTM!$C$3:$C$50,0)-1,0)="Quente"),25.847,IF(AND($G117="Dnit",OFFSET(DTM!$B$3,MATCH($F117,DTM!$C$3:$C$50,0)-1,0)="Frio"),23.263,0)))</f>
        <v>0</v>
      </c>
      <c r="AA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IF($F117="",0,IF(AND($G117="Dnit",OFFSET(DTM!$B$3,MATCH($F117,DTM!$C$3:$C$50,0)-1,0)="Quente"),25.847,IF(AND($G117="Dnit",OFFSET(DTM!$B$3,MATCH($F117,DTM!$C$3:$C$50,0)-1,0)="Frio"),23.263,0)))</f>
        <v>0</v>
      </c>
      <c r="AH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IF($F118="",0,IF(AND($G118="Dnit",OFFSET(DTM!$B$3,MATCH($F118,DTM!$C$3:$C$50,0)-1,0)="Quente"),25.847,IF(AND($G118="Dnit",OFFSET(DTM!$B$3,MATCH($F118,DTM!$C$3:$C$50,0)-1,0)="Frio"),23.263,0)))</f>
        <v>0</v>
      </c>
      <c r="T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IF($F118="",0,IF(AND($G118="Dnit",OFFSET(DTM!$B$3,MATCH($F118,DTM!$C$3:$C$50,0)-1,0)="Quente"),25.847,IF(AND($G118="Dnit",OFFSET(DTM!$B$3,MATCH($F118,DTM!$C$3:$C$50,0)-1,0)="Frio"),23.263,0)))</f>
        <v>0</v>
      </c>
      <c r="AA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IF($F118="",0,IF(AND($G118="Dnit",OFFSET(DTM!$B$3,MATCH($F118,DTM!$C$3:$C$50,0)-1,0)="Quente"),25.847,IF(AND($G118="Dnit",OFFSET(DTM!$B$3,MATCH($F118,DTM!$C$3:$C$50,0)-1,0)="Frio"),23.263,0)))</f>
        <v>0</v>
      </c>
      <c r="AH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IF($F119="",0,IF(AND($G119="Dnit",OFFSET(DTM!$B$3,MATCH($F119,DTM!$C$3:$C$50,0)-1,0)="Quente"),25.847,IF(AND($G119="Dnit",OFFSET(DTM!$B$3,MATCH($F119,DTM!$C$3:$C$50,0)-1,0)="Frio"),23.263,0)))</f>
        <v>0</v>
      </c>
      <c r="T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IF($F119="",0,IF(AND($G119="Dnit",OFFSET(DTM!$B$3,MATCH($F119,DTM!$C$3:$C$50,0)-1,0)="Quente"),25.847,IF(AND($G119="Dnit",OFFSET(DTM!$B$3,MATCH($F119,DTM!$C$3:$C$50,0)-1,0)="Frio"),23.263,0)))</f>
        <v>0</v>
      </c>
      <c r="AA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IF($F119="",0,IF(AND($G119="Dnit",OFFSET(DTM!$B$3,MATCH($F119,DTM!$C$3:$C$50,0)-1,0)="Quente"),25.847,IF(AND($G119="Dnit",OFFSET(DTM!$B$3,MATCH($F119,DTM!$C$3:$C$50,0)-1,0)="Frio"),23.263,0)))</f>
        <v>0</v>
      </c>
      <c r="AH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IF($F120="",0,IF(AND($G120="Dnit",OFFSET(DTM!$B$3,MATCH($F120,DTM!$C$3:$C$50,0)-1,0)="Quente"),25.847,IF(AND($G120="Dnit",OFFSET(DTM!$B$3,MATCH($F120,DTM!$C$3:$C$50,0)-1,0)="Frio"),23.263,0)))</f>
        <v>0</v>
      </c>
      <c r="T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IF($F120="",0,IF(AND($G120="Dnit",OFFSET(DTM!$B$3,MATCH($F120,DTM!$C$3:$C$50,0)-1,0)="Quente"),25.847,IF(AND($G120="Dnit",OFFSET(DTM!$B$3,MATCH($F120,DTM!$C$3:$C$50,0)-1,0)="Frio"),23.263,0)))</f>
        <v>0</v>
      </c>
      <c r="AA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IF($F120="",0,IF(AND($G120="Dnit",OFFSET(DTM!$B$3,MATCH($F120,DTM!$C$3:$C$50,0)-1,0)="Quente"),25.847,IF(AND($G120="Dnit",OFFSET(DTM!$B$3,MATCH($F120,DTM!$C$3:$C$50,0)-1,0)="Frio"),23.263,0)))</f>
        <v>0</v>
      </c>
      <c r="AH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IF($F121="",0,IF(AND($G121="Dnit",OFFSET(DTM!$B$3,MATCH($F121,DTM!$C$3:$C$50,0)-1,0)="Quente"),25.847,IF(AND($G121="Dnit",OFFSET(DTM!$B$3,MATCH($F121,DTM!$C$3:$C$50,0)-1,0)="Frio"),23.263,0)))</f>
        <v>0</v>
      </c>
      <c r="T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IF($F121="",0,IF(AND($G121="Dnit",OFFSET(DTM!$B$3,MATCH($F121,DTM!$C$3:$C$50,0)-1,0)="Quente"),25.847,IF(AND($G121="Dnit",OFFSET(DTM!$B$3,MATCH($F121,DTM!$C$3:$C$50,0)-1,0)="Frio"),23.263,0)))</f>
        <v>0</v>
      </c>
      <c r="AA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IF($F121="",0,IF(AND($G121="Dnit",OFFSET(DTM!$B$3,MATCH($F121,DTM!$C$3:$C$50,0)-1,0)="Quente"),25.847,IF(AND($G121="Dnit",OFFSET(DTM!$B$3,MATCH($F121,DTM!$C$3:$C$50,0)-1,0)="Frio"),23.263,0)))</f>
        <v>0</v>
      </c>
      <c r="AH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IF($F122="",0,IF(AND($G122="Dnit",OFFSET(DTM!$B$3,MATCH($F122,DTM!$C$3:$C$50,0)-1,0)="Quente"),25.847,IF(AND($G122="Dnit",OFFSET(DTM!$B$3,MATCH($F122,DTM!$C$3:$C$50,0)-1,0)="Frio"),23.263,0)))</f>
        <v>0</v>
      </c>
      <c r="T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IF($F122="",0,IF(AND($G122="Dnit",OFFSET(DTM!$B$3,MATCH($F122,DTM!$C$3:$C$50,0)-1,0)="Quente"),25.847,IF(AND($G122="Dnit",OFFSET(DTM!$B$3,MATCH($F122,DTM!$C$3:$C$50,0)-1,0)="Frio"),23.263,0)))</f>
        <v>0</v>
      </c>
      <c r="AA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IF($F122="",0,IF(AND($G122="Dnit",OFFSET(DTM!$B$3,MATCH($F122,DTM!$C$3:$C$50,0)-1,0)="Quente"),25.847,IF(AND($G122="Dnit",OFFSET(DTM!$B$3,MATCH($F122,DTM!$C$3:$C$50,0)-1,0)="Frio"),23.263,0)))</f>
        <v>0</v>
      </c>
      <c r="AH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>SUM(W101:W122)</f>
        <v>12.70801</v>
      </c>
      <c r="X124" s="422"/>
      <c r="Y124" s="424"/>
      <c r="Z124" s="425"/>
      <c r="AA124" s="425"/>
      <c r="AB124" s="425"/>
      <c r="AC124" s="425"/>
      <c r="AD124" s="426">
        <f>SUM(AD101:AD122)</f>
        <v>0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>$P125*W124</f>
        <v>0.2541602</v>
      </c>
      <c r="X125" s="422"/>
      <c r="Y125" s="427"/>
      <c r="Z125" s="428"/>
      <c r="AA125" s="428"/>
      <c r="AB125" s="429"/>
      <c r="AC125" s="429"/>
      <c r="AD125" s="430">
        <f>$P125*AD124</f>
        <v>0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664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>SUM(W124:W125)</f>
        <v>12.962170199999999</v>
      </c>
      <c r="X127" s="422"/>
      <c r="Y127" s="436"/>
      <c r="Z127" s="394"/>
      <c r="AA127" s="394"/>
      <c r="AB127" s="394"/>
      <c r="AC127" s="394"/>
      <c r="AD127" s="437">
        <f>SUM(AD124:AD125)</f>
        <v>0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23"/>
      <c r="S128" s="23"/>
      <c r="T128" s="23"/>
      <c r="U128" s="23"/>
      <c r="V128" s="23"/>
      <c r="W128" s="23"/>
      <c r="Y128" s="23"/>
      <c r="Z128" s="23"/>
      <c r="AA128" s="23"/>
      <c r="AB128" s="23"/>
      <c r="AC128" s="23"/>
      <c r="AD128" s="23"/>
      <c r="AF128" s="23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5"/>
      <c r="S129" s="25"/>
      <c r="T129" s="25"/>
      <c r="U129" s="25"/>
      <c r="V129" s="25"/>
      <c r="W129" s="25"/>
      <c r="Y129" s="25"/>
      <c r="Z129" s="25"/>
      <c r="AA129" s="25"/>
      <c r="AB129" s="25"/>
      <c r="AC129" s="25"/>
      <c r="AD129" s="25"/>
      <c r="AF129" s="25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5"/>
      <c r="S130" s="25"/>
      <c r="T130" s="25"/>
      <c r="U130" s="25"/>
      <c r="V130" s="25"/>
      <c r="W130" s="25"/>
      <c r="Y130" s="25"/>
      <c r="Z130" s="25"/>
      <c r="AA130" s="25"/>
      <c r="AB130" s="25"/>
      <c r="AC130" s="25"/>
      <c r="AD130" s="25"/>
      <c r="AF130" s="25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5"/>
      <c r="S131" s="25"/>
      <c r="T131" s="25"/>
      <c r="U131" s="25"/>
      <c r="V131" s="25"/>
      <c r="W131" s="25"/>
      <c r="Y131" s="25"/>
      <c r="Z131" s="25"/>
      <c r="AA131" s="25"/>
      <c r="AB131" s="25"/>
      <c r="AC131" s="25"/>
      <c r="AD131" s="25"/>
      <c r="AF131" s="25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5"/>
      <c r="S132" s="25"/>
      <c r="T132" s="25"/>
      <c r="U132" s="25"/>
      <c r="V132" s="25"/>
      <c r="W132" s="25"/>
      <c r="Y132" s="25"/>
      <c r="Z132" s="25"/>
      <c r="AA132" s="25"/>
      <c r="AB132" s="25"/>
      <c r="AC132" s="25"/>
      <c r="AD132" s="25"/>
      <c r="AF132" s="25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5"/>
      <c r="S133" s="25"/>
      <c r="T133" s="25"/>
      <c r="U133" s="25"/>
      <c r="V133" s="25"/>
      <c r="W133" s="25"/>
      <c r="Y133" s="25"/>
      <c r="Z133" s="25"/>
      <c r="AA133" s="25"/>
      <c r="AB133" s="25"/>
      <c r="AC133" s="25"/>
      <c r="AD133" s="25"/>
      <c r="AF133" s="25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5"/>
      <c r="S134" s="25"/>
      <c r="T134" s="25"/>
      <c r="U134" s="25"/>
      <c r="V134" s="25"/>
      <c r="W134" s="25"/>
      <c r="Y134" s="25"/>
      <c r="Z134" s="25"/>
      <c r="AA134" s="25"/>
      <c r="AB134" s="25"/>
      <c r="AC134" s="25"/>
      <c r="AD134" s="25"/>
      <c r="AF134" s="25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5"/>
      <c r="S135" s="25"/>
      <c r="T135" s="25"/>
      <c r="U135" s="25"/>
      <c r="V135" s="25"/>
      <c r="W135" s="25"/>
      <c r="Y135" s="25"/>
      <c r="Z135" s="25"/>
      <c r="AA135" s="25"/>
      <c r="AB135" s="25"/>
      <c r="AC135" s="25"/>
      <c r="AD135" s="25"/>
      <c r="AF135" s="25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5"/>
      <c r="S136" s="25"/>
      <c r="T136" s="25"/>
      <c r="U136" s="25"/>
      <c r="V136" s="25"/>
      <c r="W136" s="25"/>
      <c r="Y136" s="25"/>
      <c r="Z136" s="25"/>
      <c r="AA136" s="25"/>
      <c r="AB136" s="25"/>
      <c r="AC136" s="25"/>
      <c r="AD136" s="25"/>
      <c r="AF136" s="25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5"/>
      <c r="S137" s="25"/>
      <c r="T137" s="25"/>
      <c r="U137" s="25"/>
      <c r="V137" s="25"/>
      <c r="W137" s="25"/>
      <c r="Y137" s="25"/>
      <c r="Z137" s="25"/>
      <c r="AA137" s="25"/>
      <c r="AB137" s="25"/>
      <c r="AC137" s="25"/>
      <c r="AD137" s="25"/>
      <c r="AF137" s="25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5"/>
      <c r="S138" s="25"/>
      <c r="T138" s="25"/>
      <c r="U138" s="25"/>
      <c r="V138" s="25"/>
      <c r="W138" s="25"/>
      <c r="Y138" s="25"/>
      <c r="Z138" s="25"/>
      <c r="AA138" s="25"/>
      <c r="AB138" s="25"/>
      <c r="AC138" s="25"/>
      <c r="AD138" s="25"/>
      <c r="AF138" s="25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5"/>
      <c r="S139" s="25"/>
      <c r="T139" s="25"/>
      <c r="U139" s="25"/>
      <c r="V139" s="25"/>
      <c r="W139" s="25"/>
      <c r="Y139" s="25"/>
      <c r="Z139" s="25"/>
      <c r="AA139" s="25"/>
      <c r="AB139" s="25"/>
      <c r="AC139" s="25"/>
      <c r="AD139" s="25"/>
      <c r="AF139" s="25"/>
      <c r="AG139" s="25"/>
      <c r="AH139" s="25"/>
      <c r="AI139" s="25"/>
      <c r="AJ139" s="25"/>
      <c r="AK139" s="25"/>
    </row>
    <row r="140" spans="2:37" x14ac:dyDescent="0.2">
      <c r="B140" s="31" t="s">
        <v>307</v>
      </c>
      <c r="C140" s="32" t="s">
        <v>494</v>
      </c>
      <c r="D140" s="33"/>
      <c r="E140" s="22" t="s">
        <v>308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24</v>
      </c>
      <c r="P140" s="35"/>
      <c r="R140" s="21"/>
      <c r="S140" s="21"/>
      <c r="T140" s="21"/>
      <c r="U140" s="21"/>
      <c r="V140" s="21"/>
      <c r="W140" s="479"/>
      <c r="Y140" s="21"/>
      <c r="Z140" s="21"/>
      <c r="AA140" s="21"/>
      <c r="AB140" s="21"/>
      <c r="AC140" s="21"/>
      <c r="AD140" s="479"/>
      <c r="AF140" s="21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21"/>
      <c r="S141" s="21"/>
      <c r="T141" s="21"/>
      <c r="U141" s="21"/>
      <c r="V141" s="21"/>
      <c r="W141" s="21"/>
      <c r="Y141" s="21"/>
      <c r="Z141" s="21"/>
      <c r="AA141" s="21"/>
      <c r="AB141" s="21"/>
      <c r="AC141" s="21"/>
      <c r="AD141" s="21"/>
      <c r="AF141" s="21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4481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370</v>
      </c>
      <c r="C145" s="362" t="str">
        <f>IFERROR(IF($G145&lt;&gt;"ANP",VLOOKUP($H145,'P. U. SICRO'!$A:$C,2,0),VLOOKUP($H145,'P.U. Cotados'!$B$12:$D$18,2,0)),"")</f>
        <v>Forn. e colocação de tacha reflet. monodirecional</v>
      </c>
      <c r="D145" s="363"/>
      <c r="E145" s="364"/>
      <c r="F145" s="364"/>
      <c r="G145" s="580" t="s">
        <v>543</v>
      </c>
      <c r="H145" s="581" t="s">
        <v>147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und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IF($F145="",0,IF(AND($G145="Dnit",OFFSET(DTM!$B$3,MATCH($F145,DTM!$C$3:$C$50,0)-1,0)="Quente"),25.847,IF(AND($G145="Dnit",OFFSET(DTM!$B$3,MATCH($F145,DTM!$C$3:$C$50,0)-1,0)="Frio"),23.263,0)))</f>
        <v>0</v>
      </c>
      <c r="T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12.327910000000001</v>
      </c>
      <c r="V145" s="419"/>
      <c r="W145" s="420">
        <f t="shared" ref="W145:W166" si="15">IFERROR(U145*$P145,"")</f>
        <v>12.327910000000001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IF($F145="",0,IF(AND($G145="Dnit",OFFSET(DTM!$B$3,MATCH($F145,DTM!$C$3:$C$50,0)-1,0)="Quente"),25.847,IF(AND($G145="Dnit",OFFSET(DTM!$B$3,MATCH($F145,DTM!$C$3:$C$50,0)-1,0)="Frio"),23.263,0)))</f>
        <v>0</v>
      </c>
      <c r="AA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SICRO'!$A$1:$A$2000,0),MATCH(Y$8,'P. U. SICRO'!$A$1:$R$1,0)+1))))</f>
        <v>0</v>
      </c>
      <c r="AB145" s="419" t="e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#N/A</v>
      </c>
      <c r="AC145" s="419"/>
      <c r="AD145" s="420" t="str">
        <f t="shared" ref="AD145:AD166" si="16">IFERROR(AB145*$P145,"")</f>
        <v/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IF($F145="",0,IF(AND($G145="Dnit",OFFSET(DTM!$B$3,MATCH($F145,DTM!$C$3:$C$50,0)-1,0)="Quente"),25.847,IF(AND($G145="Dnit",OFFSET(DTM!$B$3,MATCH($F145,DTM!$C$3:$C$50,0)-1,0)="Frio"),23.263,0)))</f>
        <v>0</v>
      </c>
      <c r="AH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/>
      <c r="C146" s="367" t="str">
        <f>IFERROR(IF($G146&lt;&gt;"ANP",VLOOKUP($H146,'P. U. SICRO'!$A:$C,2,0),VLOOKUP($H146,'P.U. Cotados'!$B$12:$D$18,2,0)),"")</f>
        <v/>
      </c>
      <c r="D146" s="368"/>
      <c r="E146" s="369"/>
      <c r="F146" s="369"/>
      <c r="G146" s="370"/>
      <c r="H146" s="370"/>
      <c r="I146" s="371" t="str">
        <f>IF($H146&lt;&gt;"",41030,"")</f>
        <v/>
      </c>
      <c r="J146" s="587" t="str">
        <f>IFERROR(IF($G146&lt;&gt;"ANP",VLOOKUP($H146,'P. U. SICRO'!$A:$C,3,0),VLOOKUP($H146,'P.U. Cotados'!$B$12:$D$18,3,0)),"")</f>
        <v/>
      </c>
      <c r="K146" s="588">
        <v>1</v>
      </c>
      <c r="L146" s="372"/>
      <c r="M146" s="372"/>
      <c r="N146" s="372"/>
      <c r="O146" s="372"/>
      <c r="P146" s="373" t="str">
        <f t="shared" ref="P146:P166" si="18">IF($L146&lt;&gt;"",PRODUCT($K146:$O146),"")</f>
        <v/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IF($F146="",0,IF(AND($G146="Dnit",OFFSET(DTM!$B$3,MATCH($F146,DTM!$C$3:$C$50,0)-1,0)="Quente"),25.847,IF(AND($G146="Dnit",OFFSET(DTM!$B$3,MATCH($F146,DTM!$C$3:$C$50,0)-1,0)="Frio"),23.263,0)))</f>
        <v>0</v>
      </c>
      <c r="T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</v>
      </c>
      <c r="V146" s="419"/>
      <c r="W146" s="420" t="str">
        <f t="shared" si="15"/>
        <v/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IF($F146="",0,IF(AND($G146="Dnit",OFFSET(DTM!$B$3,MATCH($F146,DTM!$C$3:$C$50,0)-1,0)="Quente"),25.847,IF(AND($G146="Dnit",OFFSET(DTM!$B$3,MATCH($F146,DTM!$C$3:$C$50,0)-1,0)="Frio"),23.263,0)))</f>
        <v>0</v>
      </c>
      <c r="AA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0</v>
      </c>
      <c r="AC146" s="419"/>
      <c r="AD146" s="420" t="str">
        <f t="shared" si="16"/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IF($F146="",0,IF(AND($G146="Dnit",OFFSET(DTM!$B$3,MATCH($F146,DTM!$C$3:$C$50,0)-1,0)="Quente"),25.847,IF(AND($G146="Dnit",OFFSET(DTM!$B$3,MATCH($F146,DTM!$C$3:$C$50,0)-1,0)="Frio"),23.263,0)))</f>
        <v>0</v>
      </c>
      <c r="AH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SICRO'!$A$1:$A$2000,0),MATCH(AF$8,'P. U. SICRO'!$A$1:$R$1,0)+1))))</f>
        <v>0</v>
      </c>
      <c r="AI146" s="419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0</v>
      </c>
      <c r="AJ146" s="419"/>
      <c r="AK146" s="420" t="str">
        <f t="shared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IF($F147="",0,IF(AND($G147="Dnit",OFFSET(DTM!$B$3,MATCH($F147,DTM!$C$3:$C$50,0)-1,0)="Quente"),25.847,IF(AND($G147="Dnit",OFFSET(DTM!$B$3,MATCH($F147,DTM!$C$3:$C$50,0)-1,0)="Frio"),23.263,0)))</f>
        <v>0</v>
      </c>
      <c r="T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IF($F147="",0,IF(AND($G147="Dnit",OFFSET(DTM!$B$3,MATCH($F147,DTM!$C$3:$C$50,0)-1,0)="Quente"),25.847,IF(AND($G147="Dnit",OFFSET(DTM!$B$3,MATCH($F147,DTM!$C$3:$C$50,0)-1,0)="Frio"),23.263,0)))</f>
        <v>0</v>
      </c>
      <c r="AA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IF($F147="",0,IF(AND($G147="Dnit",OFFSET(DTM!$B$3,MATCH($F147,DTM!$C$3:$C$50,0)-1,0)="Quente"),25.847,IF(AND($G147="Dnit",OFFSET(DTM!$B$3,MATCH($F147,DTM!$C$3:$C$50,0)-1,0)="Frio"),23.263,0)))</f>
        <v>0</v>
      </c>
      <c r="AH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IF($F148="",0,IF(AND($G148="Dnit",OFFSET(DTM!$B$3,MATCH($F148,DTM!$C$3:$C$50,0)-1,0)="Quente"),25.847,IF(AND($G148="Dnit",OFFSET(DTM!$B$3,MATCH($F148,DTM!$C$3:$C$50,0)-1,0)="Frio"),23.263,0)))</f>
        <v>0</v>
      </c>
      <c r="T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IF($F148="",0,IF(AND($G148="Dnit",OFFSET(DTM!$B$3,MATCH($F148,DTM!$C$3:$C$50,0)-1,0)="Quente"),25.847,IF(AND($G148="Dnit",OFFSET(DTM!$B$3,MATCH($F148,DTM!$C$3:$C$50,0)-1,0)="Frio"),23.263,0)))</f>
        <v>0</v>
      </c>
      <c r="AA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IF($F148="",0,IF(AND($G148="Dnit",OFFSET(DTM!$B$3,MATCH($F148,DTM!$C$3:$C$50,0)-1,0)="Quente"),25.847,IF(AND($G148="Dnit",OFFSET(DTM!$B$3,MATCH($F148,DTM!$C$3:$C$50,0)-1,0)="Frio"),23.263,0)))</f>
        <v>0</v>
      </c>
      <c r="AH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IF($F149="",0,IF(AND($G149="Dnit",OFFSET(DTM!$B$3,MATCH($F149,DTM!$C$3:$C$50,0)-1,0)="Quente"),25.847,IF(AND($G149="Dnit",OFFSET(DTM!$B$3,MATCH($F149,DTM!$C$3:$C$50,0)-1,0)="Frio"),23.263,0)))</f>
        <v>0</v>
      </c>
      <c r="T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IF($F149="",0,IF(AND($G149="Dnit",OFFSET(DTM!$B$3,MATCH($F149,DTM!$C$3:$C$50,0)-1,0)="Quente"),25.847,IF(AND($G149="Dnit",OFFSET(DTM!$B$3,MATCH($F149,DTM!$C$3:$C$50,0)-1,0)="Frio"),23.263,0)))</f>
        <v>0</v>
      </c>
      <c r="AA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IF($F149="",0,IF(AND($G149="Dnit",OFFSET(DTM!$B$3,MATCH($F149,DTM!$C$3:$C$50,0)-1,0)="Quente"),25.847,IF(AND($G149="Dnit",OFFSET(DTM!$B$3,MATCH($F149,DTM!$C$3:$C$50,0)-1,0)="Frio"),23.263,0)))</f>
        <v>0</v>
      </c>
      <c r="AH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IF($F150="",0,IF(AND($G150="Dnit",OFFSET(DTM!$B$3,MATCH($F150,DTM!$C$3:$C$50,0)-1,0)="Quente"),25.847,IF(AND($G150="Dnit",OFFSET(DTM!$B$3,MATCH($F150,DTM!$C$3:$C$50,0)-1,0)="Frio"),23.263,0)))</f>
        <v>0</v>
      </c>
      <c r="T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IF($F150="",0,IF(AND($G150="Dnit",OFFSET(DTM!$B$3,MATCH($F150,DTM!$C$3:$C$50,0)-1,0)="Quente"),25.847,IF(AND($G150="Dnit",OFFSET(DTM!$B$3,MATCH($F150,DTM!$C$3:$C$50,0)-1,0)="Frio"),23.263,0)))</f>
        <v>0</v>
      </c>
      <c r="AA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IF($F150="",0,IF(AND($G150="Dnit",OFFSET(DTM!$B$3,MATCH($F150,DTM!$C$3:$C$50,0)-1,0)="Quente"),25.847,IF(AND($G150="Dnit",OFFSET(DTM!$B$3,MATCH($F150,DTM!$C$3:$C$50,0)-1,0)="Frio"),23.263,0)))</f>
        <v>0</v>
      </c>
      <c r="AH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IF($F151="",0,IF(AND($G151="Dnit",OFFSET(DTM!$B$3,MATCH($F151,DTM!$C$3:$C$50,0)-1,0)="Quente"),25.847,IF(AND($G151="Dnit",OFFSET(DTM!$B$3,MATCH($F151,DTM!$C$3:$C$50,0)-1,0)="Frio"),23.263,0)))</f>
        <v>0</v>
      </c>
      <c r="T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IF($F151="",0,IF(AND($G151="Dnit",OFFSET(DTM!$B$3,MATCH($F151,DTM!$C$3:$C$50,0)-1,0)="Quente"),25.847,IF(AND($G151="Dnit",OFFSET(DTM!$B$3,MATCH($F151,DTM!$C$3:$C$50,0)-1,0)="Frio"),23.263,0)))</f>
        <v>0</v>
      </c>
      <c r="AA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IF($F151="",0,IF(AND($G151="Dnit",OFFSET(DTM!$B$3,MATCH($F151,DTM!$C$3:$C$50,0)-1,0)="Quente"),25.847,IF(AND($G151="Dnit",OFFSET(DTM!$B$3,MATCH($F151,DTM!$C$3:$C$50,0)-1,0)="Frio"),23.263,0)))</f>
        <v>0</v>
      </c>
      <c r="AH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IF($F152="",0,IF(AND($G152="Dnit",OFFSET(DTM!$B$3,MATCH($F152,DTM!$C$3:$C$50,0)-1,0)="Quente"),25.847,IF(AND($G152="Dnit",OFFSET(DTM!$B$3,MATCH($F152,DTM!$C$3:$C$50,0)-1,0)="Frio"),23.263,0)))</f>
        <v>0</v>
      </c>
      <c r="T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IF($F152="",0,IF(AND($G152="Dnit",OFFSET(DTM!$B$3,MATCH($F152,DTM!$C$3:$C$50,0)-1,0)="Quente"),25.847,IF(AND($G152="Dnit",OFFSET(DTM!$B$3,MATCH($F152,DTM!$C$3:$C$50,0)-1,0)="Frio"),23.263,0)))</f>
        <v>0</v>
      </c>
      <c r="AA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IF($F152="",0,IF(AND($G152="Dnit",OFFSET(DTM!$B$3,MATCH($F152,DTM!$C$3:$C$50,0)-1,0)="Quente"),25.847,IF(AND($G152="Dnit",OFFSET(DTM!$B$3,MATCH($F152,DTM!$C$3:$C$50,0)-1,0)="Frio"),23.263,0)))</f>
        <v>0</v>
      </c>
      <c r="AH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IF($F153="",0,IF(AND($G153="Dnit",OFFSET(DTM!$B$3,MATCH($F153,DTM!$C$3:$C$50,0)-1,0)="Quente"),25.847,IF(AND($G153="Dnit",OFFSET(DTM!$B$3,MATCH($F153,DTM!$C$3:$C$50,0)-1,0)="Frio"),23.263,0)))</f>
        <v>0</v>
      </c>
      <c r="T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IF($F153="",0,IF(AND($G153="Dnit",OFFSET(DTM!$B$3,MATCH($F153,DTM!$C$3:$C$50,0)-1,0)="Quente"),25.847,IF(AND($G153="Dnit",OFFSET(DTM!$B$3,MATCH($F153,DTM!$C$3:$C$50,0)-1,0)="Frio"),23.263,0)))</f>
        <v>0</v>
      </c>
      <c r="AA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IF($F153="",0,IF(AND($G153="Dnit",OFFSET(DTM!$B$3,MATCH($F153,DTM!$C$3:$C$50,0)-1,0)="Quente"),25.847,IF(AND($G153="Dnit",OFFSET(DTM!$B$3,MATCH($F153,DTM!$C$3:$C$50,0)-1,0)="Frio"),23.263,0)))</f>
        <v>0</v>
      </c>
      <c r="AH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IF($F154="",0,IF(AND($G154="Dnit",OFFSET(DTM!$B$3,MATCH($F154,DTM!$C$3:$C$50,0)-1,0)="Quente"),25.847,IF(AND($G154="Dnit",OFFSET(DTM!$B$3,MATCH($F154,DTM!$C$3:$C$50,0)-1,0)="Frio"),23.263,0)))</f>
        <v>0</v>
      </c>
      <c r="T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IF($F154="",0,IF(AND($G154="Dnit",OFFSET(DTM!$B$3,MATCH($F154,DTM!$C$3:$C$50,0)-1,0)="Quente"),25.847,IF(AND($G154="Dnit",OFFSET(DTM!$B$3,MATCH($F154,DTM!$C$3:$C$50,0)-1,0)="Frio"),23.263,0)))</f>
        <v>0</v>
      </c>
      <c r="AA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IF($F154="",0,IF(AND($G154="Dnit",OFFSET(DTM!$B$3,MATCH($F154,DTM!$C$3:$C$50,0)-1,0)="Quente"),25.847,IF(AND($G154="Dnit",OFFSET(DTM!$B$3,MATCH($F154,DTM!$C$3:$C$50,0)-1,0)="Frio"),23.263,0)))</f>
        <v>0</v>
      </c>
      <c r="AH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IF($F155="",0,IF(AND($G155="Dnit",OFFSET(DTM!$B$3,MATCH($F155,DTM!$C$3:$C$50,0)-1,0)="Quente"),25.847,IF(AND($G155="Dnit",OFFSET(DTM!$B$3,MATCH($F155,DTM!$C$3:$C$50,0)-1,0)="Frio"),23.263,0)))</f>
        <v>0</v>
      </c>
      <c r="T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IF($F155="",0,IF(AND($G155="Dnit",OFFSET(DTM!$B$3,MATCH($F155,DTM!$C$3:$C$50,0)-1,0)="Quente"),25.847,IF(AND($G155="Dnit",OFFSET(DTM!$B$3,MATCH($F155,DTM!$C$3:$C$50,0)-1,0)="Frio"),23.263,0)))</f>
        <v>0</v>
      </c>
      <c r="AA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IF($F155="",0,IF(AND($G155="Dnit",OFFSET(DTM!$B$3,MATCH($F155,DTM!$C$3:$C$50,0)-1,0)="Quente"),25.847,IF(AND($G155="Dnit",OFFSET(DTM!$B$3,MATCH($F155,DTM!$C$3:$C$50,0)-1,0)="Frio"),23.263,0)))</f>
        <v>0</v>
      </c>
      <c r="AH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IF($F156="",0,IF(AND($G156="Dnit",OFFSET(DTM!$B$3,MATCH($F156,DTM!$C$3:$C$50,0)-1,0)="Quente"),25.847,IF(AND($G156="Dnit",OFFSET(DTM!$B$3,MATCH($F156,DTM!$C$3:$C$50,0)-1,0)="Frio"),23.263,0)))</f>
        <v>0</v>
      </c>
      <c r="T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IF($F156="",0,IF(AND($G156="Dnit",OFFSET(DTM!$B$3,MATCH($F156,DTM!$C$3:$C$50,0)-1,0)="Quente"),25.847,IF(AND($G156="Dnit",OFFSET(DTM!$B$3,MATCH($F156,DTM!$C$3:$C$50,0)-1,0)="Frio"),23.263,0)))</f>
        <v>0</v>
      </c>
      <c r="AA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IF($F156="",0,IF(AND($G156="Dnit",OFFSET(DTM!$B$3,MATCH($F156,DTM!$C$3:$C$50,0)-1,0)="Quente"),25.847,IF(AND($G156="Dnit",OFFSET(DTM!$B$3,MATCH($F156,DTM!$C$3:$C$50,0)-1,0)="Frio"),23.263,0)))</f>
        <v>0</v>
      </c>
      <c r="AH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IF($F157="",0,IF(AND($G157="Dnit",OFFSET(DTM!$B$3,MATCH($F157,DTM!$C$3:$C$50,0)-1,0)="Quente"),25.847,IF(AND($G157="Dnit",OFFSET(DTM!$B$3,MATCH($F157,DTM!$C$3:$C$50,0)-1,0)="Frio"),23.263,0)))</f>
        <v>0</v>
      </c>
      <c r="T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IF($F157="",0,IF(AND($G157="Dnit",OFFSET(DTM!$B$3,MATCH($F157,DTM!$C$3:$C$50,0)-1,0)="Quente"),25.847,IF(AND($G157="Dnit",OFFSET(DTM!$B$3,MATCH($F157,DTM!$C$3:$C$50,0)-1,0)="Frio"),23.263,0)))</f>
        <v>0</v>
      </c>
      <c r="AA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IF($F157="",0,IF(AND($G157="Dnit",OFFSET(DTM!$B$3,MATCH($F157,DTM!$C$3:$C$50,0)-1,0)="Quente"),25.847,IF(AND($G157="Dnit",OFFSET(DTM!$B$3,MATCH($F157,DTM!$C$3:$C$50,0)-1,0)="Frio"),23.263,0)))</f>
        <v>0</v>
      </c>
      <c r="AH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IF($F158="",0,IF(AND($G158="Dnit",OFFSET(DTM!$B$3,MATCH($F158,DTM!$C$3:$C$50,0)-1,0)="Quente"),25.847,IF(AND($G158="Dnit",OFFSET(DTM!$B$3,MATCH($F158,DTM!$C$3:$C$50,0)-1,0)="Frio"),23.263,0)))</f>
        <v>0</v>
      </c>
      <c r="T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IF($F158="",0,IF(AND($G158="Dnit",OFFSET(DTM!$B$3,MATCH($F158,DTM!$C$3:$C$50,0)-1,0)="Quente"),25.847,IF(AND($G158="Dnit",OFFSET(DTM!$B$3,MATCH($F158,DTM!$C$3:$C$50,0)-1,0)="Frio"),23.263,0)))</f>
        <v>0</v>
      </c>
      <c r="AA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IF($F158="",0,IF(AND($G158="Dnit",OFFSET(DTM!$B$3,MATCH($F158,DTM!$C$3:$C$50,0)-1,0)="Quente"),25.847,IF(AND($G158="Dnit",OFFSET(DTM!$B$3,MATCH($F158,DTM!$C$3:$C$50,0)-1,0)="Frio"),23.263,0)))</f>
        <v>0</v>
      </c>
      <c r="AH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IF($F159="",0,IF(AND($G159="Dnit",OFFSET(DTM!$B$3,MATCH($F159,DTM!$C$3:$C$50,0)-1,0)="Quente"),25.847,IF(AND($G159="Dnit",OFFSET(DTM!$B$3,MATCH($F159,DTM!$C$3:$C$50,0)-1,0)="Frio"),23.263,0)))</f>
        <v>0</v>
      </c>
      <c r="T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IF($F159="",0,IF(AND($G159="Dnit",OFFSET(DTM!$B$3,MATCH($F159,DTM!$C$3:$C$50,0)-1,0)="Quente"),25.847,IF(AND($G159="Dnit",OFFSET(DTM!$B$3,MATCH($F159,DTM!$C$3:$C$50,0)-1,0)="Frio"),23.263,0)))</f>
        <v>0</v>
      </c>
      <c r="AA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IF($F159="",0,IF(AND($G159="Dnit",OFFSET(DTM!$B$3,MATCH($F159,DTM!$C$3:$C$50,0)-1,0)="Quente"),25.847,IF(AND($G159="Dnit",OFFSET(DTM!$B$3,MATCH($F159,DTM!$C$3:$C$50,0)-1,0)="Frio"),23.263,0)))</f>
        <v>0</v>
      </c>
      <c r="AH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IF($F160="",0,IF(AND($G160="Dnit",OFFSET(DTM!$B$3,MATCH($F160,DTM!$C$3:$C$50,0)-1,0)="Quente"),25.847,IF(AND($G160="Dnit",OFFSET(DTM!$B$3,MATCH($F160,DTM!$C$3:$C$50,0)-1,0)="Frio"),23.263,0)))</f>
        <v>0</v>
      </c>
      <c r="T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IF($F160="",0,IF(AND($G160="Dnit",OFFSET(DTM!$B$3,MATCH($F160,DTM!$C$3:$C$50,0)-1,0)="Quente"),25.847,IF(AND($G160="Dnit",OFFSET(DTM!$B$3,MATCH($F160,DTM!$C$3:$C$50,0)-1,0)="Frio"),23.263,0)))</f>
        <v>0</v>
      </c>
      <c r="AA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IF($F160="",0,IF(AND($G160="Dnit",OFFSET(DTM!$B$3,MATCH($F160,DTM!$C$3:$C$50,0)-1,0)="Quente"),25.847,IF(AND($G160="Dnit",OFFSET(DTM!$B$3,MATCH($F160,DTM!$C$3:$C$50,0)-1,0)="Frio"),23.263,0)))</f>
        <v>0</v>
      </c>
      <c r="AH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IF($F161="",0,IF(AND($G161="Dnit",OFFSET(DTM!$B$3,MATCH($F161,DTM!$C$3:$C$50,0)-1,0)="Quente"),25.847,IF(AND($G161="Dnit",OFFSET(DTM!$B$3,MATCH($F161,DTM!$C$3:$C$50,0)-1,0)="Frio"),23.263,0)))</f>
        <v>0</v>
      </c>
      <c r="T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IF($F161="",0,IF(AND($G161="Dnit",OFFSET(DTM!$B$3,MATCH($F161,DTM!$C$3:$C$50,0)-1,0)="Quente"),25.847,IF(AND($G161="Dnit",OFFSET(DTM!$B$3,MATCH($F161,DTM!$C$3:$C$50,0)-1,0)="Frio"),23.263,0)))</f>
        <v>0</v>
      </c>
      <c r="AA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IF($F161="",0,IF(AND($G161="Dnit",OFFSET(DTM!$B$3,MATCH($F161,DTM!$C$3:$C$50,0)-1,0)="Quente"),25.847,IF(AND($G161="Dnit",OFFSET(DTM!$B$3,MATCH($F161,DTM!$C$3:$C$50,0)-1,0)="Frio"),23.263,0)))</f>
        <v>0</v>
      </c>
      <c r="AH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IF($F162="",0,IF(AND($G162="Dnit",OFFSET(DTM!$B$3,MATCH($F162,DTM!$C$3:$C$50,0)-1,0)="Quente"),25.847,IF(AND($G162="Dnit",OFFSET(DTM!$B$3,MATCH($F162,DTM!$C$3:$C$50,0)-1,0)="Frio"),23.263,0)))</f>
        <v>0</v>
      </c>
      <c r="T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IF($F162="",0,IF(AND($G162="Dnit",OFFSET(DTM!$B$3,MATCH($F162,DTM!$C$3:$C$50,0)-1,0)="Quente"),25.847,IF(AND($G162="Dnit",OFFSET(DTM!$B$3,MATCH($F162,DTM!$C$3:$C$50,0)-1,0)="Frio"),23.263,0)))</f>
        <v>0</v>
      </c>
      <c r="AA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IF($F162="",0,IF(AND($G162="Dnit",OFFSET(DTM!$B$3,MATCH($F162,DTM!$C$3:$C$50,0)-1,0)="Quente"),25.847,IF(AND($G162="Dnit",OFFSET(DTM!$B$3,MATCH($F162,DTM!$C$3:$C$50,0)-1,0)="Frio"),23.263,0)))</f>
        <v>0</v>
      </c>
      <c r="AH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IF($F163="",0,IF(AND($G163="Dnit",OFFSET(DTM!$B$3,MATCH($F163,DTM!$C$3:$C$50,0)-1,0)="Quente"),25.847,IF(AND($G163="Dnit",OFFSET(DTM!$B$3,MATCH($F163,DTM!$C$3:$C$50,0)-1,0)="Frio"),23.263,0)))</f>
        <v>0</v>
      </c>
      <c r="T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IF($F163="",0,IF(AND($G163="Dnit",OFFSET(DTM!$B$3,MATCH($F163,DTM!$C$3:$C$50,0)-1,0)="Quente"),25.847,IF(AND($G163="Dnit",OFFSET(DTM!$B$3,MATCH($F163,DTM!$C$3:$C$50,0)-1,0)="Frio"),23.263,0)))</f>
        <v>0</v>
      </c>
      <c r="AA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IF($F163="",0,IF(AND($G163="Dnit",OFFSET(DTM!$B$3,MATCH($F163,DTM!$C$3:$C$50,0)-1,0)="Quente"),25.847,IF(AND($G163="Dnit",OFFSET(DTM!$B$3,MATCH($F163,DTM!$C$3:$C$50,0)-1,0)="Frio"),23.263,0)))</f>
        <v>0</v>
      </c>
      <c r="AH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IF($F164="",0,IF(AND($G164="Dnit",OFFSET(DTM!$B$3,MATCH($F164,DTM!$C$3:$C$50,0)-1,0)="Quente"),25.847,IF(AND($G164="Dnit",OFFSET(DTM!$B$3,MATCH($F164,DTM!$C$3:$C$50,0)-1,0)="Frio"),23.263,0)))</f>
        <v>0</v>
      </c>
      <c r="T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IF($F164="",0,IF(AND($G164="Dnit",OFFSET(DTM!$B$3,MATCH($F164,DTM!$C$3:$C$50,0)-1,0)="Quente"),25.847,IF(AND($G164="Dnit",OFFSET(DTM!$B$3,MATCH($F164,DTM!$C$3:$C$50,0)-1,0)="Frio"),23.263,0)))</f>
        <v>0</v>
      </c>
      <c r="AA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IF($F164="",0,IF(AND($G164="Dnit",OFFSET(DTM!$B$3,MATCH($F164,DTM!$C$3:$C$50,0)-1,0)="Quente"),25.847,IF(AND($G164="Dnit",OFFSET(DTM!$B$3,MATCH($F164,DTM!$C$3:$C$50,0)-1,0)="Frio"),23.263,0)))</f>
        <v>0</v>
      </c>
      <c r="AH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IF($F165="",0,IF(AND($G165="Dnit",OFFSET(DTM!$B$3,MATCH($F165,DTM!$C$3:$C$50,0)-1,0)="Quente"),25.847,IF(AND($G165="Dnit",OFFSET(DTM!$B$3,MATCH($F165,DTM!$C$3:$C$50,0)-1,0)="Frio"),23.263,0)))</f>
        <v>0</v>
      </c>
      <c r="T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IF($F165="",0,IF(AND($G165="Dnit",OFFSET(DTM!$B$3,MATCH($F165,DTM!$C$3:$C$50,0)-1,0)="Quente"),25.847,IF(AND($G165="Dnit",OFFSET(DTM!$B$3,MATCH($F165,DTM!$C$3:$C$50,0)-1,0)="Frio"),23.263,0)))</f>
        <v>0</v>
      </c>
      <c r="AA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IF($F165="",0,IF(AND($G165="Dnit",OFFSET(DTM!$B$3,MATCH($F165,DTM!$C$3:$C$50,0)-1,0)="Quente"),25.847,IF(AND($G165="Dnit",OFFSET(DTM!$B$3,MATCH($F165,DTM!$C$3:$C$50,0)-1,0)="Frio"),23.263,0)))</f>
        <v>0</v>
      </c>
      <c r="AH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IF($F166="",0,IF(AND($G166="Dnit",OFFSET(DTM!$B$3,MATCH($F166,DTM!$C$3:$C$50,0)-1,0)="Quente"),25.847,IF(AND($G166="Dnit",OFFSET(DTM!$B$3,MATCH($F166,DTM!$C$3:$C$50,0)-1,0)="Frio"),23.263,0)))</f>
        <v>0</v>
      </c>
      <c r="T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IF($F166="",0,IF(AND($G166="Dnit",OFFSET(DTM!$B$3,MATCH($F166,DTM!$C$3:$C$50,0)-1,0)="Quente"),25.847,IF(AND($G166="Dnit",OFFSET(DTM!$B$3,MATCH($F166,DTM!$C$3:$C$50,0)-1,0)="Frio"),23.263,0)))</f>
        <v>0</v>
      </c>
      <c r="AA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IF($F166="",0,IF(AND($G166="Dnit",OFFSET(DTM!$B$3,MATCH($F166,DTM!$C$3:$C$50,0)-1,0)="Quente"),25.847,IF(AND($G166="Dnit",OFFSET(DTM!$B$3,MATCH($F166,DTM!$C$3:$C$50,0)-1,0)="Frio"),23.263,0)))</f>
        <v>0</v>
      </c>
      <c r="AH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>SUM(W145:W166)</f>
        <v>12.327910000000001</v>
      </c>
      <c r="X168" s="422"/>
      <c r="Y168" s="424"/>
      <c r="Z168" s="425"/>
      <c r="AA168" s="425"/>
      <c r="AB168" s="425"/>
      <c r="AC168" s="425"/>
      <c r="AD168" s="426">
        <f>SUM(AD145:AD166)</f>
        <v>0</v>
      </c>
      <c r="AE168" s="422"/>
      <c r="AF168" s="424"/>
      <c r="AG168" s="425"/>
      <c r="AH168" s="425"/>
      <c r="AI168" s="425"/>
      <c r="AJ168" s="425"/>
      <c r="AK168" s="426">
        <f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>$P169*W168</f>
        <v>0.24655820000000003</v>
      </c>
      <c r="X169" s="422"/>
      <c r="Y169" s="427"/>
      <c r="Z169" s="428"/>
      <c r="AA169" s="428"/>
      <c r="AB169" s="429"/>
      <c r="AC169" s="429"/>
      <c r="AD169" s="430">
        <f>$P169*AD168</f>
        <v>0</v>
      </c>
      <c r="AE169" s="422"/>
      <c r="AF169" s="427"/>
      <c r="AG169" s="428"/>
      <c r="AH169" s="428"/>
      <c r="AI169" s="429"/>
      <c r="AJ169" s="429"/>
      <c r="AK169" s="430">
        <f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664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>SUM(W168:W169)</f>
        <v>12.574468200000002</v>
      </c>
      <c r="X171" s="422"/>
      <c r="Y171" s="436"/>
      <c r="Z171" s="394"/>
      <c r="AA171" s="394"/>
      <c r="AB171" s="394"/>
      <c r="AC171" s="394"/>
      <c r="AD171" s="437">
        <f>SUM(AD168:AD169)</f>
        <v>0</v>
      </c>
      <c r="AE171" s="422"/>
      <c r="AF171" s="436"/>
      <c r="AG171" s="394"/>
      <c r="AH171" s="394"/>
      <c r="AI171" s="394"/>
      <c r="AJ171" s="394"/>
      <c r="AK171" s="437">
        <f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23"/>
      <c r="S172" s="23"/>
      <c r="T172" s="23"/>
      <c r="U172" s="23"/>
      <c r="V172" s="23"/>
      <c r="W172" s="23"/>
      <c r="Y172" s="23"/>
      <c r="Z172" s="23"/>
      <c r="AA172" s="23"/>
      <c r="AB172" s="23"/>
      <c r="AC172" s="23"/>
      <c r="AD172" s="23"/>
      <c r="AF172" s="23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5"/>
      <c r="S173" s="25"/>
      <c r="T173" s="25"/>
      <c r="U173" s="25"/>
      <c r="V173" s="25"/>
      <c r="W173" s="25"/>
      <c r="Y173" s="25"/>
      <c r="Z173" s="25"/>
      <c r="AA173" s="25"/>
      <c r="AB173" s="25"/>
      <c r="AC173" s="25"/>
      <c r="AD173" s="25"/>
      <c r="AF173" s="25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5"/>
      <c r="S174" s="25"/>
      <c r="T174" s="25"/>
      <c r="U174" s="25"/>
      <c r="V174" s="25"/>
      <c r="W174" s="25"/>
      <c r="Y174" s="25"/>
      <c r="Z174" s="25"/>
      <c r="AA174" s="25"/>
      <c r="AB174" s="25"/>
      <c r="AC174" s="25"/>
      <c r="AD174" s="25"/>
      <c r="AF174" s="25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5"/>
      <c r="S175" s="25"/>
      <c r="T175" s="25"/>
      <c r="U175" s="25"/>
      <c r="V175" s="25"/>
      <c r="W175" s="25"/>
      <c r="Y175" s="25"/>
      <c r="Z175" s="25"/>
      <c r="AA175" s="25"/>
      <c r="AB175" s="25"/>
      <c r="AC175" s="25"/>
      <c r="AD175" s="25"/>
      <c r="AF175" s="25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5"/>
      <c r="S176" s="25"/>
      <c r="T176" s="25"/>
      <c r="U176" s="25"/>
      <c r="V176" s="25"/>
      <c r="W176" s="25"/>
      <c r="Y176" s="25"/>
      <c r="Z176" s="25"/>
      <c r="AA176" s="25"/>
      <c r="AB176" s="25"/>
      <c r="AC176" s="25"/>
      <c r="AD176" s="25"/>
      <c r="AF176" s="25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5"/>
      <c r="S177" s="25"/>
      <c r="T177" s="25"/>
      <c r="U177" s="25"/>
      <c r="V177" s="25"/>
      <c r="W177" s="25"/>
      <c r="Y177" s="25"/>
      <c r="Z177" s="25"/>
      <c r="AA177" s="25"/>
      <c r="AB177" s="25"/>
      <c r="AC177" s="25"/>
      <c r="AD177" s="25"/>
      <c r="AF177" s="25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5"/>
      <c r="S178" s="25"/>
      <c r="T178" s="25"/>
      <c r="U178" s="25"/>
      <c r="V178" s="25"/>
      <c r="W178" s="25"/>
      <c r="Y178" s="25"/>
      <c r="Z178" s="25"/>
      <c r="AA178" s="25"/>
      <c r="AB178" s="25"/>
      <c r="AC178" s="25"/>
      <c r="AD178" s="25"/>
      <c r="AF178" s="25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5"/>
      <c r="S179" s="25"/>
      <c r="T179" s="25"/>
      <c r="U179" s="25"/>
      <c r="V179" s="25"/>
      <c r="W179" s="25"/>
      <c r="Y179" s="25"/>
      <c r="Z179" s="25"/>
      <c r="AA179" s="25"/>
      <c r="AB179" s="25"/>
      <c r="AC179" s="25"/>
      <c r="AD179" s="25"/>
      <c r="AF179" s="25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5"/>
      <c r="S180" s="25"/>
      <c r="T180" s="25"/>
      <c r="U180" s="25"/>
      <c r="V180" s="25"/>
      <c r="W180" s="25"/>
      <c r="Y180" s="25"/>
      <c r="Z180" s="25"/>
      <c r="AA180" s="25"/>
      <c r="AB180" s="25"/>
      <c r="AC180" s="25"/>
      <c r="AD180" s="25"/>
      <c r="AF180" s="25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5"/>
      <c r="S181" s="25"/>
      <c r="T181" s="25"/>
      <c r="U181" s="25"/>
      <c r="V181" s="25"/>
      <c r="W181" s="25"/>
      <c r="Y181" s="25"/>
      <c r="Z181" s="25"/>
      <c r="AA181" s="25"/>
      <c r="AB181" s="25"/>
      <c r="AC181" s="25"/>
      <c r="AD181" s="25"/>
      <c r="AF181" s="25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5"/>
      <c r="S182" s="25"/>
      <c r="T182" s="25"/>
      <c r="U182" s="25"/>
      <c r="V182" s="25"/>
      <c r="W182" s="25"/>
      <c r="Y182" s="25"/>
      <c r="Z182" s="25"/>
      <c r="AA182" s="25"/>
      <c r="AB182" s="25"/>
      <c r="AC182" s="25"/>
      <c r="AD182" s="25"/>
      <c r="AF182" s="25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5"/>
      <c r="S183" s="25"/>
      <c r="T183" s="25"/>
      <c r="U183" s="25"/>
      <c r="V183" s="25"/>
      <c r="W183" s="25"/>
      <c r="Y183" s="25"/>
      <c r="Z183" s="25"/>
      <c r="AA183" s="25"/>
      <c r="AB183" s="25"/>
      <c r="AC183" s="25"/>
      <c r="AD183" s="25"/>
      <c r="AF183" s="25"/>
      <c r="AG183" s="25"/>
      <c r="AH183" s="25"/>
      <c r="AI183" s="25"/>
      <c r="AJ183" s="25"/>
      <c r="AK183" s="25"/>
    </row>
    <row r="184" spans="2:37" x14ac:dyDescent="0.2">
      <c r="B184" s="31" t="s">
        <v>309</v>
      </c>
      <c r="C184" s="32" t="s">
        <v>494</v>
      </c>
      <c r="D184" s="33"/>
      <c r="E184" s="22" t="s">
        <v>310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24</v>
      </c>
      <c r="P184" s="35"/>
      <c r="R184" s="21"/>
      <c r="S184" s="21"/>
      <c r="T184" s="21"/>
      <c r="U184" s="21"/>
      <c r="V184" s="21"/>
      <c r="W184" s="479"/>
      <c r="Y184" s="21"/>
      <c r="Z184" s="21"/>
      <c r="AA184" s="21"/>
      <c r="AB184" s="21"/>
      <c r="AC184" s="21"/>
      <c r="AD184" s="479"/>
      <c r="AF184" s="21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21"/>
      <c r="S185" s="21"/>
      <c r="T185" s="21"/>
      <c r="U185" s="21"/>
      <c r="V185" s="21"/>
      <c r="W185" s="21"/>
      <c r="Y185" s="21"/>
      <c r="Z185" s="21"/>
      <c r="AA185" s="21"/>
      <c r="AB185" s="21"/>
      <c r="AC185" s="21"/>
      <c r="AD185" s="21"/>
      <c r="AF185" s="21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4481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370</v>
      </c>
      <c r="C189" s="362" t="str">
        <f>IFERROR(IF($G189&lt;&gt;"ANP",VLOOKUP($H189,'P. U. SICRO'!$A:$C,2,0),VLOOKUP($H189,'P.U. Cotados'!$B$12:$D$18,2,0)),"")</f>
        <v>Forn. e colocação de tachão reflet. monodirecional</v>
      </c>
      <c r="D189" s="363"/>
      <c r="E189" s="364"/>
      <c r="F189" s="364"/>
      <c r="G189" s="580" t="s">
        <v>543</v>
      </c>
      <c r="H189" s="581" t="s">
        <v>148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und</v>
      </c>
      <c r="K189" s="583">
        <v>1</v>
      </c>
      <c r="L189" s="584">
        <v>1</v>
      </c>
      <c r="M189" s="584">
        <v>0.4</v>
      </c>
      <c r="N189" s="584">
        <v>1</v>
      </c>
      <c r="O189" s="584">
        <v>1</v>
      </c>
      <c r="P189" s="585">
        <f>IF($L189&lt;&gt;"",PRODUCT($K189:$O189),"")</f>
        <v>0.4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IF($F189="",0,IF(AND($G189="Dnit",OFFSET(DTM!$B$3,MATCH($F189,DTM!$C$3:$C$50,0)-1,0)="Quente"),25.847,IF(AND($G189="Dnit",OFFSET(DTM!$B$3,MATCH($F189,DTM!$C$3:$C$50,0)-1,0)="Frio"),23.263,0)))</f>
        <v>0</v>
      </c>
      <c r="T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29.54644</v>
      </c>
      <c r="V189" s="419"/>
      <c r="W189" s="420">
        <f t="shared" ref="W189:W210" si="20">IFERROR(U189*$P189,"")</f>
        <v>11.818576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IF($F189="",0,IF(AND($G189="Dnit",OFFSET(DTM!$B$3,MATCH($F189,DTM!$C$3:$C$50,0)-1,0)="Quente"),25.847,IF(AND($G189="Dnit",OFFSET(DTM!$B$3,MATCH($F189,DTM!$C$3:$C$50,0)-1,0)="Frio"),23.263,0)))</f>
        <v>0</v>
      </c>
      <c r="AA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SICRO'!$A$1:$A$2000,0),MATCH(Y$8,'P. U. SICRO'!$A$1:$R$1,0)+1))))</f>
        <v>0</v>
      </c>
      <c r="AB189" s="419" t="e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#N/A</v>
      </c>
      <c r="AC189" s="419"/>
      <c r="AD189" s="420" t="str">
        <f t="shared" ref="AD189:AD210" si="21">IFERROR(AB189*$P189,"")</f>
        <v/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IF($F189="",0,IF(AND($G189="Dnit",OFFSET(DTM!$B$3,MATCH($F189,DTM!$C$3:$C$50,0)-1,0)="Quente"),25.847,IF(AND($G189="Dnit",OFFSET(DTM!$B$3,MATCH($F189,DTM!$C$3:$C$50,0)-1,0)="Frio"),23.263,0)))</f>
        <v>0</v>
      </c>
      <c r="AH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372</v>
      </c>
      <c r="C190" s="367" t="str">
        <f>IFERROR(IF($G190&lt;&gt;"ANP",VLOOKUP($H190,'P. U. SICRO'!$A:$C,2,0),VLOOKUP($H190,'P.U. Cotados'!$B$12:$D$18,2,0)),"")</f>
        <v>Forn. e colocação de tachão reflet. bidirecional</v>
      </c>
      <c r="D190" s="368"/>
      <c r="E190" s="369"/>
      <c r="F190" s="369"/>
      <c r="G190" s="370" t="s">
        <v>543</v>
      </c>
      <c r="H190" s="370" t="s">
        <v>149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und</v>
      </c>
      <c r="K190" s="588">
        <v>1</v>
      </c>
      <c r="L190" s="372">
        <v>1</v>
      </c>
      <c r="M190" s="372">
        <v>0.6</v>
      </c>
      <c r="N190" s="372">
        <v>1</v>
      </c>
      <c r="O190" s="372">
        <v>1</v>
      </c>
      <c r="P190" s="373">
        <f t="shared" ref="P190:P210" si="23">IF($L190&lt;&gt;"",PRODUCT($K190:$O190),"")</f>
        <v>0.6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IF($F190="",0,IF(AND($G190="Dnit",OFFSET(DTM!$B$3,MATCH($F190,DTM!$C$3:$C$50,0)-1,0)="Quente"),25.847,IF(AND($G190="Dnit",OFFSET(DTM!$B$3,MATCH($F190,DTM!$C$3:$C$50,0)-1,0)="Frio"),23.263,0)))</f>
        <v>0</v>
      </c>
      <c r="T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30.81344</v>
      </c>
      <c r="V190" s="419"/>
      <c r="W190" s="420">
        <f t="shared" si="20"/>
        <v>18.488063999999998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IF($F190="",0,IF(AND($G190="Dnit",OFFSET(DTM!$B$3,MATCH($F190,DTM!$C$3:$C$50,0)-1,0)="Quente"),25.847,IF(AND($G190="Dnit",OFFSET(DTM!$B$3,MATCH($F190,DTM!$C$3:$C$50,0)-1,0)="Frio"),23.263,0)))</f>
        <v>0</v>
      </c>
      <c r="AA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si="21"/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IF($F190="",0,IF(AND($G190="Dnit",OFFSET(DTM!$B$3,MATCH($F190,DTM!$C$3:$C$50,0)-1,0)="Quente"),25.847,IF(AND($G190="Dnit",OFFSET(DTM!$B$3,MATCH($F190,DTM!$C$3:$C$50,0)-1,0)="Frio"),23.263,0)))</f>
        <v>0</v>
      </c>
      <c r="AH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/>
      <c r="C191" s="367" t="str">
        <f>IFERROR(IF($G191&lt;&gt;"ANP",VLOOKUP($H191,'P. U. SICRO'!$A:$C,2,0),VLOOKUP($H191,'P.U. Cotados'!$B$12:$D$18,2,0)),"")</f>
        <v/>
      </c>
      <c r="D191" s="368"/>
      <c r="E191" s="369"/>
      <c r="F191" s="369"/>
      <c r="G191" s="370"/>
      <c r="H191" s="370"/>
      <c r="I191" s="371" t="str">
        <f t="shared" ref="I191:I210" si="24">IF($H191&lt;&gt;"",41030,"")</f>
        <v/>
      </c>
      <c r="J191" s="587" t="str">
        <f>IFERROR(IF($G191&lt;&gt;"ANP",VLOOKUP($H191,'P. U. SICRO'!$A:$C,3,0),VLOOKUP($H191,'P.U. Cotados'!$B$12:$D$18,3,0)),"")</f>
        <v/>
      </c>
      <c r="K191" s="588">
        <v>1</v>
      </c>
      <c r="L191" s="372"/>
      <c r="M191" s="372"/>
      <c r="N191" s="372"/>
      <c r="O191" s="372"/>
      <c r="P191" s="373" t="str">
        <f t="shared" si="23"/>
        <v/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IF($F191="",0,IF(AND($G191="Dnit",OFFSET(DTM!$B$3,MATCH($F191,DTM!$C$3:$C$50,0)-1,0)="Quente"),25.847,IF(AND($G191="Dnit",OFFSET(DTM!$B$3,MATCH($F191,DTM!$C$3:$C$50,0)-1,0)="Frio"),23.263,0)))</f>
        <v>0</v>
      </c>
      <c r="T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0</v>
      </c>
      <c r="V191" s="419"/>
      <c r="W191" s="420" t="str">
        <f t="shared" si="20"/>
        <v/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IF($F191="",0,IF(AND($G191="Dnit",OFFSET(DTM!$B$3,MATCH($F191,DTM!$C$3:$C$50,0)-1,0)="Quente"),25.847,IF(AND($G191="Dnit",OFFSET(DTM!$B$3,MATCH($F191,DTM!$C$3:$C$50,0)-1,0)="Frio"),23.263,0)))</f>
        <v>0</v>
      </c>
      <c r="AA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SICRO'!$A$1:$A$2000,0),MATCH(Y$8,'P. U. SICRO'!$A$1:$R$1,0)+1))))</f>
        <v>0</v>
      </c>
      <c r="AB191" s="419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0</v>
      </c>
      <c r="AC191" s="419"/>
      <c r="AD191" s="420" t="str">
        <f t="shared" si="21"/>
        <v/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IF($F191="",0,IF(AND($G191="Dnit",OFFSET(DTM!$B$3,MATCH($F191,DTM!$C$3:$C$50,0)-1,0)="Quente"),25.847,IF(AND($G191="Dnit",OFFSET(DTM!$B$3,MATCH($F191,DTM!$C$3:$C$50,0)-1,0)="Frio"),23.263,0)))</f>
        <v>0</v>
      </c>
      <c r="AH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SICRO'!$A$1:$A$2000,0),MATCH(AF$8,'P. U. SICRO'!$A$1:$R$1,0)+1))))</f>
        <v>0</v>
      </c>
      <c r="AI191" s="419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0</v>
      </c>
      <c r="AJ191" s="419"/>
      <c r="AK191" s="420" t="str">
        <f t="shared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4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si="23"/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IF($F192="",0,IF(AND($G192="Dnit",OFFSET(DTM!$B$3,MATCH($F192,DTM!$C$3:$C$50,0)-1,0)="Quente"),25.847,IF(AND($G192="Dnit",OFFSET(DTM!$B$3,MATCH($F192,DTM!$C$3:$C$50,0)-1,0)="Frio"),23.263,0)))</f>
        <v>0</v>
      </c>
      <c r="T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IF($F192="",0,IF(AND($G192="Dnit",OFFSET(DTM!$B$3,MATCH($F192,DTM!$C$3:$C$50,0)-1,0)="Quente"),25.847,IF(AND($G192="Dnit",OFFSET(DTM!$B$3,MATCH($F192,DTM!$C$3:$C$50,0)-1,0)="Frio"),23.263,0)))</f>
        <v>0</v>
      </c>
      <c r="AA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IF($F192="",0,IF(AND($G192="Dnit",OFFSET(DTM!$B$3,MATCH($F192,DTM!$C$3:$C$50,0)-1,0)="Quente"),25.847,IF(AND($G192="Dnit",OFFSET(DTM!$B$3,MATCH($F192,DTM!$C$3:$C$50,0)-1,0)="Frio"),23.263,0)))</f>
        <v>0</v>
      </c>
      <c r="AH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4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3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IF($F193="",0,IF(AND($G193="Dnit",OFFSET(DTM!$B$3,MATCH($F193,DTM!$C$3:$C$50,0)-1,0)="Quente"),25.847,IF(AND($G193="Dnit",OFFSET(DTM!$B$3,MATCH($F193,DTM!$C$3:$C$50,0)-1,0)="Frio"),23.263,0)))</f>
        <v>0</v>
      </c>
      <c r="T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IF($F193="",0,IF(AND($G193="Dnit",OFFSET(DTM!$B$3,MATCH($F193,DTM!$C$3:$C$50,0)-1,0)="Quente"),25.847,IF(AND($G193="Dnit",OFFSET(DTM!$B$3,MATCH($F193,DTM!$C$3:$C$50,0)-1,0)="Frio"),23.263,0)))</f>
        <v>0</v>
      </c>
      <c r="AA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IF($F193="",0,IF(AND($G193="Dnit",OFFSET(DTM!$B$3,MATCH($F193,DTM!$C$3:$C$50,0)-1,0)="Quente"),25.847,IF(AND($G193="Dnit",OFFSET(DTM!$B$3,MATCH($F193,DTM!$C$3:$C$50,0)-1,0)="Frio"),23.263,0)))</f>
        <v>0</v>
      </c>
      <c r="AH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4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3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IF($F194="",0,IF(AND($G194="Dnit",OFFSET(DTM!$B$3,MATCH($F194,DTM!$C$3:$C$50,0)-1,0)="Quente"),25.847,IF(AND($G194="Dnit",OFFSET(DTM!$B$3,MATCH($F194,DTM!$C$3:$C$50,0)-1,0)="Frio"),23.263,0)))</f>
        <v>0</v>
      </c>
      <c r="T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IF($F194="",0,IF(AND($G194="Dnit",OFFSET(DTM!$B$3,MATCH($F194,DTM!$C$3:$C$50,0)-1,0)="Quente"),25.847,IF(AND($G194="Dnit",OFFSET(DTM!$B$3,MATCH($F194,DTM!$C$3:$C$50,0)-1,0)="Frio"),23.263,0)))</f>
        <v>0</v>
      </c>
      <c r="AA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IF($F194="",0,IF(AND($G194="Dnit",OFFSET(DTM!$B$3,MATCH($F194,DTM!$C$3:$C$50,0)-1,0)="Quente"),25.847,IF(AND($G194="Dnit",OFFSET(DTM!$B$3,MATCH($F194,DTM!$C$3:$C$50,0)-1,0)="Frio"),23.263,0)))</f>
        <v>0</v>
      </c>
      <c r="AH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4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3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IF($F195="",0,IF(AND($G195="Dnit",OFFSET(DTM!$B$3,MATCH($F195,DTM!$C$3:$C$50,0)-1,0)="Quente"),25.847,IF(AND($G195="Dnit",OFFSET(DTM!$B$3,MATCH($F195,DTM!$C$3:$C$50,0)-1,0)="Frio"),23.263,0)))</f>
        <v>0</v>
      </c>
      <c r="T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IF($F195="",0,IF(AND($G195="Dnit",OFFSET(DTM!$B$3,MATCH($F195,DTM!$C$3:$C$50,0)-1,0)="Quente"),25.847,IF(AND($G195="Dnit",OFFSET(DTM!$B$3,MATCH($F195,DTM!$C$3:$C$50,0)-1,0)="Frio"),23.263,0)))</f>
        <v>0</v>
      </c>
      <c r="AA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IF($F195="",0,IF(AND($G195="Dnit",OFFSET(DTM!$B$3,MATCH($F195,DTM!$C$3:$C$50,0)-1,0)="Quente"),25.847,IF(AND($G195="Dnit",OFFSET(DTM!$B$3,MATCH($F195,DTM!$C$3:$C$50,0)-1,0)="Frio"),23.263,0)))</f>
        <v>0</v>
      </c>
      <c r="AH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IF($F196="",0,IF(AND($G196="Dnit",OFFSET(DTM!$B$3,MATCH($F196,DTM!$C$3:$C$50,0)-1,0)="Quente"),25.847,IF(AND($G196="Dnit",OFFSET(DTM!$B$3,MATCH($F196,DTM!$C$3:$C$50,0)-1,0)="Frio"),23.263,0)))</f>
        <v>0</v>
      </c>
      <c r="T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IF($F196="",0,IF(AND($G196="Dnit",OFFSET(DTM!$B$3,MATCH($F196,DTM!$C$3:$C$50,0)-1,0)="Quente"),25.847,IF(AND($G196="Dnit",OFFSET(DTM!$B$3,MATCH($F196,DTM!$C$3:$C$50,0)-1,0)="Frio"),23.263,0)))</f>
        <v>0</v>
      </c>
      <c r="AA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IF($F196="",0,IF(AND($G196="Dnit",OFFSET(DTM!$B$3,MATCH($F196,DTM!$C$3:$C$50,0)-1,0)="Quente"),25.847,IF(AND($G196="Dnit",OFFSET(DTM!$B$3,MATCH($F196,DTM!$C$3:$C$50,0)-1,0)="Frio"),23.263,0)))</f>
        <v>0</v>
      </c>
      <c r="AH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IF($F197="",0,IF(AND($G197="Dnit",OFFSET(DTM!$B$3,MATCH($F197,DTM!$C$3:$C$50,0)-1,0)="Quente"),25.847,IF(AND($G197="Dnit",OFFSET(DTM!$B$3,MATCH($F197,DTM!$C$3:$C$50,0)-1,0)="Frio"),23.263,0)))</f>
        <v>0</v>
      </c>
      <c r="T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IF($F197="",0,IF(AND($G197="Dnit",OFFSET(DTM!$B$3,MATCH($F197,DTM!$C$3:$C$50,0)-1,0)="Quente"),25.847,IF(AND($G197="Dnit",OFFSET(DTM!$B$3,MATCH($F197,DTM!$C$3:$C$50,0)-1,0)="Frio"),23.263,0)))</f>
        <v>0</v>
      </c>
      <c r="AA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IF($F197="",0,IF(AND($G197="Dnit",OFFSET(DTM!$B$3,MATCH($F197,DTM!$C$3:$C$50,0)-1,0)="Quente"),25.847,IF(AND($G197="Dnit",OFFSET(DTM!$B$3,MATCH($F197,DTM!$C$3:$C$50,0)-1,0)="Frio"),23.263,0)))</f>
        <v>0</v>
      </c>
      <c r="AH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IF($F198="",0,IF(AND($G198="Dnit",OFFSET(DTM!$B$3,MATCH($F198,DTM!$C$3:$C$50,0)-1,0)="Quente"),25.847,IF(AND($G198="Dnit",OFFSET(DTM!$B$3,MATCH($F198,DTM!$C$3:$C$50,0)-1,0)="Frio"),23.263,0)))</f>
        <v>0</v>
      </c>
      <c r="T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IF($F198="",0,IF(AND($G198="Dnit",OFFSET(DTM!$B$3,MATCH($F198,DTM!$C$3:$C$50,0)-1,0)="Quente"),25.847,IF(AND($G198="Dnit",OFFSET(DTM!$B$3,MATCH($F198,DTM!$C$3:$C$50,0)-1,0)="Frio"),23.263,0)))</f>
        <v>0</v>
      </c>
      <c r="AA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IF($F198="",0,IF(AND($G198="Dnit",OFFSET(DTM!$B$3,MATCH($F198,DTM!$C$3:$C$50,0)-1,0)="Quente"),25.847,IF(AND($G198="Dnit",OFFSET(DTM!$B$3,MATCH($F198,DTM!$C$3:$C$50,0)-1,0)="Frio"),23.263,0)))</f>
        <v>0</v>
      </c>
      <c r="AH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IF($F199="",0,IF(AND($G199="Dnit",OFFSET(DTM!$B$3,MATCH($F199,DTM!$C$3:$C$50,0)-1,0)="Quente"),25.847,IF(AND($G199="Dnit",OFFSET(DTM!$B$3,MATCH($F199,DTM!$C$3:$C$50,0)-1,0)="Frio"),23.263,0)))</f>
        <v>0</v>
      </c>
      <c r="T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IF($F199="",0,IF(AND($G199="Dnit",OFFSET(DTM!$B$3,MATCH($F199,DTM!$C$3:$C$50,0)-1,0)="Quente"),25.847,IF(AND($G199="Dnit",OFFSET(DTM!$B$3,MATCH($F199,DTM!$C$3:$C$50,0)-1,0)="Frio"),23.263,0)))</f>
        <v>0</v>
      </c>
      <c r="AA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IF($F199="",0,IF(AND($G199="Dnit",OFFSET(DTM!$B$3,MATCH($F199,DTM!$C$3:$C$50,0)-1,0)="Quente"),25.847,IF(AND($G199="Dnit",OFFSET(DTM!$B$3,MATCH($F199,DTM!$C$3:$C$50,0)-1,0)="Frio"),23.263,0)))</f>
        <v>0</v>
      </c>
      <c r="AH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IF($F200="",0,IF(AND($G200="Dnit",OFFSET(DTM!$B$3,MATCH($F200,DTM!$C$3:$C$50,0)-1,0)="Quente"),25.847,IF(AND($G200="Dnit",OFFSET(DTM!$B$3,MATCH($F200,DTM!$C$3:$C$50,0)-1,0)="Frio"),23.263,0)))</f>
        <v>0</v>
      </c>
      <c r="T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IF($F200="",0,IF(AND($G200="Dnit",OFFSET(DTM!$B$3,MATCH($F200,DTM!$C$3:$C$50,0)-1,0)="Quente"),25.847,IF(AND($G200="Dnit",OFFSET(DTM!$B$3,MATCH($F200,DTM!$C$3:$C$50,0)-1,0)="Frio"),23.263,0)))</f>
        <v>0</v>
      </c>
      <c r="AA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IF($F200="",0,IF(AND($G200="Dnit",OFFSET(DTM!$B$3,MATCH($F200,DTM!$C$3:$C$50,0)-1,0)="Quente"),25.847,IF(AND($G200="Dnit",OFFSET(DTM!$B$3,MATCH($F200,DTM!$C$3:$C$50,0)-1,0)="Frio"),23.263,0)))</f>
        <v>0</v>
      </c>
      <c r="AH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IF($F201="",0,IF(AND($G201="Dnit",OFFSET(DTM!$B$3,MATCH($F201,DTM!$C$3:$C$50,0)-1,0)="Quente"),25.847,IF(AND($G201="Dnit",OFFSET(DTM!$B$3,MATCH($F201,DTM!$C$3:$C$50,0)-1,0)="Frio"),23.263,0)))</f>
        <v>0</v>
      </c>
      <c r="T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IF($F201="",0,IF(AND($G201="Dnit",OFFSET(DTM!$B$3,MATCH($F201,DTM!$C$3:$C$50,0)-1,0)="Quente"),25.847,IF(AND($G201="Dnit",OFFSET(DTM!$B$3,MATCH($F201,DTM!$C$3:$C$50,0)-1,0)="Frio"),23.263,0)))</f>
        <v>0</v>
      </c>
      <c r="AA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IF($F201="",0,IF(AND($G201="Dnit",OFFSET(DTM!$B$3,MATCH($F201,DTM!$C$3:$C$50,0)-1,0)="Quente"),25.847,IF(AND($G201="Dnit",OFFSET(DTM!$B$3,MATCH($F201,DTM!$C$3:$C$50,0)-1,0)="Frio"),23.263,0)))</f>
        <v>0</v>
      </c>
      <c r="AH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IF($F202="",0,IF(AND($G202="Dnit",OFFSET(DTM!$B$3,MATCH($F202,DTM!$C$3:$C$50,0)-1,0)="Quente"),25.847,IF(AND($G202="Dnit",OFFSET(DTM!$B$3,MATCH($F202,DTM!$C$3:$C$50,0)-1,0)="Frio"),23.263,0)))</f>
        <v>0</v>
      </c>
      <c r="T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IF($F202="",0,IF(AND($G202="Dnit",OFFSET(DTM!$B$3,MATCH($F202,DTM!$C$3:$C$50,0)-1,0)="Quente"),25.847,IF(AND($G202="Dnit",OFFSET(DTM!$B$3,MATCH($F202,DTM!$C$3:$C$50,0)-1,0)="Frio"),23.263,0)))</f>
        <v>0</v>
      </c>
      <c r="AA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IF($F202="",0,IF(AND($G202="Dnit",OFFSET(DTM!$B$3,MATCH($F202,DTM!$C$3:$C$50,0)-1,0)="Quente"),25.847,IF(AND($G202="Dnit",OFFSET(DTM!$B$3,MATCH($F202,DTM!$C$3:$C$50,0)-1,0)="Frio"),23.263,0)))</f>
        <v>0</v>
      </c>
      <c r="AH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IF($F203="",0,IF(AND($G203="Dnit",OFFSET(DTM!$B$3,MATCH($F203,DTM!$C$3:$C$50,0)-1,0)="Quente"),25.847,IF(AND($G203="Dnit",OFFSET(DTM!$B$3,MATCH($F203,DTM!$C$3:$C$50,0)-1,0)="Frio"),23.263,0)))</f>
        <v>0</v>
      </c>
      <c r="T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IF($F203="",0,IF(AND($G203="Dnit",OFFSET(DTM!$B$3,MATCH($F203,DTM!$C$3:$C$50,0)-1,0)="Quente"),25.847,IF(AND($G203="Dnit",OFFSET(DTM!$B$3,MATCH($F203,DTM!$C$3:$C$50,0)-1,0)="Frio"),23.263,0)))</f>
        <v>0</v>
      </c>
      <c r="AA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IF($F203="",0,IF(AND($G203="Dnit",OFFSET(DTM!$B$3,MATCH($F203,DTM!$C$3:$C$50,0)-1,0)="Quente"),25.847,IF(AND($G203="Dnit",OFFSET(DTM!$B$3,MATCH($F203,DTM!$C$3:$C$50,0)-1,0)="Frio"),23.263,0)))</f>
        <v>0</v>
      </c>
      <c r="AH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IF($F204="",0,IF(AND($G204="Dnit",OFFSET(DTM!$B$3,MATCH($F204,DTM!$C$3:$C$50,0)-1,0)="Quente"),25.847,IF(AND($G204="Dnit",OFFSET(DTM!$B$3,MATCH($F204,DTM!$C$3:$C$50,0)-1,0)="Frio"),23.263,0)))</f>
        <v>0</v>
      </c>
      <c r="T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IF($F204="",0,IF(AND($G204="Dnit",OFFSET(DTM!$B$3,MATCH($F204,DTM!$C$3:$C$50,0)-1,0)="Quente"),25.847,IF(AND($G204="Dnit",OFFSET(DTM!$B$3,MATCH($F204,DTM!$C$3:$C$50,0)-1,0)="Frio"),23.263,0)))</f>
        <v>0</v>
      </c>
      <c r="AA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IF($F204="",0,IF(AND($G204="Dnit",OFFSET(DTM!$B$3,MATCH($F204,DTM!$C$3:$C$50,0)-1,0)="Quente"),25.847,IF(AND($G204="Dnit",OFFSET(DTM!$B$3,MATCH($F204,DTM!$C$3:$C$50,0)-1,0)="Frio"),23.263,0)))</f>
        <v>0</v>
      </c>
      <c r="AH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IF($F205="",0,IF(AND($G205="Dnit",OFFSET(DTM!$B$3,MATCH($F205,DTM!$C$3:$C$50,0)-1,0)="Quente"),25.847,IF(AND($G205="Dnit",OFFSET(DTM!$B$3,MATCH($F205,DTM!$C$3:$C$50,0)-1,0)="Frio"),23.263,0)))</f>
        <v>0</v>
      </c>
      <c r="T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IF($F205="",0,IF(AND($G205="Dnit",OFFSET(DTM!$B$3,MATCH($F205,DTM!$C$3:$C$50,0)-1,0)="Quente"),25.847,IF(AND($G205="Dnit",OFFSET(DTM!$B$3,MATCH($F205,DTM!$C$3:$C$50,0)-1,0)="Frio"),23.263,0)))</f>
        <v>0</v>
      </c>
      <c r="AA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IF($F205="",0,IF(AND($G205="Dnit",OFFSET(DTM!$B$3,MATCH($F205,DTM!$C$3:$C$50,0)-1,0)="Quente"),25.847,IF(AND($G205="Dnit",OFFSET(DTM!$B$3,MATCH($F205,DTM!$C$3:$C$50,0)-1,0)="Frio"),23.263,0)))</f>
        <v>0</v>
      </c>
      <c r="AH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IF($F206="",0,IF(AND($G206="Dnit",OFFSET(DTM!$B$3,MATCH($F206,DTM!$C$3:$C$50,0)-1,0)="Quente"),25.847,IF(AND($G206="Dnit",OFFSET(DTM!$B$3,MATCH($F206,DTM!$C$3:$C$50,0)-1,0)="Frio"),23.263,0)))</f>
        <v>0</v>
      </c>
      <c r="T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IF($F206="",0,IF(AND($G206="Dnit",OFFSET(DTM!$B$3,MATCH($F206,DTM!$C$3:$C$50,0)-1,0)="Quente"),25.847,IF(AND($G206="Dnit",OFFSET(DTM!$B$3,MATCH($F206,DTM!$C$3:$C$50,0)-1,0)="Frio"),23.263,0)))</f>
        <v>0</v>
      </c>
      <c r="AA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IF($F206="",0,IF(AND($G206="Dnit",OFFSET(DTM!$B$3,MATCH($F206,DTM!$C$3:$C$50,0)-1,0)="Quente"),25.847,IF(AND($G206="Dnit",OFFSET(DTM!$B$3,MATCH($F206,DTM!$C$3:$C$50,0)-1,0)="Frio"),23.263,0)))</f>
        <v>0</v>
      </c>
      <c r="AH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IF($F207="",0,IF(AND($G207="Dnit",OFFSET(DTM!$B$3,MATCH($F207,DTM!$C$3:$C$50,0)-1,0)="Quente"),25.847,IF(AND($G207="Dnit",OFFSET(DTM!$B$3,MATCH($F207,DTM!$C$3:$C$50,0)-1,0)="Frio"),23.263,0)))</f>
        <v>0</v>
      </c>
      <c r="T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IF($F207="",0,IF(AND($G207="Dnit",OFFSET(DTM!$B$3,MATCH($F207,DTM!$C$3:$C$50,0)-1,0)="Quente"),25.847,IF(AND($G207="Dnit",OFFSET(DTM!$B$3,MATCH($F207,DTM!$C$3:$C$50,0)-1,0)="Frio"),23.263,0)))</f>
        <v>0</v>
      </c>
      <c r="AA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IF($F207="",0,IF(AND($G207="Dnit",OFFSET(DTM!$B$3,MATCH($F207,DTM!$C$3:$C$50,0)-1,0)="Quente"),25.847,IF(AND($G207="Dnit",OFFSET(DTM!$B$3,MATCH($F207,DTM!$C$3:$C$50,0)-1,0)="Frio"),23.263,0)))</f>
        <v>0</v>
      </c>
      <c r="AH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IF($F208="",0,IF(AND($G208="Dnit",OFFSET(DTM!$B$3,MATCH($F208,DTM!$C$3:$C$50,0)-1,0)="Quente"),25.847,IF(AND($G208="Dnit",OFFSET(DTM!$B$3,MATCH($F208,DTM!$C$3:$C$50,0)-1,0)="Frio"),23.263,0)))</f>
        <v>0</v>
      </c>
      <c r="T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IF($F208="",0,IF(AND($G208="Dnit",OFFSET(DTM!$B$3,MATCH($F208,DTM!$C$3:$C$50,0)-1,0)="Quente"),25.847,IF(AND($G208="Dnit",OFFSET(DTM!$B$3,MATCH($F208,DTM!$C$3:$C$50,0)-1,0)="Frio"),23.263,0)))</f>
        <v>0</v>
      </c>
      <c r="AA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IF($F208="",0,IF(AND($G208="Dnit",OFFSET(DTM!$B$3,MATCH($F208,DTM!$C$3:$C$50,0)-1,0)="Quente"),25.847,IF(AND($G208="Dnit",OFFSET(DTM!$B$3,MATCH($F208,DTM!$C$3:$C$50,0)-1,0)="Frio"),23.263,0)))</f>
        <v>0</v>
      </c>
      <c r="AH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IF($F209="",0,IF(AND($G209="Dnit",OFFSET(DTM!$B$3,MATCH($F209,DTM!$C$3:$C$50,0)-1,0)="Quente"),25.847,IF(AND($G209="Dnit",OFFSET(DTM!$B$3,MATCH($F209,DTM!$C$3:$C$50,0)-1,0)="Frio"),23.263,0)))</f>
        <v>0</v>
      </c>
      <c r="T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IF($F209="",0,IF(AND($G209="Dnit",OFFSET(DTM!$B$3,MATCH($F209,DTM!$C$3:$C$50,0)-1,0)="Quente"),25.847,IF(AND($G209="Dnit",OFFSET(DTM!$B$3,MATCH($F209,DTM!$C$3:$C$50,0)-1,0)="Frio"),23.263,0)))</f>
        <v>0</v>
      </c>
      <c r="AA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IF($F209="",0,IF(AND($G209="Dnit",OFFSET(DTM!$B$3,MATCH($F209,DTM!$C$3:$C$50,0)-1,0)="Quente"),25.847,IF(AND($G209="Dnit",OFFSET(DTM!$B$3,MATCH($F209,DTM!$C$3:$C$50,0)-1,0)="Frio"),23.263,0)))</f>
        <v>0</v>
      </c>
      <c r="AH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IF($F210="",0,IF(AND($G210="Dnit",OFFSET(DTM!$B$3,MATCH($F210,DTM!$C$3:$C$50,0)-1,0)="Quente"),25.847,IF(AND($G210="Dnit",OFFSET(DTM!$B$3,MATCH($F210,DTM!$C$3:$C$50,0)-1,0)="Frio"),23.263,0)))</f>
        <v>0</v>
      </c>
      <c r="T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IF($F210="",0,IF(AND($G210="Dnit",OFFSET(DTM!$B$3,MATCH($F210,DTM!$C$3:$C$50,0)-1,0)="Quente"),25.847,IF(AND($G210="Dnit",OFFSET(DTM!$B$3,MATCH($F210,DTM!$C$3:$C$50,0)-1,0)="Frio"),23.263,0)))</f>
        <v>0</v>
      </c>
      <c r="AA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IF($F210="",0,IF(AND($G210="Dnit",OFFSET(DTM!$B$3,MATCH($F210,DTM!$C$3:$C$50,0)-1,0)="Quente"),25.847,IF(AND($G210="Dnit",OFFSET(DTM!$B$3,MATCH($F210,DTM!$C$3:$C$50,0)-1,0)="Frio"),23.263,0)))</f>
        <v>0</v>
      </c>
      <c r="AH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>SUM(W189:W210)</f>
        <v>30.306639999999998</v>
      </c>
      <c r="X212" s="422"/>
      <c r="Y212" s="424"/>
      <c r="Z212" s="425"/>
      <c r="AA212" s="425"/>
      <c r="AB212" s="425"/>
      <c r="AC212" s="425"/>
      <c r="AD212" s="426">
        <f>SUM(AD189:AD210)</f>
        <v>0</v>
      </c>
      <c r="AE212" s="422"/>
      <c r="AF212" s="424"/>
      <c r="AG212" s="425"/>
      <c r="AH212" s="425"/>
      <c r="AI212" s="425"/>
      <c r="AJ212" s="425"/>
      <c r="AK212" s="426">
        <f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>$P213*W212</f>
        <v>0.60613280000000003</v>
      </c>
      <c r="X213" s="422"/>
      <c r="Y213" s="427"/>
      <c r="Z213" s="428"/>
      <c r="AA213" s="428"/>
      <c r="AB213" s="429"/>
      <c r="AC213" s="429"/>
      <c r="AD213" s="430">
        <f>$P213*AD212</f>
        <v>0</v>
      </c>
      <c r="AE213" s="422"/>
      <c r="AF213" s="427"/>
      <c r="AG213" s="428"/>
      <c r="AH213" s="428"/>
      <c r="AI213" s="429"/>
      <c r="AJ213" s="429"/>
      <c r="AK213" s="430">
        <f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664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>SUM(W212:W213)</f>
        <v>30.912772799999999</v>
      </c>
      <c r="X215" s="422"/>
      <c r="Y215" s="436"/>
      <c r="Z215" s="394"/>
      <c r="AA215" s="394"/>
      <c r="AB215" s="394"/>
      <c r="AC215" s="394"/>
      <c r="AD215" s="437">
        <f>SUM(AD212:AD213)</f>
        <v>0</v>
      </c>
      <c r="AE215" s="422"/>
      <c r="AF215" s="436"/>
      <c r="AG215" s="394"/>
      <c r="AH215" s="394"/>
      <c r="AI215" s="394"/>
      <c r="AJ215" s="394"/>
      <c r="AK215" s="437">
        <f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23"/>
      <c r="S216" s="23"/>
      <c r="T216" s="23"/>
      <c r="U216" s="23"/>
      <c r="V216" s="23"/>
      <c r="W216" s="23"/>
      <c r="Y216" s="23"/>
      <c r="Z216" s="23"/>
      <c r="AA216" s="23"/>
      <c r="AB216" s="23"/>
      <c r="AC216" s="23"/>
      <c r="AD216" s="23"/>
      <c r="AF216" s="23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5"/>
      <c r="S217" s="25"/>
      <c r="T217" s="25"/>
      <c r="U217" s="25"/>
      <c r="V217" s="25"/>
      <c r="W217" s="25"/>
      <c r="Y217" s="25"/>
      <c r="Z217" s="25"/>
      <c r="AA217" s="25"/>
      <c r="AB217" s="25"/>
      <c r="AC217" s="25"/>
      <c r="AD217" s="25"/>
      <c r="AF217" s="25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5"/>
      <c r="S218" s="25"/>
      <c r="T218" s="25"/>
      <c r="U218" s="25"/>
      <c r="V218" s="25"/>
      <c r="W218" s="25"/>
      <c r="Y218" s="25"/>
      <c r="Z218" s="25"/>
      <c r="AA218" s="25"/>
      <c r="AB218" s="25"/>
      <c r="AC218" s="25"/>
      <c r="AD218" s="25"/>
      <c r="AF218" s="25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5"/>
      <c r="S219" s="25"/>
      <c r="T219" s="25"/>
      <c r="U219" s="25"/>
      <c r="V219" s="25"/>
      <c r="W219" s="25"/>
      <c r="Y219" s="25"/>
      <c r="Z219" s="25"/>
      <c r="AA219" s="25"/>
      <c r="AB219" s="25"/>
      <c r="AC219" s="25"/>
      <c r="AD219" s="25"/>
      <c r="AF219" s="25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5"/>
      <c r="S220" s="25"/>
      <c r="T220" s="25"/>
      <c r="U220" s="25"/>
      <c r="V220" s="25"/>
      <c r="W220" s="25"/>
      <c r="Y220" s="25"/>
      <c r="Z220" s="25"/>
      <c r="AA220" s="25"/>
      <c r="AB220" s="25"/>
      <c r="AC220" s="25"/>
      <c r="AD220" s="25"/>
      <c r="AF220" s="25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5"/>
      <c r="S221" s="25"/>
      <c r="T221" s="25"/>
      <c r="U221" s="25"/>
      <c r="V221" s="25"/>
      <c r="W221" s="25"/>
      <c r="Y221" s="25"/>
      <c r="Z221" s="25"/>
      <c r="AA221" s="25"/>
      <c r="AB221" s="25"/>
      <c r="AC221" s="25"/>
      <c r="AD221" s="25"/>
      <c r="AF221" s="25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5"/>
      <c r="S222" s="25"/>
      <c r="T222" s="25"/>
      <c r="U222" s="25"/>
      <c r="V222" s="25"/>
      <c r="W222" s="25"/>
      <c r="Y222" s="25"/>
      <c r="Z222" s="25"/>
      <c r="AA222" s="25"/>
      <c r="AB222" s="25"/>
      <c r="AC222" s="25"/>
      <c r="AD222" s="25"/>
      <c r="AF222" s="25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5"/>
      <c r="S223" s="25"/>
      <c r="T223" s="25"/>
      <c r="U223" s="25"/>
      <c r="V223" s="25"/>
      <c r="W223" s="25"/>
      <c r="Y223" s="25"/>
      <c r="Z223" s="25"/>
      <c r="AA223" s="25"/>
      <c r="AB223" s="25"/>
      <c r="AC223" s="25"/>
      <c r="AD223" s="25"/>
      <c r="AF223" s="25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5"/>
      <c r="S224" s="25"/>
      <c r="T224" s="25"/>
      <c r="U224" s="25"/>
      <c r="V224" s="25"/>
      <c r="W224" s="25"/>
      <c r="Y224" s="25"/>
      <c r="Z224" s="25"/>
      <c r="AA224" s="25"/>
      <c r="AB224" s="25"/>
      <c r="AC224" s="25"/>
      <c r="AD224" s="25"/>
      <c r="AF224" s="25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5"/>
      <c r="S225" s="25"/>
      <c r="T225" s="25"/>
      <c r="U225" s="25"/>
      <c r="V225" s="25"/>
      <c r="W225" s="25"/>
      <c r="Y225" s="25"/>
      <c r="Z225" s="25"/>
      <c r="AA225" s="25"/>
      <c r="AB225" s="25"/>
      <c r="AC225" s="25"/>
      <c r="AD225" s="25"/>
      <c r="AF225" s="25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5"/>
      <c r="S226" s="25"/>
      <c r="T226" s="25"/>
      <c r="U226" s="25"/>
      <c r="V226" s="25"/>
      <c r="W226" s="25"/>
      <c r="Y226" s="25"/>
      <c r="Z226" s="25"/>
      <c r="AA226" s="25"/>
      <c r="AB226" s="25"/>
      <c r="AC226" s="25"/>
      <c r="AD226" s="25"/>
      <c r="AF226" s="25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5"/>
      <c r="S227" s="25"/>
      <c r="T227" s="25"/>
      <c r="U227" s="25"/>
      <c r="V227" s="25"/>
      <c r="W227" s="25"/>
      <c r="Y227" s="25"/>
      <c r="Z227" s="25"/>
      <c r="AA227" s="25"/>
      <c r="AB227" s="25"/>
      <c r="AC227" s="25"/>
      <c r="AD227" s="25"/>
      <c r="AF227" s="25"/>
      <c r="AG227" s="25"/>
      <c r="AH227" s="25"/>
      <c r="AI227" s="25"/>
      <c r="AJ227" s="25"/>
      <c r="AK227" s="25"/>
    </row>
    <row r="228" spans="2:37" x14ac:dyDescent="0.2">
      <c r="B228" s="31" t="s">
        <v>311</v>
      </c>
      <c r="C228" s="32" t="s">
        <v>494</v>
      </c>
      <c r="D228" s="33"/>
      <c r="E228" s="22" t="s">
        <v>312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24</v>
      </c>
      <c r="P228" s="35"/>
      <c r="R228" s="21"/>
      <c r="S228" s="21"/>
      <c r="T228" s="21"/>
      <c r="U228" s="21"/>
      <c r="V228" s="21"/>
      <c r="W228" s="479"/>
      <c r="Y228" s="21"/>
      <c r="Z228" s="21"/>
      <c r="AA228" s="21"/>
      <c r="AB228" s="21"/>
      <c r="AC228" s="21"/>
      <c r="AD228" s="479"/>
      <c r="AF228" s="21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21"/>
      <c r="S229" s="21"/>
      <c r="T229" s="21"/>
      <c r="U229" s="21"/>
      <c r="V229" s="21"/>
      <c r="W229" s="21"/>
      <c r="Y229" s="21"/>
      <c r="Z229" s="21"/>
      <c r="AA229" s="21"/>
      <c r="AB229" s="21"/>
      <c r="AC229" s="21"/>
      <c r="AD229" s="21"/>
      <c r="AF229" s="21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4481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370</v>
      </c>
      <c r="C233" s="362" t="str">
        <f>IFERROR(IF($G233&lt;&gt;"ANP",VLOOKUP($H233,'P. U. SICRO'!$A:$C,2,0),VLOOKUP($H233,'P.U. Cotados'!$B$12:$D$18,2,0)),"")</f>
        <v>Forn. e implantação de balizador de concreto AC/BC</v>
      </c>
      <c r="D233" s="363"/>
      <c r="E233" s="364"/>
      <c r="F233" s="364"/>
      <c r="G233" s="580" t="s">
        <v>543</v>
      </c>
      <c r="H233" s="581" t="s">
        <v>4076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und</v>
      </c>
      <c r="K233" s="583">
        <v>1</v>
      </c>
      <c r="L233" s="584">
        <f>1*VLOOKUP(RESUMO!$J$9,RESUMO!$I$13:$K$15,2,0)</f>
        <v>0</v>
      </c>
      <c r="M233" s="584">
        <v>1</v>
      </c>
      <c r="N233" s="584">
        <v>1</v>
      </c>
      <c r="O233" s="584">
        <v>1</v>
      </c>
      <c r="P233" s="585">
        <f>IF($L233&lt;&gt;"",PRODUCT($K233:$O233),"")</f>
        <v>0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IF($F233="",0,IF(AND($G233="Dnit",OFFSET(DTM!$B$3,MATCH($F233,DTM!$C$3:$C$50,0)-1,0)="Quente"),25.847,IF(AND($G233="Dnit",OFFSET(DTM!$B$3,MATCH($F233,DTM!$C$3:$C$50,0)-1,0)="Frio"),23.263,0)))</f>
        <v>0</v>
      </c>
      <c r="T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31.510290000000001</v>
      </c>
      <c r="V233" s="419"/>
      <c r="W233" s="420">
        <f t="shared" ref="W233:W254" si="25">IFERROR(U233*$P233,"")</f>
        <v>0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IF($F233="",0,IF(AND($G233="Dnit",OFFSET(DTM!$B$3,MATCH($F233,DTM!$C$3:$C$50,0)-1,0)="Quente"),25.847,IF(AND($G233="Dnit",OFFSET(DTM!$B$3,MATCH($F233,DTM!$C$3:$C$50,0)-1,0)="Frio"),23.263,0)))</f>
        <v>0</v>
      </c>
      <c r="AA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SICRO'!$A$1:$A$2000,0),MATCH(Y$8,'P. U. SICRO'!$A$1:$R$1,0)+1))))</f>
        <v>0</v>
      </c>
      <c r="AB233" s="419" t="e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#N/A</v>
      </c>
      <c r="AC233" s="419"/>
      <c r="AD233" s="420" t="str">
        <f t="shared" ref="AD233:AD254" si="26">IFERROR(AB233*$P233,"")</f>
        <v/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IF($F233="",0,IF(AND($G233="Dnit",OFFSET(DTM!$B$3,MATCH($F233,DTM!$C$3:$C$50,0)-1,0)="Quente"),25.847,IF(AND($G233="Dnit",OFFSET(DTM!$B$3,MATCH($F233,DTM!$C$3:$C$50,0)-1,0)="Frio"),23.263,0)))</f>
        <v>0</v>
      </c>
      <c r="AH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372</v>
      </c>
      <c r="C234" s="367" t="str">
        <f>IFERROR(IF($G234&lt;&gt;"ANP",VLOOKUP($H234,'P. U. SICRO'!$A:$C,2,0),VLOOKUP($H234,'P.U. Cotados'!$B$12:$D$18,2,0)),"")</f>
        <v>Forn. e implantação de balizador de concreto</v>
      </c>
      <c r="D234" s="368"/>
      <c r="E234" s="369"/>
      <c r="F234" s="369"/>
      <c r="G234" s="370" t="s">
        <v>543</v>
      </c>
      <c r="H234" s="370" t="s">
        <v>150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und</v>
      </c>
      <c r="K234" s="588">
        <v>1</v>
      </c>
      <c r="L234" s="372">
        <f>1*VLOOKUP(RESUMO!$J$9,RESUMO!$I$13:$K$15,3,0)</f>
        <v>1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1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IF($F234="",0,IF(AND($G234="Dnit",OFFSET(DTM!$B$3,MATCH($F234,DTM!$C$3:$C$50,0)-1,0)="Quente"),25.847,IF(AND($G234="Dnit",OFFSET(DTM!$B$3,MATCH($F234,DTM!$C$3:$C$50,0)-1,0)="Frio"),23.263,0)))</f>
        <v>0</v>
      </c>
      <c r="T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31.446940000000001</v>
      </c>
      <c r="V234" s="419"/>
      <c r="W234" s="420">
        <f t="shared" si="25"/>
        <v>31.446940000000001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IF($F234="",0,IF(AND($G234="Dnit",OFFSET(DTM!$B$3,MATCH($F234,DTM!$C$3:$C$50,0)-1,0)="Quente"),25.847,IF(AND($G234="Dnit",OFFSET(DTM!$B$3,MATCH($F234,DTM!$C$3:$C$50,0)-1,0)="Frio"),23.263,0)))</f>
        <v>0</v>
      </c>
      <c r="AA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SICRO'!$A$1:$A$2000,0),MATCH(Y$8,'P. U. SICRO'!$A$1:$R$1,0)+1))))</f>
        <v>0</v>
      </c>
      <c r="AB234" s="419" t="e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#N/A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IF($F234="",0,IF(AND($G234="Dnit",OFFSET(DTM!$B$3,MATCH($F234,DTM!$C$3:$C$50,0)-1,0)="Quente"),25.847,IF(AND($G234="Dnit",OFFSET(DTM!$B$3,MATCH($F234,DTM!$C$3:$C$50,0)-1,0)="Frio"),23.263,0)))</f>
        <v>0</v>
      </c>
      <c r="AH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374</v>
      </c>
      <c r="C235" s="367" t="str">
        <f>IFERROR(IF($G235&lt;&gt;"ANP",VLOOKUP($H235,'P. U. SICRO'!$A:$C,2,0),VLOOKUP($H235,'P.U. Cotados'!$B$12:$D$18,2,0)),"")</f>
        <v>Transporte comercial c/ basc. 10m3 rod. pav.</v>
      </c>
      <c r="D235" s="368"/>
      <c r="E235" s="369"/>
      <c r="F235" s="369" t="s">
        <v>877</v>
      </c>
      <c r="G235" s="370" t="s">
        <v>543</v>
      </c>
      <c r="H235" s="370" t="str">
        <f>INDEX(DTM!$K$17:$K$50,MATCH(F235,DTM!$L$17:$L$50,0))</f>
        <v>1 A 00 002 91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8.9999999999999993E-3</v>
      </c>
      <c r="M235" s="372">
        <v>1</v>
      </c>
      <c r="N235" s="372">
        <v>1</v>
      </c>
      <c r="O235" s="372">
        <v>1</v>
      </c>
      <c r="P235" s="373">
        <f t="shared" si="28"/>
        <v>8.9999999999999993E-3</v>
      </c>
      <c r="Q235" s="396"/>
      <c r="R235" s="421">
        <f>IF($F235&lt;&gt;"",INDEX(DTM!$C$3:$F$100,MATCH($F235,DTM!$C$3:$C$100,0),MATCH(R$8,DTM!$C$3:$F$3,0)),"")</f>
        <v>18.271668437204912</v>
      </c>
      <c r="S235" s="419">
        <f ca="1">IF($F235="",0,IF(AND($G235="Dnit",OFFSET(DTM!$B$3,MATCH($F235,DTM!$C$3:$C$50,0)-1,0)="Quente"),25.847,IF(AND($G235="Dnit",OFFSET(DTM!$B$3,MATCH($F235,DTM!$C$3:$C$50,0)-1,0)="Frio"),23.263,0)))</f>
        <v>0</v>
      </c>
      <c r="T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SICRO'!$A$1:$A$2000,0),MATCH(R$8,'P. U. SICRO'!$A$1:$R$1,0)+1))))</f>
        <v>0.43078000000000005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7.8710693293791332</v>
      </c>
      <c r="V235" s="419"/>
      <c r="W235" s="420">
        <f t="shared" ca="1" si="25"/>
        <v>7.0839623964412193E-2</v>
      </c>
      <c r="X235" s="397"/>
      <c r="Y235" s="421" t="e">
        <f>IF($F235&lt;&gt;"",INDEX(DTM!$C$3:$F$100,MATCH($F235,DTM!$C$3:$C$100,0),MATCH(Y$8,DTM!$C$3:$F$3,0)),"")</f>
        <v>#N/A</v>
      </c>
      <c r="Z235" s="419">
        <f ca="1">IF($F235="",0,IF(AND($G235="Dnit",OFFSET(DTM!$B$3,MATCH($F235,DTM!$C$3:$C$50,0)-1,0)="Quente"),25.847,IF(AND($G235="Dnit",OFFSET(DTM!$B$3,MATCH($F235,DTM!$C$3:$C$50,0)-1,0)="Frio"),23.263,0)))</f>
        <v>0</v>
      </c>
      <c r="AA235" s="419" t="e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SICRO'!$A$1:$A$2000,0),MATCH(Y$8,'P. U. SICRO'!$A$1:$R$1,0)+1))))</f>
        <v>#N/A</v>
      </c>
      <c r="AB235" s="419" t="e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#N/A</v>
      </c>
      <c r="AC235" s="419"/>
      <c r="AD235" s="420" t="str">
        <f t="shared" ca="1" si="26"/>
        <v/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IF($F235="",0,IF(AND($G235="Dnit",OFFSET(DTM!$B$3,MATCH($F235,DTM!$C$3:$C$50,0)-1,0)="Quente"),25.847,IF(AND($G235="Dnit",OFFSET(DTM!$B$3,MATCH($F235,DTM!$C$3:$C$50,0)-1,0)="Frio"),23.263,0)))</f>
        <v>0</v>
      </c>
      <c r="AH235" s="419" t="e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376</v>
      </c>
      <c r="C236" s="367" t="str">
        <f>IFERROR(IF($G236&lt;&gt;"ANP",VLOOKUP($H236,'P. U. SICRO'!$A:$C,2,0),VLOOKUP($H236,'P.U. Cotados'!$B$12:$D$18,2,0)),"")</f>
        <v>Transporte comercial c/ basc. 10m3 rod. pav.</v>
      </c>
      <c r="D236" s="368"/>
      <c r="E236" s="369"/>
      <c r="F236" s="369" t="s">
        <v>880</v>
      </c>
      <c r="G236" s="370" t="s">
        <v>543</v>
      </c>
      <c r="H236" s="370" t="str">
        <f>INDEX(DTM!$K$17:$K$50,MATCH(F236,DTM!$L$17:$L$50,0))</f>
        <v>1 A 00 002 91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1.2E-2</v>
      </c>
      <c r="M236" s="372">
        <v>1</v>
      </c>
      <c r="N236" s="372">
        <v>1</v>
      </c>
      <c r="O236" s="372">
        <v>1</v>
      </c>
      <c r="P236" s="373">
        <f t="shared" si="28"/>
        <v>1.2E-2</v>
      </c>
      <c r="Q236" s="396"/>
      <c r="R236" s="421">
        <f>IF($F236&lt;&gt;"",INDEX(DTM!$C$3:$F$100,MATCH($F236,DTM!$C$3:$C$100,0),MATCH(R$8,DTM!$C$3:$F$3,0)),"")</f>
        <v>33.565819759206796</v>
      </c>
      <c r="S236" s="419">
        <f ca="1">IF($F236="",0,IF(AND($G236="Dnit",OFFSET(DTM!$B$3,MATCH($F236,DTM!$C$3:$C$50,0)-1,0)="Quente"),25.847,IF(AND($G236="Dnit",OFFSET(DTM!$B$3,MATCH($F236,DTM!$C$3:$C$50,0)-1,0)="Frio"),23.263,0)))</f>
        <v>0</v>
      </c>
      <c r="T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SICRO'!$A$1:$A$2000,0),MATCH(R$8,'P. U. SICRO'!$A$1:$R$1,0)+1))))</f>
        <v>0.43078000000000005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14.459483835871106</v>
      </c>
      <c r="V236" s="419"/>
      <c r="W236" s="420">
        <f t="shared" ca="1" si="25"/>
        <v>0.17351380603045327</v>
      </c>
      <c r="X236" s="397"/>
      <c r="Y236" s="421" t="e">
        <f>IF($F236&lt;&gt;"",INDEX(DTM!$C$3:$F$100,MATCH($F236,DTM!$C$3:$C$100,0),MATCH(Y$8,DTM!$C$3:$F$3,0)),"")</f>
        <v>#N/A</v>
      </c>
      <c r="Z236" s="419">
        <f ca="1">IF($F236="",0,IF(AND($G236="Dnit",OFFSET(DTM!$B$3,MATCH($F236,DTM!$C$3:$C$50,0)-1,0)="Quente"),25.847,IF(AND($G236="Dnit",OFFSET(DTM!$B$3,MATCH($F236,DTM!$C$3:$C$50,0)-1,0)="Frio"),23.263,0)))</f>
        <v>0</v>
      </c>
      <c r="AA236" s="419" t="e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SICRO'!$A$1:$A$2000,0),MATCH(Y$8,'P. U. SICRO'!$A$1:$R$1,0)+1))))</f>
        <v>#N/A</v>
      </c>
      <c r="AB236" s="419" t="e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#N/A</v>
      </c>
      <c r="AC236" s="419"/>
      <c r="AD236" s="420" t="str">
        <f t="shared" ca="1" si="26"/>
        <v/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IF($F236="",0,IF(AND($G236="Dnit",OFFSET(DTM!$B$3,MATCH($F236,DTM!$C$3:$C$50,0)-1,0)="Quente"),25.847,IF(AND($G236="Dnit",OFFSET(DTM!$B$3,MATCH($F236,DTM!$C$3:$C$50,0)-1,0)="Frio"),23.263,0)))</f>
        <v>0</v>
      </c>
      <c r="AH236" s="419" t="e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IF($F237="",0,IF(AND($G237="Dnit",OFFSET(DTM!$B$3,MATCH($F237,DTM!$C$3:$C$50,0)-1,0)="Quente"),25.847,IF(AND($G237="Dnit",OFFSET(DTM!$B$3,MATCH($F237,DTM!$C$3:$C$50,0)-1,0)="Frio"),23.263,0)))</f>
        <v>0</v>
      </c>
      <c r="T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IF($F237="",0,IF(AND($G237="Dnit",OFFSET(DTM!$B$3,MATCH($F237,DTM!$C$3:$C$50,0)-1,0)="Quente"),25.847,IF(AND($G237="Dnit",OFFSET(DTM!$B$3,MATCH($F237,DTM!$C$3:$C$50,0)-1,0)="Frio"),23.263,0)))</f>
        <v>0</v>
      </c>
      <c r="AA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IF($F237="",0,IF(AND($G237="Dnit",OFFSET(DTM!$B$3,MATCH($F237,DTM!$C$3:$C$50,0)-1,0)="Quente"),25.847,IF(AND($G237="Dnit",OFFSET(DTM!$B$3,MATCH($F237,DTM!$C$3:$C$50,0)-1,0)="Frio"),23.263,0)))</f>
        <v>0</v>
      </c>
      <c r="AH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IF($F238="",0,IF(AND($G238="Dnit",OFFSET(DTM!$B$3,MATCH($F238,DTM!$C$3:$C$50,0)-1,0)="Quente"),25.847,IF(AND($G238="Dnit",OFFSET(DTM!$B$3,MATCH($F238,DTM!$C$3:$C$50,0)-1,0)="Frio"),23.263,0)))</f>
        <v>0</v>
      </c>
      <c r="T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IF($F238="",0,IF(AND($G238="Dnit",OFFSET(DTM!$B$3,MATCH($F238,DTM!$C$3:$C$50,0)-1,0)="Quente"),25.847,IF(AND($G238="Dnit",OFFSET(DTM!$B$3,MATCH($F238,DTM!$C$3:$C$50,0)-1,0)="Frio"),23.263,0)))</f>
        <v>0</v>
      </c>
      <c r="AA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IF($F238="",0,IF(AND($G238="Dnit",OFFSET(DTM!$B$3,MATCH($F238,DTM!$C$3:$C$50,0)-1,0)="Quente"),25.847,IF(AND($G238="Dnit",OFFSET(DTM!$B$3,MATCH($F238,DTM!$C$3:$C$50,0)-1,0)="Frio"),23.263,0)))</f>
        <v>0</v>
      </c>
      <c r="AH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IF($F239="",0,IF(AND($G239="Dnit",OFFSET(DTM!$B$3,MATCH($F239,DTM!$C$3:$C$50,0)-1,0)="Quente"),25.847,IF(AND($G239="Dnit",OFFSET(DTM!$B$3,MATCH($F239,DTM!$C$3:$C$50,0)-1,0)="Frio"),23.263,0)))</f>
        <v>0</v>
      </c>
      <c r="T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IF($F239="",0,IF(AND($G239="Dnit",OFFSET(DTM!$B$3,MATCH($F239,DTM!$C$3:$C$50,0)-1,0)="Quente"),25.847,IF(AND($G239="Dnit",OFFSET(DTM!$B$3,MATCH($F239,DTM!$C$3:$C$50,0)-1,0)="Frio"),23.263,0)))</f>
        <v>0</v>
      </c>
      <c r="AA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IF($F239="",0,IF(AND($G239="Dnit",OFFSET(DTM!$B$3,MATCH($F239,DTM!$C$3:$C$50,0)-1,0)="Quente"),25.847,IF(AND($G239="Dnit",OFFSET(DTM!$B$3,MATCH($F239,DTM!$C$3:$C$50,0)-1,0)="Frio"),23.263,0)))</f>
        <v>0</v>
      </c>
      <c r="AH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IF($F240="",0,IF(AND($G240="Dnit",OFFSET(DTM!$B$3,MATCH($F240,DTM!$C$3:$C$50,0)-1,0)="Quente"),25.847,IF(AND($G240="Dnit",OFFSET(DTM!$B$3,MATCH($F240,DTM!$C$3:$C$50,0)-1,0)="Frio"),23.263,0)))</f>
        <v>0</v>
      </c>
      <c r="T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IF($F240="",0,IF(AND($G240="Dnit",OFFSET(DTM!$B$3,MATCH($F240,DTM!$C$3:$C$50,0)-1,0)="Quente"),25.847,IF(AND($G240="Dnit",OFFSET(DTM!$B$3,MATCH($F240,DTM!$C$3:$C$50,0)-1,0)="Frio"),23.263,0)))</f>
        <v>0</v>
      </c>
      <c r="AA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IF($F240="",0,IF(AND($G240="Dnit",OFFSET(DTM!$B$3,MATCH($F240,DTM!$C$3:$C$50,0)-1,0)="Quente"),25.847,IF(AND($G240="Dnit",OFFSET(DTM!$B$3,MATCH($F240,DTM!$C$3:$C$50,0)-1,0)="Frio"),23.263,0)))</f>
        <v>0</v>
      </c>
      <c r="AH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IF($F241="",0,IF(AND($G241="Dnit",OFFSET(DTM!$B$3,MATCH($F241,DTM!$C$3:$C$50,0)-1,0)="Quente"),25.847,IF(AND($G241="Dnit",OFFSET(DTM!$B$3,MATCH($F241,DTM!$C$3:$C$50,0)-1,0)="Frio"),23.263,0)))</f>
        <v>0</v>
      </c>
      <c r="T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IF($F241="",0,IF(AND($G241="Dnit",OFFSET(DTM!$B$3,MATCH($F241,DTM!$C$3:$C$50,0)-1,0)="Quente"),25.847,IF(AND($G241="Dnit",OFFSET(DTM!$B$3,MATCH($F241,DTM!$C$3:$C$50,0)-1,0)="Frio"),23.263,0)))</f>
        <v>0</v>
      </c>
      <c r="AA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IF($F241="",0,IF(AND($G241="Dnit",OFFSET(DTM!$B$3,MATCH($F241,DTM!$C$3:$C$50,0)-1,0)="Quente"),25.847,IF(AND($G241="Dnit",OFFSET(DTM!$B$3,MATCH($F241,DTM!$C$3:$C$50,0)-1,0)="Frio"),23.263,0)))</f>
        <v>0</v>
      </c>
      <c r="AH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IF($F242="",0,IF(AND($G242="Dnit",OFFSET(DTM!$B$3,MATCH($F242,DTM!$C$3:$C$50,0)-1,0)="Quente"),25.847,IF(AND($G242="Dnit",OFFSET(DTM!$B$3,MATCH($F242,DTM!$C$3:$C$50,0)-1,0)="Frio"),23.263,0)))</f>
        <v>0</v>
      </c>
      <c r="T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IF($F242="",0,IF(AND($G242="Dnit",OFFSET(DTM!$B$3,MATCH($F242,DTM!$C$3:$C$50,0)-1,0)="Quente"),25.847,IF(AND($G242="Dnit",OFFSET(DTM!$B$3,MATCH($F242,DTM!$C$3:$C$50,0)-1,0)="Frio"),23.263,0)))</f>
        <v>0</v>
      </c>
      <c r="AA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IF($F242="",0,IF(AND($G242="Dnit",OFFSET(DTM!$B$3,MATCH($F242,DTM!$C$3:$C$50,0)-1,0)="Quente"),25.847,IF(AND($G242="Dnit",OFFSET(DTM!$B$3,MATCH($F242,DTM!$C$3:$C$50,0)-1,0)="Frio"),23.263,0)))</f>
        <v>0</v>
      </c>
      <c r="AH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IF($F243="",0,IF(AND($G243="Dnit",OFFSET(DTM!$B$3,MATCH($F243,DTM!$C$3:$C$50,0)-1,0)="Quente"),25.847,IF(AND($G243="Dnit",OFFSET(DTM!$B$3,MATCH($F243,DTM!$C$3:$C$50,0)-1,0)="Frio"),23.263,0)))</f>
        <v>0</v>
      </c>
      <c r="T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IF($F243="",0,IF(AND($G243="Dnit",OFFSET(DTM!$B$3,MATCH($F243,DTM!$C$3:$C$50,0)-1,0)="Quente"),25.847,IF(AND($G243="Dnit",OFFSET(DTM!$B$3,MATCH($F243,DTM!$C$3:$C$50,0)-1,0)="Frio"),23.263,0)))</f>
        <v>0</v>
      </c>
      <c r="AA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IF($F243="",0,IF(AND($G243="Dnit",OFFSET(DTM!$B$3,MATCH($F243,DTM!$C$3:$C$50,0)-1,0)="Quente"),25.847,IF(AND($G243="Dnit",OFFSET(DTM!$B$3,MATCH($F243,DTM!$C$3:$C$50,0)-1,0)="Frio"),23.263,0)))</f>
        <v>0</v>
      </c>
      <c r="AH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IF($F244="",0,IF(AND($G244="Dnit",OFFSET(DTM!$B$3,MATCH($F244,DTM!$C$3:$C$50,0)-1,0)="Quente"),25.847,IF(AND($G244="Dnit",OFFSET(DTM!$B$3,MATCH($F244,DTM!$C$3:$C$50,0)-1,0)="Frio"),23.263,0)))</f>
        <v>0</v>
      </c>
      <c r="T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IF($F244="",0,IF(AND($G244="Dnit",OFFSET(DTM!$B$3,MATCH($F244,DTM!$C$3:$C$50,0)-1,0)="Quente"),25.847,IF(AND($G244="Dnit",OFFSET(DTM!$B$3,MATCH($F244,DTM!$C$3:$C$50,0)-1,0)="Frio"),23.263,0)))</f>
        <v>0</v>
      </c>
      <c r="AA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IF($F244="",0,IF(AND($G244="Dnit",OFFSET(DTM!$B$3,MATCH($F244,DTM!$C$3:$C$50,0)-1,0)="Quente"),25.847,IF(AND($G244="Dnit",OFFSET(DTM!$B$3,MATCH($F244,DTM!$C$3:$C$50,0)-1,0)="Frio"),23.263,0)))</f>
        <v>0</v>
      </c>
      <c r="AH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IF($F245="",0,IF(AND($G245="Dnit",OFFSET(DTM!$B$3,MATCH($F245,DTM!$C$3:$C$50,0)-1,0)="Quente"),25.847,IF(AND($G245="Dnit",OFFSET(DTM!$B$3,MATCH($F245,DTM!$C$3:$C$50,0)-1,0)="Frio"),23.263,0)))</f>
        <v>0</v>
      </c>
      <c r="T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IF($F245="",0,IF(AND($G245="Dnit",OFFSET(DTM!$B$3,MATCH($F245,DTM!$C$3:$C$50,0)-1,0)="Quente"),25.847,IF(AND($G245="Dnit",OFFSET(DTM!$B$3,MATCH($F245,DTM!$C$3:$C$50,0)-1,0)="Frio"),23.263,0)))</f>
        <v>0</v>
      </c>
      <c r="AA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IF($F245="",0,IF(AND($G245="Dnit",OFFSET(DTM!$B$3,MATCH($F245,DTM!$C$3:$C$50,0)-1,0)="Quente"),25.847,IF(AND($G245="Dnit",OFFSET(DTM!$B$3,MATCH($F245,DTM!$C$3:$C$50,0)-1,0)="Frio"),23.263,0)))</f>
        <v>0</v>
      </c>
      <c r="AH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IF($F246="",0,IF(AND($G246="Dnit",OFFSET(DTM!$B$3,MATCH($F246,DTM!$C$3:$C$50,0)-1,0)="Quente"),25.847,IF(AND($G246="Dnit",OFFSET(DTM!$B$3,MATCH($F246,DTM!$C$3:$C$50,0)-1,0)="Frio"),23.263,0)))</f>
        <v>0</v>
      </c>
      <c r="T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IF($F246="",0,IF(AND($G246="Dnit",OFFSET(DTM!$B$3,MATCH($F246,DTM!$C$3:$C$50,0)-1,0)="Quente"),25.847,IF(AND($G246="Dnit",OFFSET(DTM!$B$3,MATCH($F246,DTM!$C$3:$C$50,0)-1,0)="Frio"),23.263,0)))</f>
        <v>0</v>
      </c>
      <c r="AA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IF($F246="",0,IF(AND($G246="Dnit",OFFSET(DTM!$B$3,MATCH($F246,DTM!$C$3:$C$50,0)-1,0)="Quente"),25.847,IF(AND($G246="Dnit",OFFSET(DTM!$B$3,MATCH($F246,DTM!$C$3:$C$50,0)-1,0)="Frio"),23.263,0)))</f>
        <v>0</v>
      </c>
      <c r="AH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IF($F247="",0,IF(AND($G247="Dnit",OFFSET(DTM!$B$3,MATCH($F247,DTM!$C$3:$C$50,0)-1,0)="Quente"),25.847,IF(AND($G247="Dnit",OFFSET(DTM!$B$3,MATCH($F247,DTM!$C$3:$C$50,0)-1,0)="Frio"),23.263,0)))</f>
        <v>0</v>
      </c>
      <c r="T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IF($F247="",0,IF(AND($G247="Dnit",OFFSET(DTM!$B$3,MATCH($F247,DTM!$C$3:$C$50,0)-1,0)="Quente"),25.847,IF(AND($G247="Dnit",OFFSET(DTM!$B$3,MATCH($F247,DTM!$C$3:$C$50,0)-1,0)="Frio"),23.263,0)))</f>
        <v>0</v>
      </c>
      <c r="AA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IF($F247="",0,IF(AND($G247="Dnit",OFFSET(DTM!$B$3,MATCH($F247,DTM!$C$3:$C$50,0)-1,0)="Quente"),25.847,IF(AND($G247="Dnit",OFFSET(DTM!$B$3,MATCH($F247,DTM!$C$3:$C$50,0)-1,0)="Frio"),23.263,0)))</f>
        <v>0</v>
      </c>
      <c r="AH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IF($F248="",0,IF(AND($G248="Dnit",OFFSET(DTM!$B$3,MATCH($F248,DTM!$C$3:$C$50,0)-1,0)="Quente"),25.847,IF(AND($G248="Dnit",OFFSET(DTM!$B$3,MATCH($F248,DTM!$C$3:$C$50,0)-1,0)="Frio"),23.263,0)))</f>
        <v>0</v>
      </c>
      <c r="T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IF($F248="",0,IF(AND($G248="Dnit",OFFSET(DTM!$B$3,MATCH($F248,DTM!$C$3:$C$50,0)-1,0)="Quente"),25.847,IF(AND($G248="Dnit",OFFSET(DTM!$B$3,MATCH($F248,DTM!$C$3:$C$50,0)-1,0)="Frio"),23.263,0)))</f>
        <v>0</v>
      </c>
      <c r="AA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IF($F248="",0,IF(AND($G248="Dnit",OFFSET(DTM!$B$3,MATCH($F248,DTM!$C$3:$C$50,0)-1,0)="Quente"),25.847,IF(AND($G248="Dnit",OFFSET(DTM!$B$3,MATCH($F248,DTM!$C$3:$C$50,0)-1,0)="Frio"),23.263,0)))</f>
        <v>0</v>
      </c>
      <c r="AH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IF($F249="",0,IF(AND($G249="Dnit",OFFSET(DTM!$B$3,MATCH($F249,DTM!$C$3:$C$50,0)-1,0)="Quente"),25.847,IF(AND($G249="Dnit",OFFSET(DTM!$B$3,MATCH($F249,DTM!$C$3:$C$50,0)-1,0)="Frio"),23.263,0)))</f>
        <v>0</v>
      </c>
      <c r="T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IF($F249="",0,IF(AND($G249="Dnit",OFFSET(DTM!$B$3,MATCH($F249,DTM!$C$3:$C$50,0)-1,0)="Quente"),25.847,IF(AND($G249="Dnit",OFFSET(DTM!$B$3,MATCH($F249,DTM!$C$3:$C$50,0)-1,0)="Frio"),23.263,0)))</f>
        <v>0</v>
      </c>
      <c r="AA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IF($F249="",0,IF(AND($G249="Dnit",OFFSET(DTM!$B$3,MATCH($F249,DTM!$C$3:$C$50,0)-1,0)="Quente"),25.847,IF(AND($G249="Dnit",OFFSET(DTM!$B$3,MATCH($F249,DTM!$C$3:$C$50,0)-1,0)="Frio"),23.263,0)))</f>
        <v>0</v>
      </c>
      <c r="AH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IF($F250="",0,IF(AND($G250="Dnit",OFFSET(DTM!$B$3,MATCH($F250,DTM!$C$3:$C$50,0)-1,0)="Quente"),25.847,IF(AND($G250="Dnit",OFFSET(DTM!$B$3,MATCH($F250,DTM!$C$3:$C$50,0)-1,0)="Frio"),23.263,0)))</f>
        <v>0</v>
      </c>
      <c r="T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IF($F250="",0,IF(AND($G250="Dnit",OFFSET(DTM!$B$3,MATCH($F250,DTM!$C$3:$C$50,0)-1,0)="Quente"),25.847,IF(AND($G250="Dnit",OFFSET(DTM!$B$3,MATCH($F250,DTM!$C$3:$C$50,0)-1,0)="Frio"),23.263,0)))</f>
        <v>0</v>
      </c>
      <c r="AA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IF($F250="",0,IF(AND($G250="Dnit",OFFSET(DTM!$B$3,MATCH($F250,DTM!$C$3:$C$50,0)-1,0)="Quente"),25.847,IF(AND($G250="Dnit",OFFSET(DTM!$B$3,MATCH($F250,DTM!$C$3:$C$50,0)-1,0)="Frio"),23.263,0)))</f>
        <v>0</v>
      </c>
      <c r="AH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IF($F251="",0,IF(AND($G251="Dnit",OFFSET(DTM!$B$3,MATCH($F251,DTM!$C$3:$C$50,0)-1,0)="Quente"),25.847,IF(AND($G251="Dnit",OFFSET(DTM!$B$3,MATCH($F251,DTM!$C$3:$C$50,0)-1,0)="Frio"),23.263,0)))</f>
        <v>0</v>
      </c>
      <c r="T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IF($F251="",0,IF(AND($G251="Dnit",OFFSET(DTM!$B$3,MATCH($F251,DTM!$C$3:$C$50,0)-1,0)="Quente"),25.847,IF(AND($G251="Dnit",OFFSET(DTM!$B$3,MATCH($F251,DTM!$C$3:$C$50,0)-1,0)="Frio"),23.263,0)))</f>
        <v>0</v>
      </c>
      <c r="AA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IF($F251="",0,IF(AND($G251="Dnit",OFFSET(DTM!$B$3,MATCH($F251,DTM!$C$3:$C$50,0)-1,0)="Quente"),25.847,IF(AND($G251="Dnit",OFFSET(DTM!$B$3,MATCH($F251,DTM!$C$3:$C$50,0)-1,0)="Frio"),23.263,0)))</f>
        <v>0</v>
      </c>
      <c r="AH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IF($F252="",0,IF(AND($G252="Dnit",OFFSET(DTM!$B$3,MATCH($F252,DTM!$C$3:$C$50,0)-1,0)="Quente"),25.847,IF(AND($G252="Dnit",OFFSET(DTM!$B$3,MATCH($F252,DTM!$C$3:$C$50,0)-1,0)="Frio"),23.263,0)))</f>
        <v>0</v>
      </c>
      <c r="T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IF($F252="",0,IF(AND($G252="Dnit",OFFSET(DTM!$B$3,MATCH($F252,DTM!$C$3:$C$50,0)-1,0)="Quente"),25.847,IF(AND($G252="Dnit",OFFSET(DTM!$B$3,MATCH($F252,DTM!$C$3:$C$50,0)-1,0)="Frio"),23.263,0)))</f>
        <v>0</v>
      </c>
      <c r="AA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IF($F252="",0,IF(AND($G252="Dnit",OFFSET(DTM!$B$3,MATCH($F252,DTM!$C$3:$C$50,0)-1,0)="Quente"),25.847,IF(AND($G252="Dnit",OFFSET(DTM!$B$3,MATCH($F252,DTM!$C$3:$C$50,0)-1,0)="Frio"),23.263,0)))</f>
        <v>0</v>
      </c>
      <c r="AH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IF($F253="",0,IF(AND($G253="Dnit",OFFSET(DTM!$B$3,MATCH($F253,DTM!$C$3:$C$50,0)-1,0)="Quente"),25.847,IF(AND($G253="Dnit",OFFSET(DTM!$B$3,MATCH($F253,DTM!$C$3:$C$50,0)-1,0)="Frio"),23.263,0)))</f>
        <v>0</v>
      </c>
      <c r="T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IF($F253="",0,IF(AND($G253="Dnit",OFFSET(DTM!$B$3,MATCH($F253,DTM!$C$3:$C$50,0)-1,0)="Quente"),25.847,IF(AND($G253="Dnit",OFFSET(DTM!$B$3,MATCH($F253,DTM!$C$3:$C$50,0)-1,0)="Frio"),23.263,0)))</f>
        <v>0</v>
      </c>
      <c r="AA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IF($F253="",0,IF(AND($G253="Dnit",OFFSET(DTM!$B$3,MATCH($F253,DTM!$C$3:$C$50,0)-1,0)="Quente"),25.847,IF(AND($G253="Dnit",OFFSET(DTM!$B$3,MATCH($F253,DTM!$C$3:$C$50,0)-1,0)="Frio"),23.263,0)))</f>
        <v>0</v>
      </c>
      <c r="AH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IF($F254="",0,IF(AND($G254="Dnit",OFFSET(DTM!$B$3,MATCH($F254,DTM!$C$3:$C$50,0)-1,0)="Quente"),25.847,IF(AND($G254="Dnit",OFFSET(DTM!$B$3,MATCH($F254,DTM!$C$3:$C$50,0)-1,0)="Frio"),23.263,0)))</f>
        <v>0</v>
      </c>
      <c r="T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IF($F254="",0,IF(AND($G254="Dnit",OFFSET(DTM!$B$3,MATCH($F254,DTM!$C$3:$C$50,0)-1,0)="Quente"),25.847,IF(AND($G254="Dnit",OFFSET(DTM!$B$3,MATCH($F254,DTM!$C$3:$C$50,0)-1,0)="Frio"),23.263,0)))</f>
        <v>0</v>
      </c>
      <c r="AA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IF($F254="",0,IF(AND($G254="Dnit",OFFSET(DTM!$B$3,MATCH($F254,DTM!$C$3:$C$50,0)-1,0)="Quente"),25.847,IF(AND($G254="Dnit",OFFSET(DTM!$B$3,MATCH($F254,DTM!$C$3:$C$50,0)-1,0)="Frio"),23.263,0)))</f>
        <v>0</v>
      </c>
      <c r="AH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31.691293429994868</v>
      </c>
      <c r="X256" s="422"/>
      <c r="Y256" s="424"/>
      <c r="Z256" s="425"/>
      <c r="AA256" s="425"/>
      <c r="AB256" s="425"/>
      <c r="AC256" s="425"/>
      <c r="AD256" s="426">
        <f ca="1">SUM(AD233:AD254)</f>
        <v>0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0.63382586859989742</v>
      </c>
      <c r="X257" s="422"/>
      <c r="Y257" s="427"/>
      <c r="Z257" s="428"/>
      <c r="AA257" s="428"/>
      <c r="AB257" s="429"/>
      <c r="AC257" s="429"/>
      <c r="AD257" s="430">
        <f ca="1">$P257*AD256</f>
        <v>0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664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32.325119298594764</v>
      </c>
      <c r="X259" s="422"/>
      <c r="Y259" s="436"/>
      <c r="Z259" s="394"/>
      <c r="AA259" s="394"/>
      <c r="AB259" s="394"/>
      <c r="AC259" s="394"/>
      <c r="AD259" s="437">
        <f ca="1">SUM(AD256:AD257)</f>
        <v>0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23"/>
      <c r="S260" s="23"/>
      <c r="T260" s="23"/>
      <c r="U260" s="23"/>
      <c r="V260" s="23"/>
      <c r="W260" s="23"/>
      <c r="Y260" s="23"/>
      <c r="Z260" s="23"/>
      <c r="AA260" s="23"/>
      <c r="AB260" s="23"/>
      <c r="AC260" s="23"/>
      <c r="AD260" s="23"/>
      <c r="AF260" s="23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5"/>
      <c r="S261" s="25"/>
      <c r="T261" s="25"/>
      <c r="U261" s="25"/>
      <c r="V261" s="25"/>
      <c r="W261" s="25"/>
      <c r="Y261" s="25"/>
      <c r="Z261" s="25"/>
      <c r="AA261" s="25"/>
      <c r="AB261" s="25"/>
      <c r="AC261" s="25"/>
      <c r="AD261" s="25"/>
      <c r="AF261" s="25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5"/>
      <c r="S262" s="25"/>
      <c r="T262" s="25"/>
      <c r="U262" s="25"/>
      <c r="V262" s="25"/>
      <c r="W262" s="25"/>
      <c r="Y262" s="25"/>
      <c r="Z262" s="25"/>
      <c r="AA262" s="25"/>
      <c r="AB262" s="25"/>
      <c r="AC262" s="25"/>
      <c r="AD262" s="25"/>
      <c r="AF262" s="25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5"/>
      <c r="S263" s="25"/>
      <c r="T263" s="25"/>
      <c r="U263" s="25"/>
      <c r="V263" s="25"/>
      <c r="W263" s="25"/>
      <c r="Y263" s="25"/>
      <c r="Z263" s="25"/>
      <c r="AA263" s="25"/>
      <c r="AB263" s="25"/>
      <c r="AC263" s="25"/>
      <c r="AD263" s="25"/>
      <c r="AF263" s="25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5"/>
      <c r="S264" s="25"/>
      <c r="T264" s="25"/>
      <c r="U264" s="25"/>
      <c r="V264" s="25"/>
      <c r="W264" s="25"/>
      <c r="Y264" s="25"/>
      <c r="Z264" s="25"/>
      <c r="AA264" s="25"/>
      <c r="AB264" s="25"/>
      <c r="AC264" s="25"/>
      <c r="AD264" s="25"/>
      <c r="AF264" s="25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5"/>
      <c r="S265" s="25"/>
      <c r="T265" s="25"/>
      <c r="U265" s="25"/>
      <c r="V265" s="25"/>
      <c r="W265" s="25"/>
      <c r="Y265" s="25"/>
      <c r="Z265" s="25"/>
      <c r="AA265" s="25"/>
      <c r="AB265" s="25"/>
      <c r="AC265" s="25"/>
      <c r="AD265" s="25"/>
      <c r="AF265" s="25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5"/>
      <c r="S266" s="25"/>
      <c r="T266" s="25"/>
      <c r="U266" s="25"/>
      <c r="V266" s="25"/>
      <c r="W266" s="25"/>
      <c r="Y266" s="25"/>
      <c r="Z266" s="25"/>
      <c r="AA266" s="25"/>
      <c r="AB266" s="25"/>
      <c r="AC266" s="25"/>
      <c r="AD266" s="25"/>
      <c r="AF266" s="25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5"/>
      <c r="S267" s="25"/>
      <c r="T267" s="25"/>
      <c r="U267" s="25"/>
      <c r="V267" s="25"/>
      <c r="W267" s="25"/>
      <c r="Y267" s="25"/>
      <c r="Z267" s="25"/>
      <c r="AA267" s="25"/>
      <c r="AB267" s="25"/>
      <c r="AC267" s="25"/>
      <c r="AD267" s="25"/>
      <c r="AF267" s="25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5"/>
      <c r="S268" s="25"/>
      <c r="T268" s="25"/>
      <c r="U268" s="25"/>
      <c r="V268" s="25"/>
      <c r="W268" s="25"/>
      <c r="Y268" s="25"/>
      <c r="Z268" s="25"/>
      <c r="AA268" s="25"/>
      <c r="AB268" s="25"/>
      <c r="AC268" s="25"/>
      <c r="AD268" s="25"/>
      <c r="AF268" s="25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5"/>
      <c r="S269" s="25"/>
      <c r="T269" s="25"/>
      <c r="U269" s="25"/>
      <c r="V269" s="25"/>
      <c r="W269" s="25"/>
      <c r="Y269" s="25"/>
      <c r="Z269" s="25"/>
      <c r="AA269" s="25"/>
      <c r="AB269" s="25"/>
      <c r="AC269" s="25"/>
      <c r="AD269" s="25"/>
      <c r="AF269" s="25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5"/>
      <c r="S270" s="25"/>
      <c r="T270" s="25"/>
      <c r="U270" s="25"/>
      <c r="V270" s="25"/>
      <c r="W270" s="25"/>
      <c r="Y270" s="25"/>
      <c r="Z270" s="25"/>
      <c r="AA270" s="25"/>
      <c r="AB270" s="25"/>
      <c r="AC270" s="25"/>
      <c r="AD270" s="25"/>
      <c r="AF270" s="25"/>
      <c r="AG270" s="25"/>
      <c r="AH270" s="25"/>
      <c r="AI270" s="25"/>
      <c r="AJ270" s="25"/>
      <c r="AK270" s="25"/>
    </row>
    <row r="271" spans="2:37" x14ac:dyDescent="0.2">
      <c r="B271" s="25"/>
      <c r="C271" s="25"/>
      <c r="D271" s="25"/>
      <c r="E271" s="25"/>
      <c r="F271" s="25"/>
      <c r="G271" s="26"/>
      <c r="H271" s="26"/>
      <c r="I271" s="26"/>
      <c r="J271" s="25"/>
      <c r="K271" s="25"/>
      <c r="L271" s="25"/>
      <c r="M271" s="25"/>
      <c r="N271" s="25"/>
      <c r="O271" s="25"/>
      <c r="P271" s="25"/>
      <c r="R271" s="25"/>
      <c r="S271" s="25"/>
      <c r="T271" s="25"/>
      <c r="U271" s="25"/>
      <c r="V271" s="25"/>
      <c r="W271" s="25"/>
      <c r="Y271" s="25"/>
      <c r="Z271" s="25"/>
      <c r="AA271" s="25"/>
      <c r="AB271" s="25"/>
      <c r="AC271" s="25"/>
      <c r="AD271" s="25"/>
      <c r="AF271" s="25"/>
      <c r="AG271" s="25"/>
      <c r="AH271" s="25"/>
      <c r="AI271" s="25"/>
      <c r="AJ271" s="25"/>
      <c r="AK271" s="25"/>
    </row>
    <row r="272" spans="2:37" x14ac:dyDescent="0.2">
      <c r="B272" s="31" t="s">
        <v>313</v>
      </c>
      <c r="C272" s="32" t="s">
        <v>494</v>
      </c>
      <c r="D272" s="33"/>
      <c r="E272" s="22" t="s">
        <v>314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278</v>
      </c>
      <c r="P272" s="35"/>
      <c r="R272" s="21"/>
      <c r="S272" s="21"/>
      <c r="T272" s="21"/>
      <c r="U272" s="21"/>
      <c r="V272" s="21"/>
      <c r="W272" s="479"/>
      <c r="Y272" s="21"/>
      <c r="Z272" s="21"/>
      <c r="AA272" s="21"/>
      <c r="AB272" s="21"/>
      <c r="AC272" s="21"/>
      <c r="AD272" s="479"/>
      <c r="AF272" s="21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21"/>
      <c r="S273" s="21"/>
      <c r="T273" s="21"/>
      <c r="U273" s="21"/>
      <c r="V273" s="21"/>
      <c r="W273" s="21"/>
      <c r="Y273" s="21"/>
      <c r="Z273" s="21"/>
      <c r="AA273" s="21"/>
      <c r="AB273" s="21"/>
      <c r="AC273" s="21"/>
      <c r="AD273" s="21"/>
      <c r="AF273" s="21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4481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370</v>
      </c>
      <c r="C277" s="362" t="str">
        <f>IFERROR(IF($G277&lt;&gt;"ANP",VLOOKUP($H277,'P. U. SICRO'!$A:$C,2,0),VLOOKUP($H277,'P.U. Cotados'!$B$12:$D$18,2,0)),"")</f>
        <v>Forn. e implantação placa sinaliz. tot.refletiva</v>
      </c>
      <c r="D277" s="363"/>
      <c r="E277" s="364"/>
      <c r="F277" s="364"/>
      <c r="G277" s="580" t="s">
        <v>543</v>
      </c>
      <c r="H277" s="581" t="s">
        <v>155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m2</v>
      </c>
      <c r="K277" s="583">
        <v>1</v>
      </c>
      <c r="L277" s="584">
        <v>1</v>
      </c>
      <c r="M277" s="584">
        <v>1</v>
      </c>
      <c r="N277" s="584">
        <v>1</v>
      </c>
      <c r="O277" s="584">
        <v>1</v>
      </c>
      <c r="P277" s="585">
        <f>IF($L277&lt;&gt;"",PRODUCT($K277:$O277),"")</f>
        <v>1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IF($F277="",0,IF(AND($G277="Dnit",OFFSET(DTM!$B$3,MATCH($F277,DTM!$C$3:$C$50,0)-1,0)="Quente"),25.847,IF(AND($G277="Dnit",OFFSET(DTM!$B$3,MATCH($F277,DTM!$C$3:$C$50,0)-1,0)="Frio"),23.263,0)))</f>
        <v>0</v>
      </c>
      <c r="T277" s="419">
        <f ca="1">IF($F277="",0,IF(AND($G277="Dnit",OFFSET(DTM!$B$3,MATCH($F277,DTM!$C$3:$C$50,0)-1,0)="Quente"),0.258,IF(AND($G277="Dnit",OFFSET(DTM!$B$3,MATCH($F277,DTM!$C$3:$C$50,0)-1,0)="Frio"),0.233,INDEX('P.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349.38792000000001</v>
      </c>
      <c r="V277" s="419"/>
      <c r="W277" s="420">
        <f t="shared" ref="W277:W298" si="30">IFERROR(U277*$P277,"")</f>
        <v>349.38792000000001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IF($F277="",0,IF(AND($G277="Dnit",OFFSET(DTM!$B$3,MATCH($F277,DTM!$C$3:$C$50,0)-1,0)="Quente"),25.847,IF(AND($G277="Dnit",OFFSET(DTM!$B$3,MATCH($F277,DTM!$C$3:$C$50,0)-1,0)="Frio"),23.263,0)))</f>
        <v>0</v>
      </c>
      <c r="AA277" s="419">
        <f ca="1">IF($F277="",0,IF(AND($G277="Dnit",OFFSET(DTM!$B$3,MATCH($F277,DTM!$C$3:$C$50,0)-1,0)="Quente"),0.258,IF(AND($G277="Dnit",OFFSET(DTM!$B$3,MATCH($F277,DTM!$C$3:$C$50,0)-1,0)="Frio"),0.233,INDEX('P. U. SICRO'!$A$1:$R$2000,MATCH($H277,'P. U. SICRO'!$A$1:$A$2000,0),MATCH(Y$8,'P. U. SICRO'!$A$1:$R$1,0)+1))))</f>
        <v>0</v>
      </c>
      <c r="AB277" s="419" t="e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#N/A</v>
      </c>
      <c r="AC277" s="419"/>
      <c r="AD277" s="420" t="str">
        <f t="shared" ref="AD277:AD298" si="31">IFERROR(AB277*$P277,"")</f>
        <v/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IF($F277="",0,IF(AND($G277="Dnit",OFFSET(DTM!$B$3,MATCH($F277,DTM!$C$3:$C$50,0)-1,0)="Quente"),25.847,IF(AND($G277="Dnit",OFFSET(DTM!$B$3,MATCH($F277,DTM!$C$3:$C$50,0)-1,0)="Frio"),23.263,0)))</f>
        <v>0</v>
      </c>
      <c r="AH277" s="419">
        <f ca="1">IF($F277="",0,IF(AND($G277="Dnit",OFFSET(DTM!$B$3,MATCH($F277,DTM!$C$3:$C$50,0)-1,0)="Quente"),0.258,IF(AND($G277="Dnit",OFFSET(DTM!$B$3,MATCH($F277,DTM!$C$3:$C$50,0)-1,0)="Frio"),0.233,INDEX('P.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372</v>
      </c>
      <c r="C278" s="367" t="str">
        <f>IFERROR(IF($G278&lt;&gt;"ANP",VLOOKUP($H278,'P. U. SICRO'!$A:$C,2,0),VLOOKUP($H278,'P.U. Cotados'!$B$12:$D$18,2,0)),"")</f>
        <v>Limpeza de placa de sinalização</v>
      </c>
      <c r="D278" s="368"/>
      <c r="E278" s="369"/>
      <c r="F278" s="369"/>
      <c r="G278" s="370" t="s">
        <v>543</v>
      </c>
      <c r="H278" s="370" t="s">
        <v>181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m2</v>
      </c>
      <c r="K278" s="588">
        <v>1</v>
      </c>
      <c r="L278" s="372"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IF($F278="",0,IF(AND($G278="Dnit",OFFSET(DTM!$B$3,MATCH($F278,DTM!$C$3:$C$50,0)-1,0)="Quente"),25.847,IF(AND($G278="Dnit",OFFSET(DTM!$B$3,MATCH($F278,DTM!$C$3:$C$50,0)-1,0)="Frio"),23.263,0)))</f>
        <v>0</v>
      </c>
      <c r="T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5.6001399999999997</v>
      </c>
      <c r="V278" s="419"/>
      <c r="W278" s="420">
        <f t="shared" si="30"/>
        <v>5.6001399999999997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IF($F278="",0,IF(AND($G278="Dnit",OFFSET(DTM!$B$3,MATCH($F278,DTM!$C$3:$C$50,0)-1,0)="Quente"),25.847,IF(AND($G278="Dnit",OFFSET(DTM!$B$3,MATCH($F278,DTM!$C$3:$C$50,0)-1,0)="Frio"),23.263,0)))</f>
        <v>0</v>
      </c>
      <c r="AA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SICRO'!$A$1:$A$2000,0),MATCH(Y$8,'P. U. SICRO'!$A$1:$R$1,0)+1))))</f>
        <v>0</v>
      </c>
      <c r="AB278" s="419" t="e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#N/A</v>
      </c>
      <c r="AC278" s="419"/>
      <c r="AD278" s="420" t="str">
        <f t="shared" si="31"/>
        <v/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IF($F278="",0,IF(AND($G278="Dnit",OFFSET(DTM!$B$3,MATCH($F278,DTM!$C$3:$C$50,0)-1,0)="Quente"),25.847,IF(AND($G278="Dnit",OFFSET(DTM!$B$3,MATCH($F278,DTM!$C$3:$C$50,0)-1,0)="Frio"),23.263,0)))</f>
        <v>0</v>
      </c>
      <c r="AH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/>
      <c r="C279" s="367" t="str">
        <f>IFERROR(IF($G279&lt;&gt;"ANP",VLOOKUP($H279,'P. U. SICRO'!$A:$C,2,0),VLOOKUP($H279,'P.U. Cotados'!$B$12:$D$18,2,0)),"")</f>
        <v/>
      </c>
      <c r="D279" s="368"/>
      <c r="E279" s="369"/>
      <c r="F279" s="369"/>
      <c r="G279" s="370"/>
      <c r="H279" s="370"/>
      <c r="I279" s="371" t="str">
        <f t="shared" ref="I279:I298" si="34">IF($H279&lt;&gt;"",41030,"")</f>
        <v/>
      </c>
      <c r="J279" s="587" t="str">
        <f>IFERROR(IF($G279&lt;&gt;"ANP",VLOOKUP($H279,'P. U. SICRO'!$A:$C,3,0),VLOOKUP($H279,'P.U. Cotados'!$B$12:$D$18,3,0)),"")</f>
        <v/>
      </c>
      <c r="K279" s="588">
        <v>1</v>
      </c>
      <c r="L279" s="372"/>
      <c r="M279" s="372"/>
      <c r="N279" s="372"/>
      <c r="O279" s="372"/>
      <c r="P279" s="373" t="str">
        <f t="shared" si="33"/>
        <v/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IF($F279="",0,IF(AND($G279="Dnit",OFFSET(DTM!$B$3,MATCH($F279,DTM!$C$3:$C$50,0)-1,0)="Quente"),25.847,IF(AND($G279="Dnit",OFFSET(DTM!$B$3,MATCH($F279,DTM!$C$3:$C$50,0)-1,0)="Frio"),23.263,0)))</f>
        <v>0</v>
      </c>
      <c r="T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0</v>
      </c>
      <c r="V279" s="419"/>
      <c r="W279" s="420" t="str">
        <f t="shared" si="30"/>
        <v/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IF($F279="",0,IF(AND($G279="Dnit",OFFSET(DTM!$B$3,MATCH($F279,DTM!$C$3:$C$50,0)-1,0)="Quente"),25.847,IF(AND($G279="Dnit",OFFSET(DTM!$B$3,MATCH($F279,DTM!$C$3:$C$50,0)-1,0)="Frio"),23.263,0)))</f>
        <v>0</v>
      </c>
      <c r="AA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SICRO'!$A$1:$A$2000,0),MATCH(Y$8,'P. U. SICRO'!$A$1:$R$1,0)+1))))</f>
        <v>0</v>
      </c>
      <c r="AB279" s="419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0</v>
      </c>
      <c r="AC279" s="419"/>
      <c r="AD279" s="420" t="str">
        <f t="shared" si="31"/>
        <v/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IF($F279="",0,IF(AND($G279="Dnit",OFFSET(DTM!$B$3,MATCH($F279,DTM!$C$3:$C$50,0)-1,0)="Quente"),25.847,IF(AND($G279="Dnit",OFFSET(DTM!$B$3,MATCH($F279,DTM!$C$3:$C$50,0)-1,0)="Frio"),23.263,0)))</f>
        <v>0</v>
      </c>
      <c r="AH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SICRO'!$A$1:$A$2000,0),MATCH(AF$8,'P. U. SICRO'!$A$1:$R$1,0)+1))))</f>
        <v>0</v>
      </c>
      <c r="AI279" s="419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0</v>
      </c>
      <c r="AJ279" s="419"/>
      <c r="AK279" s="420" t="str">
        <f t="shared" si="32"/>
        <v/>
      </c>
    </row>
    <row r="280" spans="2:37" x14ac:dyDescent="0.2">
      <c r="B280" s="366"/>
      <c r="C280" s="367" t="str">
        <f>IFERROR(IF($G280&lt;&gt;"ANP",VLOOKUP($H280,'P. U. SICRO'!$A:$C,2,0),VLOOKUP($H280,'P.U. Cotados'!$B$12:$D$18,2,0)),"")</f>
        <v/>
      </c>
      <c r="D280" s="368"/>
      <c r="E280" s="369"/>
      <c r="F280" s="369"/>
      <c r="G280" s="370"/>
      <c r="H280" s="370"/>
      <c r="I280" s="371" t="str">
        <f t="shared" si="34"/>
        <v/>
      </c>
      <c r="J280" s="587" t="str">
        <f>IFERROR(IF($G280&lt;&gt;"ANP",VLOOKUP($H280,'P. U. SICRO'!$A:$C,3,0),VLOOKUP($H280,'P.U. Cotados'!$B$12:$D$18,3,0)),"")</f>
        <v/>
      </c>
      <c r="K280" s="588">
        <v>1</v>
      </c>
      <c r="L280" s="372"/>
      <c r="M280" s="372"/>
      <c r="N280" s="372"/>
      <c r="O280" s="372"/>
      <c r="P280" s="373" t="str">
        <f t="shared" si="33"/>
        <v/>
      </c>
      <c r="Q280" s="396"/>
      <c r="R280" s="421" t="str">
        <f>IF($F280&lt;&gt;"",INDEX(DTM!$C$3:$F$100,MATCH($F280,DTM!$C$3:$C$100,0),MATCH(R$8,DTM!$C$3:$F$3,0)),"")</f>
        <v/>
      </c>
      <c r="S280" s="419">
        <f ca="1">IF($F280="",0,IF(AND($G280="Dnit",OFFSET(DTM!$B$3,MATCH($F280,DTM!$C$3:$C$50,0)-1,0)="Quente"),25.847,IF(AND($G280="Dnit",OFFSET(DTM!$B$3,MATCH($F280,DTM!$C$3:$C$50,0)-1,0)="Frio"),23.263,0)))</f>
        <v>0</v>
      </c>
      <c r="T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SICRO'!$A$1:$A$2000,0),MATCH(R$8,'P. U. SICRO'!$A$1:$R$1,0)+1))))</f>
        <v>0</v>
      </c>
      <c r="U280" s="419">
        <f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0</v>
      </c>
      <c r="V280" s="419"/>
      <c r="W280" s="420" t="str">
        <f t="shared" si="30"/>
        <v/>
      </c>
      <c r="X280" s="397"/>
      <c r="Y280" s="421" t="str">
        <f>IF($F280&lt;&gt;"",INDEX(DTM!$C$3:$F$100,MATCH($F280,DTM!$C$3:$C$100,0),MATCH(Y$8,DTM!$C$3:$F$3,0)),"")</f>
        <v/>
      </c>
      <c r="Z280" s="419">
        <f ca="1">IF($F280="",0,IF(AND($G280="Dnit",OFFSET(DTM!$B$3,MATCH($F280,DTM!$C$3:$C$50,0)-1,0)="Quente"),25.847,IF(AND($G280="Dnit",OFFSET(DTM!$B$3,MATCH($F280,DTM!$C$3:$C$50,0)-1,0)="Frio"),23.263,0)))</f>
        <v>0</v>
      </c>
      <c r="AA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SICRO'!$A$1:$A$2000,0),MATCH(Y$8,'P. U. SICRO'!$A$1:$R$1,0)+1))))</f>
        <v>0</v>
      </c>
      <c r="AB280" s="419">
        <f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0</v>
      </c>
      <c r="AC280" s="419"/>
      <c r="AD280" s="420" t="str">
        <f t="shared" si="31"/>
        <v/>
      </c>
      <c r="AE280" s="397"/>
      <c r="AF280" s="421" t="str">
        <f>IF($F280&lt;&gt;"",INDEX(DTM!$C$3:$F$100,MATCH($F280,DTM!$C$3:$C$100,0),MATCH(AF$8,DTM!$C$3:$F$3,0)),"")</f>
        <v/>
      </c>
      <c r="AG280" s="419">
        <f ca="1">IF($F280="",0,IF(AND($G280="Dnit",OFFSET(DTM!$B$3,MATCH($F280,DTM!$C$3:$C$50,0)-1,0)="Quente"),25.847,IF(AND($G280="Dnit",OFFSET(DTM!$B$3,MATCH($F280,DTM!$C$3:$C$50,0)-1,0)="Frio"),23.263,0)))</f>
        <v>0</v>
      </c>
      <c r="AH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SICRO'!$A$1:$A$2000,0),MATCH(AF$8,'P. U. SICRO'!$A$1:$R$1,0)+1))))</f>
        <v>0</v>
      </c>
      <c r="AI280" s="419">
        <f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0</v>
      </c>
      <c r="AJ280" s="419"/>
      <c r="AK280" s="420" t="str">
        <f t="shared" si="32"/>
        <v/>
      </c>
    </row>
    <row r="281" spans="2:37" x14ac:dyDescent="0.2">
      <c r="B281" s="366"/>
      <c r="C281" s="367" t="str">
        <f>IFERROR(IF($G281&lt;&gt;"ANP",VLOOKUP($H281,'P. U. SICRO'!$A:$C,2,0),VLOOKUP($H281,'P.U. Cotados'!$B$12:$D$18,2,0)),"")</f>
        <v/>
      </c>
      <c r="D281" s="368"/>
      <c r="E281" s="369"/>
      <c r="F281" s="369"/>
      <c r="G281" s="370"/>
      <c r="H281" s="370"/>
      <c r="I281" s="371" t="str">
        <f t="shared" si="34"/>
        <v/>
      </c>
      <c r="J281" s="587" t="str">
        <f>IFERROR(IF($G281&lt;&gt;"ANP",VLOOKUP($H281,'P. U. SICRO'!$A:$C,3,0),VLOOKUP($H281,'P.U. Cotados'!$B$12:$D$18,3,0)),"")</f>
        <v/>
      </c>
      <c r="K281" s="588">
        <v>1</v>
      </c>
      <c r="L281" s="372"/>
      <c r="M281" s="372"/>
      <c r="N281" s="372"/>
      <c r="O281" s="372"/>
      <c r="P281" s="373" t="str">
        <f t="shared" si="33"/>
        <v/>
      </c>
      <c r="Q281" s="396"/>
      <c r="R281" s="421" t="str">
        <f>IF($F281&lt;&gt;"",INDEX(DTM!$C$3:$F$100,MATCH($F281,DTM!$C$3:$C$100,0),MATCH(R$8,DTM!$C$3:$F$3,0)),"")</f>
        <v/>
      </c>
      <c r="S281" s="419">
        <f ca="1">IF($F281="",0,IF(AND($G281="Dnit",OFFSET(DTM!$B$3,MATCH($F281,DTM!$C$3:$C$50,0)-1,0)="Quente"),25.847,IF(AND($G281="Dnit",OFFSET(DTM!$B$3,MATCH($F281,DTM!$C$3:$C$50,0)-1,0)="Frio"),23.263,0)))</f>
        <v>0</v>
      </c>
      <c r="T281" s="419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SICRO'!$A$1:$A$2000,0),MATCH(R$8,'P. U. SICRO'!$A$1:$R$1,0)+1))))</f>
        <v>0</v>
      </c>
      <c r="U281" s="419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</v>
      </c>
      <c r="V281" s="419"/>
      <c r="W281" s="420" t="str">
        <f t="shared" si="30"/>
        <v/>
      </c>
      <c r="X281" s="397"/>
      <c r="Y281" s="421" t="str">
        <f>IF($F281&lt;&gt;"",INDEX(DTM!$C$3:$F$100,MATCH($F281,DTM!$C$3:$C$100,0),MATCH(Y$8,DTM!$C$3:$F$3,0)),"")</f>
        <v/>
      </c>
      <c r="Z281" s="419">
        <f ca="1">IF($F281="",0,IF(AND($G281="Dnit",OFFSET(DTM!$B$3,MATCH($F281,DTM!$C$3:$C$50,0)-1,0)="Quente"),25.847,IF(AND($G281="Dnit",OFFSET(DTM!$B$3,MATCH($F281,DTM!$C$3:$C$50,0)-1,0)="Frio"),23.263,0)))</f>
        <v>0</v>
      </c>
      <c r="AA281" s="419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SICRO'!$A$1:$A$2000,0),MATCH(Y$8,'P. U. SICRO'!$A$1:$R$1,0)+1))))</f>
        <v>0</v>
      </c>
      <c r="AB281" s="419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0</v>
      </c>
      <c r="AC281" s="419"/>
      <c r="AD281" s="420" t="str">
        <f t="shared" si="31"/>
        <v/>
      </c>
      <c r="AE281" s="397"/>
      <c r="AF281" s="421" t="str">
        <f>IF($F281&lt;&gt;"",INDEX(DTM!$C$3:$F$100,MATCH($F281,DTM!$C$3:$C$100,0),MATCH(AF$8,DTM!$C$3:$F$3,0)),"")</f>
        <v/>
      </c>
      <c r="AG281" s="419">
        <f ca="1">IF($F281="",0,IF(AND($G281="Dnit",OFFSET(DTM!$B$3,MATCH($F281,DTM!$C$3:$C$50,0)-1,0)="Quente"),25.847,IF(AND($G281="Dnit",OFFSET(DTM!$B$3,MATCH($F281,DTM!$C$3:$C$50,0)-1,0)="Frio"),23.263,0)))</f>
        <v>0</v>
      </c>
      <c r="AH281" s="419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SICRO'!$A$1:$A$2000,0),MATCH(AF$8,'P. U. SICRO'!$A$1:$R$1,0)+1))))</f>
        <v>0</v>
      </c>
      <c r="AI281" s="419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0</v>
      </c>
      <c r="AJ281" s="419"/>
      <c r="AK281" s="420" t="str">
        <f t="shared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IF($F282="",0,IF(AND($G282="Dnit",OFFSET(DTM!$B$3,MATCH($F282,DTM!$C$3:$C$50,0)-1,0)="Quente"),25.847,IF(AND($G282="Dnit",OFFSET(DTM!$B$3,MATCH($F282,DTM!$C$3:$C$50,0)-1,0)="Frio"),23.263,0)))</f>
        <v>0</v>
      </c>
      <c r="T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IF($F282="",0,IF(AND($G282="Dnit",OFFSET(DTM!$B$3,MATCH($F282,DTM!$C$3:$C$50,0)-1,0)="Quente"),25.847,IF(AND($G282="Dnit",OFFSET(DTM!$B$3,MATCH($F282,DTM!$C$3:$C$50,0)-1,0)="Frio"),23.263,0)))</f>
        <v>0</v>
      </c>
      <c r="AA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IF($F282="",0,IF(AND($G282="Dnit",OFFSET(DTM!$B$3,MATCH($F282,DTM!$C$3:$C$50,0)-1,0)="Quente"),25.847,IF(AND($G282="Dnit",OFFSET(DTM!$B$3,MATCH($F282,DTM!$C$3:$C$50,0)-1,0)="Frio"),23.263,0)))</f>
        <v>0</v>
      </c>
      <c r="AH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IF($F283="",0,IF(AND($G283="Dnit",OFFSET(DTM!$B$3,MATCH($F283,DTM!$C$3:$C$50,0)-1,0)="Quente"),25.847,IF(AND($G283="Dnit",OFFSET(DTM!$B$3,MATCH($F283,DTM!$C$3:$C$50,0)-1,0)="Frio"),23.263,0)))</f>
        <v>0</v>
      </c>
      <c r="T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IF($F283="",0,IF(AND($G283="Dnit",OFFSET(DTM!$B$3,MATCH($F283,DTM!$C$3:$C$50,0)-1,0)="Quente"),25.847,IF(AND($G283="Dnit",OFFSET(DTM!$B$3,MATCH($F283,DTM!$C$3:$C$50,0)-1,0)="Frio"),23.263,0)))</f>
        <v>0</v>
      </c>
      <c r="AA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IF($F283="",0,IF(AND($G283="Dnit",OFFSET(DTM!$B$3,MATCH($F283,DTM!$C$3:$C$50,0)-1,0)="Quente"),25.847,IF(AND($G283="Dnit",OFFSET(DTM!$B$3,MATCH($F283,DTM!$C$3:$C$50,0)-1,0)="Frio"),23.263,0)))</f>
        <v>0</v>
      </c>
      <c r="AH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IF($F284="",0,IF(AND($G284="Dnit",OFFSET(DTM!$B$3,MATCH($F284,DTM!$C$3:$C$50,0)-1,0)="Quente"),25.847,IF(AND($G284="Dnit",OFFSET(DTM!$B$3,MATCH($F284,DTM!$C$3:$C$50,0)-1,0)="Frio"),23.263,0)))</f>
        <v>0</v>
      </c>
      <c r="T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IF($F284="",0,IF(AND($G284="Dnit",OFFSET(DTM!$B$3,MATCH($F284,DTM!$C$3:$C$50,0)-1,0)="Quente"),25.847,IF(AND($G284="Dnit",OFFSET(DTM!$B$3,MATCH($F284,DTM!$C$3:$C$50,0)-1,0)="Frio"),23.263,0)))</f>
        <v>0</v>
      </c>
      <c r="AA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IF($F284="",0,IF(AND($G284="Dnit",OFFSET(DTM!$B$3,MATCH($F284,DTM!$C$3:$C$50,0)-1,0)="Quente"),25.847,IF(AND($G284="Dnit",OFFSET(DTM!$B$3,MATCH($F284,DTM!$C$3:$C$50,0)-1,0)="Frio"),23.263,0)))</f>
        <v>0</v>
      </c>
      <c r="AH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IF($F285="",0,IF(AND($G285="Dnit",OFFSET(DTM!$B$3,MATCH($F285,DTM!$C$3:$C$50,0)-1,0)="Quente"),25.847,IF(AND($G285="Dnit",OFFSET(DTM!$B$3,MATCH($F285,DTM!$C$3:$C$50,0)-1,0)="Frio"),23.263,0)))</f>
        <v>0</v>
      </c>
      <c r="T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IF($F285="",0,IF(AND($G285="Dnit",OFFSET(DTM!$B$3,MATCH($F285,DTM!$C$3:$C$50,0)-1,0)="Quente"),25.847,IF(AND($G285="Dnit",OFFSET(DTM!$B$3,MATCH($F285,DTM!$C$3:$C$50,0)-1,0)="Frio"),23.263,0)))</f>
        <v>0</v>
      </c>
      <c r="AA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IF($F285="",0,IF(AND($G285="Dnit",OFFSET(DTM!$B$3,MATCH($F285,DTM!$C$3:$C$50,0)-1,0)="Quente"),25.847,IF(AND($G285="Dnit",OFFSET(DTM!$B$3,MATCH($F285,DTM!$C$3:$C$50,0)-1,0)="Frio"),23.263,0)))</f>
        <v>0</v>
      </c>
      <c r="AH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IF($F286="",0,IF(AND($G286="Dnit",OFFSET(DTM!$B$3,MATCH($F286,DTM!$C$3:$C$50,0)-1,0)="Quente"),25.847,IF(AND($G286="Dnit",OFFSET(DTM!$B$3,MATCH($F286,DTM!$C$3:$C$50,0)-1,0)="Frio"),23.263,0)))</f>
        <v>0</v>
      </c>
      <c r="T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IF($F286="",0,IF(AND($G286="Dnit",OFFSET(DTM!$B$3,MATCH($F286,DTM!$C$3:$C$50,0)-1,0)="Quente"),25.847,IF(AND($G286="Dnit",OFFSET(DTM!$B$3,MATCH($F286,DTM!$C$3:$C$50,0)-1,0)="Frio"),23.263,0)))</f>
        <v>0</v>
      </c>
      <c r="AA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IF($F286="",0,IF(AND($G286="Dnit",OFFSET(DTM!$B$3,MATCH($F286,DTM!$C$3:$C$50,0)-1,0)="Quente"),25.847,IF(AND($G286="Dnit",OFFSET(DTM!$B$3,MATCH($F286,DTM!$C$3:$C$50,0)-1,0)="Frio"),23.263,0)))</f>
        <v>0</v>
      </c>
      <c r="AH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IF($F287="",0,IF(AND($G287="Dnit",OFFSET(DTM!$B$3,MATCH($F287,DTM!$C$3:$C$50,0)-1,0)="Quente"),25.847,IF(AND($G287="Dnit",OFFSET(DTM!$B$3,MATCH($F287,DTM!$C$3:$C$50,0)-1,0)="Frio"),23.263,0)))</f>
        <v>0</v>
      </c>
      <c r="T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IF($F287="",0,IF(AND($G287="Dnit",OFFSET(DTM!$B$3,MATCH($F287,DTM!$C$3:$C$50,0)-1,0)="Quente"),25.847,IF(AND($G287="Dnit",OFFSET(DTM!$B$3,MATCH($F287,DTM!$C$3:$C$50,0)-1,0)="Frio"),23.263,0)))</f>
        <v>0</v>
      </c>
      <c r="AA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IF($F287="",0,IF(AND($G287="Dnit",OFFSET(DTM!$B$3,MATCH($F287,DTM!$C$3:$C$50,0)-1,0)="Quente"),25.847,IF(AND($G287="Dnit",OFFSET(DTM!$B$3,MATCH($F287,DTM!$C$3:$C$50,0)-1,0)="Frio"),23.263,0)))</f>
        <v>0</v>
      </c>
      <c r="AH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IF($F288="",0,IF(AND($G288="Dnit",OFFSET(DTM!$B$3,MATCH($F288,DTM!$C$3:$C$50,0)-1,0)="Quente"),25.847,IF(AND($G288="Dnit",OFFSET(DTM!$B$3,MATCH($F288,DTM!$C$3:$C$50,0)-1,0)="Frio"),23.263,0)))</f>
        <v>0</v>
      </c>
      <c r="T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IF($F288="",0,IF(AND($G288="Dnit",OFFSET(DTM!$B$3,MATCH($F288,DTM!$C$3:$C$50,0)-1,0)="Quente"),25.847,IF(AND($G288="Dnit",OFFSET(DTM!$B$3,MATCH($F288,DTM!$C$3:$C$50,0)-1,0)="Frio"),23.263,0)))</f>
        <v>0</v>
      </c>
      <c r="AA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IF($F288="",0,IF(AND($G288="Dnit",OFFSET(DTM!$B$3,MATCH($F288,DTM!$C$3:$C$50,0)-1,0)="Quente"),25.847,IF(AND($G288="Dnit",OFFSET(DTM!$B$3,MATCH($F288,DTM!$C$3:$C$50,0)-1,0)="Frio"),23.263,0)))</f>
        <v>0</v>
      </c>
      <c r="AH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IF($F289="",0,IF(AND($G289="Dnit",OFFSET(DTM!$B$3,MATCH($F289,DTM!$C$3:$C$50,0)-1,0)="Quente"),25.847,IF(AND($G289="Dnit",OFFSET(DTM!$B$3,MATCH($F289,DTM!$C$3:$C$50,0)-1,0)="Frio"),23.263,0)))</f>
        <v>0</v>
      </c>
      <c r="T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IF($F289="",0,IF(AND($G289="Dnit",OFFSET(DTM!$B$3,MATCH($F289,DTM!$C$3:$C$50,0)-1,0)="Quente"),25.847,IF(AND($G289="Dnit",OFFSET(DTM!$B$3,MATCH($F289,DTM!$C$3:$C$50,0)-1,0)="Frio"),23.263,0)))</f>
        <v>0</v>
      </c>
      <c r="AA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IF($F289="",0,IF(AND($G289="Dnit",OFFSET(DTM!$B$3,MATCH($F289,DTM!$C$3:$C$50,0)-1,0)="Quente"),25.847,IF(AND($G289="Dnit",OFFSET(DTM!$B$3,MATCH($F289,DTM!$C$3:$C$50,0)-1,0)="Frio"),23.263,0)))</f>
        <v>0</v>
      </c>
      <c r="AH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IF($F290="",0,IF(AND($G290="Dnit",OFFSET(DTM!$B$3,MATCH($F290,DTM!$C$3:$C$50,0)-1,0)="Quente"),25.847,IF(AND($G290="Dnit",OFFSET(DTM!$B$3,MATCH($F290,DTM!$C$3:$C$50,0)-1,0)="Frio"),23.263,0)))</f>
        <v>0</v>
      </c>
      <c r="T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IF($F290="",0,IF(AND($G290="Dnit",OFFSET(DTM!$B$3,MATCH($F290,DTM!$C$3:$C$50,0)-1,0)="Quente"),25.847,IF(AND($G290="Dnit",OFFSET(DTM!$B$3,MATCH($F290,DTM!$C$3:$C$50,0)-1,0)="Frio"),23.263,0)))</f>
        <v>0</v>
      </c>
      <c r="AA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IF($F290="",0,IF(AND($G290="Dnit",OFFSET(DTM!$B$3,MATCH($F290,DTM!$C$3:$C$50,0)-1,0)="Quente"),25.847,IF(AND($G290="Dnit",OFFSET(DTM!$B$3,MATCH($F290,DTM!$C$3:$C$50,0)-1,0)="Frio"),23.263,0)))</f>
        <v>0</v>
      </c>
      <c r="AH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IF($F291="",0,IF(AND($G291="Dnit",OFFSET(DTM!$B$3,MATCH($F291,DTM!$C$3:$C$50,0)-1,0)="Quente"),25.847,IF(AND($G291="Dnit",OFFSET(DTM!$B$3,MATCH($F291,DTM!$C$3:$C$50,0)-1,0)="Frio"),23.263,0)))</f>
        <v>0</v>
      </c>
      <c r="T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IF($F291="",0,IF(AND($G291="Dnit",OFFSET(DTM!$B$3,MATCH($F291,DTM!$C$3:$C$50,0)-1,0)="Quente"),25.847,IF(AND($G291="Dnit",OFFSET(DTM!$B$3,MATCH($F291,DTM!$C$3:$C$50,0)-1,0)="Frio"),23.263,0)))</f>
        <v>0</v>
      </c>
      <c r="AA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IF($F291="",0,IF(AND($G291="Dnit",OFFSET(DTM!$B$3,MATCH($F291,DTM!$C$3:$C$50,0)-1,0)="Quente"),25.847,IF(AND($G291="Dnit",OFFSET(DTM!$B$3,MATCH($F291,DTM!$C$3:$C$50,0)-1,0)="Frio"),23.263,0)))</f>
        <v>0</v>
      </c>
      <c r="AH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IF($F292="",0,IF(AND($G292="Dnit",OFFSET(DTM!$B$3,MATCH($F292,DTM!$C$3:$C$50,0)-1,0)="Quente"),25.847,IF(AND($G292="Dnit",OFFSET(DTM!$B$3,MATCH($F292,DTM!$C$3:$C$50,0)-1,0)="Frio"),23.263,0)))</f>
        <v>0</v>
      </c>
      <c r="T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IF($F292="",0,IF(AND($G292="Dnit",OFFSET(DTM!$B$3,MATCH($F292,DTM!$C$3:$C$50,0)-1,0)="Quente"),25.847,IF(AND($G292="Dnit",OFFSET(DTM!$B$3,MATCH($F292,DTM!$C$3:$C$50,0)-1,0)="Frio"),23.263,0)))</f>
        <v>0</v>
      </c>
      <c r="AA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IF($F292="",0,IF(AND($G292="Dnit",OFFSET(DTM!$B$3,MATCH($F292,DTM!$C$3:$C$50,0)-1,0)="Quente"),25.847,IF(AND($G292="Dnit",OFFSET(DTM!$B$3,MATCH($F292,DTM!$C$3:$C$50,0)-1,0)="Frio"),23.263,0)))</f>
        <v>0</v>
      </c>
      <c r="AH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IF($F293="",0,IF(AND($G293="Dnit",OFFSET(DTM!$B$3,MATCH($F293,DTM!$C$3:$C$50,0)-1,0)="Quente"),25.847,IF(AND($G293="Dnit",OFFSET(DTM!$B$3,MATCH($F293,DTM!$C$3:$C$50,0)-1,0)="Frio"),23.263,0)))</f>
        <v>0</v>
      </c>
      <c r="T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IF($F293="",0,IF(AND($G293="Dnit",OFFSET(DTM!$B$3,MATCH($F293,DTM!$C$3:$C$50,0)-1,0)="Quente"),25.847,IF(AND($G293="Dnit",OFFSET(DTM!$B$3,MATCH($F293,DTM!$C$3:$C$50,0)-1,0)="Frio"),23.263,0)))</f>
        <v>0</v>
      </c>
      <c r="AA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IF($F293="",0,IF(AND($G293="Dnit",OFFSET(DTM!$B$3,MATCH($F293,DTM!$C$3:$C$50,0)-1,0)="Quente"),25.847,IF(AND($G293="Dnit",OFFSET(DTM!$B$3,MATCH($F293,DTM!$C$3:$C$50,0)-1,0)="Frio"),23.263,0)))</f>
        <v>0</v>
      </c>
      <c r="AH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IF($F294="",0,IF(AND($G294="Dnit",OFFSET(DTM!$B$3,MATCH($F294,DTM!$C$3:$C$50,0)-1,0)="Quente"),25.847,IF(AND($G294="Dnit",OFFSET(DTM!$B$3,MATCH($F294,DTM!$C$3:$C$50,0)-1,0)="Frio"),23.263,0)))</f>
        <v>0</v>
      </c>
      <c r="T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IF($F294="",0,IF(AND($G294="Dnit",OFFSET(DTM!$B$3,MATCH($F294,DTM!$C$3:$C$50,0)-1,0)="Quente"),25.847,IF(AND($G294="Dnit",OFFSET(DTM!$B$3,MATCH($F294,DTM!$C$3:$C$50,0)-1,0)="Frio"),23.263,0)))</f>
        <v>0</v>
      </c>
      <c r="AA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IF($F294="",0,IF(AND($G294="Dnit",OFFSET(DTM!$B$3,MATCH($F294,DTM!$C$3:$C$50,0)-1,0)="Quente"),25.847,IF(AND($G294="Dnit",OFFSET(DTM!$B$3,MATCH($F294,DTM!$C$3:$C$50,0)-1,0)="Frio"),23.263,0)))</f>
        <v>0</v>
      </c>
      <c r="AH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IF($F295="",0,IF(AND($G295="Dnit",OFFSET(DTM!$B$3,MATCH($F295,DTM!$C$3:$C$50,0)-1,0)="Quente"),25.847,IF(AND($G295="Dnit",OFFSET(DTM!$B$3,MATCH($F295,DTM!$C$3:$C$50,0)-1,0)="Frio"),23.263,0)))</f>
        <v>0</v>
      </c>
      <c r="T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IF($F295="",0,IF(AND($G295="Dnit",OFFSET(DTM!$B$3,MATCH($F295,DTM!$C$3:$C$50,0)-1,0)="Quente"),25.847,IF(AND($G295="Dnit",OFFSET(DTM!$B$3,MATCH($F295,DTM!$C$3:$C$50,0)-1,0)="Frio"),23.263,0)))</f>
        <v>0</v>
      </c>
      <c r="AA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IF($F295="",0,IF(AND($G295="Dnit",OFFSET(DTM!$B$3,MATCH($F295,DTM!$C$3:$C$50,0)-1,0)="Quente"),25.847,IF(AND($G295="Dnit",OFFSET(DTM!$B$3,MATCH($F295,DTM!$C$3:$C$50,0)-1,0)="Frio"),23.263,0)))</f>
        <v>0</v>
      </c>
      <c r="AH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IF($F296="",0,IF(AND($G296="Dnit",OFFSET(DTM!$B$3,MATCH($F296,DTM!$C$3:$C$50,0)-1,0)="Quente"),25.847,IF(AND($G296="Dnit",OFFSET(DTM!$B$3,MATCH($F296,DTM!$C$3:$C$50,0)-1,0)="Frio"),23.263,0)))</f>
        <v>0</v>
      </c>
      <c r="T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IF($F296="",0,IF(AND($G296="Dnit",OFFSET(DTM!$B$3,MATCH($F296,DTM!$C$3:$C$50,0)-1,0)="Quente"),25.847,IF(AND($G296="Dnit",OFFSET(DTM!$B$3,MATCH($F296,DTM!$C$3:$C$50,0)-1,0)="Frio"),23.263,0)))</f>
        <v>0</v>
      </c>
      <c r="AA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IF($F296="",0,IF(AND($G296="Dnit",OFFSET(DTM!$B$3,MATCH($F296,DTM!$C$3:$C$50,0)-1,0)="Quente"),25.847,IF(AND($G296="Dnit",OFFSET(DTM!$B$3,MATCH($F296,DTM!$C$3:$C$50,0)-1,0)="Frio"),23.263,0)))</f>
        <v>0</v>
      </c>
      <c r="AH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IF($F297="",0,IF(AND($G297="Dnit",OFFSET(DTM!$B$3,MATCH($F297,DTM!$C$3:$C$50,0)-1,0)="Quente"),25.847,IF(AND($G297="Dnit",OFFSET(DTM!$B$3,MATCH($F297,DTM!$C$3:$C$50,0)-1,0)="Frio"),23.263,0)))</f>
        <v>0</v>
      </c>
      <c r="T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IF($F297="",0,IF(AND($G297="Dnit",OFFSET(DTM!$B$3,MATCH($F297,DTM!$C$3:$C$50,0)-1,0)="Quente"),25.847,IF(AND($G297="Dnit",OFFSET(DTM!$B$3,MATCH($F297,DTM!$C$3:$C$50,0)-1,0)="Frio"),23.263,0)))</f>
        <v>0</v>
      </c>
      <c r="AA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IF($F297="",0,IF(AND($G297="Dnit",OFFSET(DTM!$B$3,MATCH($F297,DTM!$C$3:$C$50,0)-1,0)="Quente"),25.847,IF(AND($G297="Dnit",OFFSET(DTM!$B$3,MATCH($F297,DTM!$C$3:$C$50,0)-1,0)="Frio"),23.263,0)))</f>
        <v>0</v>
      </c>
      <c r="AH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IF($F298="",0,IF(AND($G298="Dnit",OFFSET(DTM!$B$3,MATCH($F298,DTM!$C$3:$C$50,0)-1,0)="Quente"),25.847,IF(AND($G298="Dnit",OFFSET(DTM!$B$3,MATCH($F298,DTM!$C$3:$C$50,0)-1,0)="Frio"),23.263,0)))</f>
        <v>0</v>
      </c>
      <c r="T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IF($F298="",0,IF(AND($G298="Dnit",OFFSET(DTM!$B$3,MATCH($F298,DTM!$C$3:$C$50,0)-1,0)="Quente"),25.847,IF(AND($G298="Dnit",OFFSET(DTM!$B$3,MATCH($F298,DTM!$C$3:$C$50,0)-1,0)="Frio"),23.263,0)))</f>
        <v>0</v>
      </c>
      <c r="AA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IF($F298="",0,IF(AND($G298="Dnit",OFFSET(DTM!$B$3,MATCH($F298,DTM!$C$3:$C$50,0)-1,0)="Quente"),25.847,IF(AND($G298="Dnit",OFFSET(DTM!$B$3,MATCH($F298,DTM!$C$3:$C$50,0)-1,0)="Frio"),23.263,0)))</f>
        <v>0</v>
      </c>
      <c r="AH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>SUM(W277:W298)</f>
        <v>354.98806000000002</v>
      </c>
      <c r="X300" s="422"/>
      <c r="Y300" s="424"/>
      <c r="Z300" s="425"/>
      <c r="AA300" s="425"/>
      <c r="AB300" s="425"/>
      <c r="AC300" s="425"/>
      <c r="AD300" s="426">
        <f>SUM(AD277:AD298)</f>
        <v>0</v>
      </c>
      <c r="AE300" s="422"/>
      <c r="AF300" s="424"/>
      <c r="AG300" s="425"/>
      <c r="AH300" s="425"/>
      <c r="AI300" s="425"/>
      <c r="AJ300" s="425"/>
      <c r="AK300" s="426">
        <f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>$P301*W300</f>
        <v>7.0997612000000005</v>
      </c>
      <c r="X301" s="422"/>
      <c r="Y301" s="427"/>
      <c r="Z301" s="428"/>
      <c r="AA301" s="428"/>
      <c r="AB301" s="429"/>
      <c r="AC301" s="429"/>
      <c r="AD301" s="430">
        <f>$P301*AD300</f>
        <v>0</v>
      </c>
      <c r="AE301" s="422"/>
      <c r="AF301" s="427"/>
      <c r="AG301" s="428"/>
      <c r="AH301" s="428"/>
      <c r="AI301" s="429"/>
      <c r="AJ301" s="429"/>
      <c r="AK301" s="430">
        <f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664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>SUM(W300:W301)</f>
        <v>362.08782120000001</v>
      </c>
      <c r="X303" s="422"/>
      <c r="Y303" s="436"/>
      <c r="Z303" s="394"/>
      <c r="AA303" s="394"/>
      <c r="AB303" s="394"/>
      <c r="AC303" s="394"/>
      <c r="AD303" s="437">
        <f>SUM(AD300:AD301)</f>
        <v>0</v>
      </c>
      <c r="AE303" s="422"/>
      <c r="AF303" s="436"/>
      <c r="AG303" s="394"/>
      <c r="AH303" s="394"/>
      <c r="AI303" s="394"/>
      <c r="AJ303" s="394"/>
      <c r="AK303" s="437">
        <f>SUM(AK300:AK301)</f>
        <v>0</v>
      </c>
    </row>
    <row r="304" spans="2:37" ht="15" x14ac:dyDescent="0.25"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</row>
    <row r="305" spans="2:37" x14ac:dyDescent="0.2">
      <c r="B305" s="451"/>
      <c r="C305" s="38"/>
      <c r="D305" s="38"/>
      <c r="E305" s="452"/>
      <c r="F305" s="452"/>
      <c r="G305" s="34"/>
      <c r="H305" s="34"/>
      <c r="I305" s="34"/>
      <c r="J305" s="34"/>
      <c r="K305" s="34"/>
      <c r="L305" s="34"/>
      <c r="M305" s="34"/>
      <c r="N305" s="34"/>
      <c r="O305" s="34"/>
      <c r="P305" s="34"/>
      <c r="R305" s="23"/>
      <c r="S305" s="23"/>
      <c r="T305" s="23"/>
      <c r="U305" s="23"/>
      <c r="V305" s="23"/>
      <c r="W305" s="23"/>
      <c r="Y305" s="23"/>
      <c r="Z305" s="23"/>
      <c r="AA305" s="23"/>
      <c r="AB305" s="23"/>
      <c r="AC305" s="23"/>
      <c r="AD305" s="23"/>
      <c r="AF305" s="23"/>
      <c r="AG305" s="23"/>
      <c r="AH305" s="23"/>
      <c r="AI305" s="23"/>
      <c r="AJ305" s="23"/>
      <c r="AK305" s="23"/>
    </row>
    <row r="306" spans="2:37" x14ac:dyDescent="0.2">
      <c r="B306" s="446"/>
      <c r="C306" s="41"/>
      <c r="D306" s="41"/>
      <c r="E306" s="41"/>
      <c r="F306" s="41"/>
      <c r="G306" s="42"/>
      <c r="H306" s="42"/>
      <c r="I306" s="42"/>
      <c r="J306" s="41"/>
      <c r="K306" s="43"/>
      <c r="L306" s="43"/>
      <c r="M306" s="43"/>
      <c r="N306" s="43"/>
      <c r="O306" s="43"/>
      <c r="P306" s="447"/>
      <c r="R306" s="25"/>
      <c r="S306" s="25"/>
      <c r="T306" s="25"/>
      <c r="U306" s="25"/>
      <c r="V306" s="25"/>
      <c r="W306" s="25"/>
      <c r="Y306" s="25"/>
      <c r="Z306" s="25"/>
      <c r="AA306" s="25"/>
      <c r="AB306" s="25"/>
      <c r="AC306" s="25"/>
      <c r="AD306" s="25"/>
      <c r="AF306" s="25"/>
      <c r="AG306" s="25"/>
      <c r="AH306" s="25"/>
      <c r="AI306" s="25"/>
      <c r="AJ306" s="25"/>
      <c r="AK306" s="25"/>
    </row>
    <row r="307" spans="2:37" x14ac:dyDescent="0.2">
      <c r="B307" s="448" t="s">
        <v>300</v>
      </c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5"/>
      <c r="S307" s="25"/>
      <c r="T307" s="25"/>
      <c r="U307" s="25"/>
      <c r="V307" s="25"/>
      <c r="W307" s="25"/>
      <c r="Y307" s="25"/>
      <c r="Z307" s="25"/>
      <c r="AA307" s="25"/>
      <c r="AB307" s="25"/>
      <c r="AC307" s="25"/>
      <c r="AD307" s="25"/>
      <c r="AF307" s="25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5"/>
      <c r="S308" s="25"/>
      <c r="T308" s="25"/>
      <c r="U308" s="25"/>
      <c r="V308" s="25"/>
      <c r="W308" s="25"/>
      <c r="Y308" s="25"/>
      <c r="Z308" s="25"/>
      <c r="AA308" s="25"/>
      <c r="AB308" s="25"/>
      <c r="AC308" s="25"/>
      <c r="AD308" s="25"/>
      <c r="AF308" s="25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5"/>
      <c r="S309" s="25"/>
      <c r="T309" s="25"/>
      <c r="U309" s="25"/>
      <c r="V309" s="25"/>
      <c r="W309" s="25"/>
      <c r="Y309" s="25"/>
      <c r="Z309" s="25"/>
      <c r="AA309" s="25"/>
      <c r="AB309" s="25"/>
      <c r="AC309" s="25"/>
      <c r="AD309" s="25"/>
      <c r="AF309" s="25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5"/>
      <c r="S310" s="25"/>
      <c r="T310" s="25"/>
      <c r="U310" s="25"/>
      <c r="V310" s="25"/>
      <c r="W310" s="25"/>
      <c r="Y310" s="25"/>
      <c r="Z310" s="25"/>
      <c r="AA310" s="25"/>
      <c r="AB310" s="25"/>
      <c r="AC310" s="25"/>
      <c r="AD310" s="25"/>
      <c r="AF310" s="25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5"/>
      <c r="S311" s="25"/>
      <c r="T311" s="25"/>
      <c r="U311" s="25"/>
      <c r="V311" s="25"/>
      <c r="W311" s="25"/>
      <c r="Y311" s="25"/>
      <c r="Z311" s="25"/>
      <c r="AA311" s="25"/>
      <c r="AB311" s="25"/>
      <c r="AC311" s="25"/>
      <c r="AD311" s="25"/>
      <c r="AF311" s="25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5"/>
      <c r="S312" s="25"/>
      <c r="T312" s="25"/>
      <c r="U312" s="25"/>
      <c r="V312" s="25"/>
      <c r="W312" s="25"/>
      <c r="Y312" s="25"/>
      <c r="Z312" s="25"/>
      <c r="AA312" s="25"/>
      <c r="AB312" s="25"/>
      <c r="AC312" s="25"/>
      <c r="AD312" s="25"/>
      <c r="AF312" s="25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5"/>
      <c r="S313" s="25"/>
      <c r="T313" s="25"/>
      <c r="U313" s="25"/>
      <c r="V313" s="25"/>
      <c r="W313" s="25"/>
      <c r="Y313" s="25"/>
      <c r="Z313" s="25"/>
      <c r="AA313" s="25"/>
      <c r="AB313" s="25"/>
      <c r="AC313" s="25"/>
      <c r="AD313" s="25"/>
      <c r="AF313" s="25"/>
      <c r="AG313" s="25"/>
      <c r="AH313" s="25"/>
      <c r="AI313" s="25"/>
      <c r="AJ313" s="25"/>
      <c r="AK313" s="25"/>
    </row>
    <row r="314" spans="2:37" x14ac:dyDescent="0.2">
      <c r="B314" s="47"/>
      <c r="C314" s="27"/>
      <c r="D314" s="27"/>
      <c r="E314" s="27"/>
      <c r="F314" s="27"/>
      <c r="G314" s="44"/>
      <c r="H314" s="44"/>
      <c r="I314" s="44"/>
      <c r="J314" s="27"/>
      <c r="K314" s="45"/>
      <c r="L314" s="45"/>
      <c r="M314" s="45"/>
      <c r="N314" s="45"/>
      <c r="O314" s="45"/>
      <c r="P314" s="449"/>
      <c r="R314" s="25"/>
      <c r="S314" s="25"/>
      <c r="T314" s="25"/>
      <c r="U314" s="25"/>
      <c r="V314" s="25"/>
      <c r="W314" s="25"/>
      <c r="Y314" s="25"/>
      <c r="Z314" s="25"/>
      <c r="AA314" s="25"/>
      <c r="AB314" s="25"/>
      <c r="AC314" s="25"/>
      <c r="AD314" s="25"/>
      <c r="AF314" s="25"/>
      <c r="AG314" s="25"/>
      <c r="AH314" s="25"/>
      <c r="AI314" s="25"/>
      <c r="AJ314" s="25"/>
      <c r="AK314" s="25"/>
    </row>
    <row r="315" spans="2:37" x14ac:dyDescent="0.2">
      <c r="B315" s="49"/>
      <c r="C315" s="50"/>
      <c r="D315" s="50"/>
      <c r="E315" s="50"/>
      <c r="F315" s="50"/>
      <c r="G315" s="51"/>
      <c r="H315" s="51"/>
      <c r="I315" s="51"/>
      <c r="J315" s="50"/>
      <c r="K315" s="52"/>
      <c r="L315" s="52"/>
      <c r="M315" s="52"/>
      <c r="N315" s="52"/>
      <c r="O315" s="52"/>
      <c r="P315" s="450"/>
      <c r="R315" s="25"/>
      <c r="S315" s="25"/>
      <c r="T315" s="25"/>
      <c r="U315" s="25"/>
      <c r="V315" s="25"/>
      <c r="W315" s="25"/>
      <c r="Y315" s="25"/>
      <c r="Z315" s="25"/>
      <c r="AA315" s="25"/>
      <c r="AB315" s="25"/>
      <c r="AC315" s="25"/>
      <c r="AD315" s="25"/>
      <c r="AF315" s="25"/>
      <c r="AG315" s="25"/>
      <c r="AH315" s="25"/>
      <c r="AI315" s="25"/>
      <c r="AJ315" s="25"/>
      <c r="AK315" s="25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23"/>
      <c r="M316" s="23"/>
      <c r="N316" s="23"/>
      <c r="O316" s="23"/>
      <c r="P316" s="23"/>
      <c r="R316" s="25"/>
      <c r="S316" s="25"/>
      <c r="T316" s="25"/>
      <c r="U316" s="25"/>
      <c r="V316" s="25"/>
      <c r="W316" s="25"/>
      <c r="Y316" s="25"/>
      <c r="Z316" s="25"/>
      <c r="AA316" s="25"/>
      <c r="AB316" s="25"/>
      <c r="AC316" s="25"/>
      <c r="AD316" s="25"/>
      <c r="AF316" s="25"/>
      <c r="AG316" s="25"/>
      <c r="AH316" s="25"/>
      <c r="AI316" s="25"/>
      <c r="AJ316" s="25"/>
      <c r="AK316" s="25"/>
    </row>
    <row r="317" spans="2:37" x14ac:dyDescent="0.2">
      <c r="B317" s="482" t="s">
        <v>317</v>
      </c>
      <c r="C317" s="483" t="s">
        <v>494</v>
      </c>
      <c r="D317" s="484"/>
      <c r="E317" s="485" t="s">
        <v>318</v>
      </c>
      <c r="F317" s="592"/>
      <c r="G317" s="19"/>
      <c r="H317" s="19"/>
      <c r="I317" s="19"/>
      <c r="J317" s="19"/>
      <c r="K317" s="19"/>
      <c r="L317" s="19"/>
      <c r="M317" s="19"/>
      <c r="N317" s="593" t="s">
        <v>85</v>
      </c>
      <c r="O317" s="19" t="s">
        <v>24</v>
      </c>
      <c r="P317" s="603"/>
      <c r="R317" s="21"/>
      <c r="S317" s="21"/>
      <c r="T317" s="21"/>
      <c r="U317" s="21"/>
      <c r="V317" s="21"/>
      <c r="W317" s="479"/>
      <c r="Y317" s="21"/>
      <c r="Z317" s="21"/>
      <c r="AA317" s="21"/>
      <c r="AB317" s="21"/>
      <c r="AC317" s="21"/>
      <c r="AD317" s="479"/>
      <c r="AF317" s="21"/>
      <c r="AG317" s="21"/>
      <c r="AH317" s="21"/>
      <c r="AI317" s="21"/>
      <c r="AJ317" s="21"/>
      <c r="AK317" s="479"/>
    </row>
    <row r="318" spans="2:37" x14ac:dyDescent="0.2">
      <c r="B318" s="20"/>
      <c r="C318" s="20"/>
      <c r="D318" s="20"/>
      <c r="E318" s="486"/>
      <c r="F318" s="486"/>
      <c r="G318" s="487"/>
      <c r="H318" s="21"/>
      <c r="I318" s="21"/>
      <c r="J318" s="21"/>
      <c r="K318" s="21"/>
      <c r="L318" s="21"/>
      <c r="M318" s="21"/>
      <c r="N318" s="21"/>
      <c r="O318" s="21"/>
      <c r="P318" s="21"/>
      <c r="R318" s="21"/>
      <c r="S318" s="21"/>
      <c r="T318" s="21"/>
      <c r="U318" s="21"/>
      <c r="V318" s="21"/>
      <c r="W318" s="21"/>
      <c r="Y318" s="21"/>
      <c r="Z318" s="21"/>
      <c r="AA318" s="21"/>
      <c r="AB318" s="21"/>
      <c r="AC318" s="21"/>
      <c r="AD318" s="21"/>
      <c r="AF318" s="21"/>
      <c r="AG318" s="21"/>
      <c r="AH318" s="21"/>
      <c r="AI318" s="21"/>
      <c r="AJ318" s="21"/>
      <c r="AK318" s="21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4481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370</v>
      </c>
      <c r="C322" s="362" t="str">
        <f>IFERROR(IF($G322&lt;&gt;"ANP",VLOOKUP($H322,'P. U. SICRO'!$A:$C,2,0),VLOOKUP($H322,'P.U. Cotados'!$B$12:$D$18,2,0)),"")</f>
        <v>Forn. e implantação placa sinaliz. tot.refletiva</v>
      </c>
      <c r="D322" s="363"/>
      <c r="E322" s="364"/>
      <c r="F322" s="364"/>
      <c r="G322" s="580" t="s">
        <v>543</v>
      </c>
      <c r="H322" s="581" t="s">
        <v>155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v>1</v>
      </c>
      <c r="M322" s="584">
        <v>1</v>
      </c>
      <c r="N322" s="584">
        <v>0.72000000000000008</v>
      </c>
      <c r="O322" s="584">
        <v>1</v>
      </c>
      <c r="P322" s="585">
        <f>IF($L322&lt;&gt;"",PRODUCT($K322:$O322),"")</f>
        <v>0.72000000000000008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IF($F322="",0,IF(AND($G322="Dnit",OFFSET(DTM!$B$3,MATCH($F322,DTM!$C$3:$C$50,0)-1,0)="Quente"),25.847,IF(AND($G322="Dnit",OFFSET(DTM!$B$3,MATCH($F322,DTM!$C$3:$C$50,0)-1,0)="Frio"),23.263,0)))</f>
        <v>0</v>
      </c>
      <c r="T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349.38792000000001</v>
      </c>
      <c r="V322" s="419"/>
      <c r="W322" s="420">
        <f t="shared" ref="W322:W343" si="35">IFERROR(U322*$P322,"")</f>
        <v>251.55930240000004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IF($F322="",0,IF(AND($G322="Dnit",OFFSET(DTM!$B$3,MATCH($F322,DTM!$C$3:$C$50,0)-1,0)="Quente"),25.847,IF(AND($G322="Dnit",OFFSET(DTM!$B$3,MATCH($F322,DTM!$C$3:$C$50,0)-1,0)="Frio"),23.263,0)))</f>
        <v>0</v>
      </c>
      <c r="AA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SICRO'!$A$1:$A$2000,0),MATCH(Y$8,'P. U. SICRO'!$A$1:$R$1,0)+1))))</f>
        <v>0</v>
      </c>
      <c r="AB322" s="419" t="e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#N/A</v>
      </c>
      <c r="AC322" s="419"/>
      <c r="AD322" s="420" t="str">
        <f t="shared" ref="AD322:AD343" si="36">IFERROR(AB322*$P322,"")</f>
        <v/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IF($F322="",0,IF(AND($G322="Dnit",OFFSET(DTM!$B$3,MATCH($F322,DTM!$C$3:$C$50,0)-1,0)="Quente"),25.847,IF(AND($G322="Dnit",OFFSET(DTM!$B$3,MATCH($F322,DTM!$C$3:$C$50,0)-1,0)="Frio"),23.263,0)))</f>
        <v>0</v>
      </c>
      <c r="AH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372</v>
      </c>
      <c r="C323" s="367" t="str">
        <f>IFERROR(IF($G323&lt;&gt;"ANP",VLOOKUP($H323,'P. U. SICRO'!$A:$C,2,0),VLOOKUP($H323,'P.U. Cotados'!$B$12:$D$18,2,0)),"")</f>
        <v/>
      </c>
      <c r="D323" s="368"/>
      <c r="E323" s="369"/>
      <c r="F323" s="369"/>
      <c r="G323" s="370"/>
      <c r="H323" s="370"/>
      <c r="I323" s="371" t="str">
        <f>IF($H323&lt;&gt;"",41030,"")</f>
        <v/>
      </c>
      <c r="J323" s="587" t="str">
        <f>IFERROR(IF($G323&lt;&gt;"ANP",VLOOKUP($H323,'P. U. SICRO'!$A:$C,3,0),VLOOKUP($H323,'P.U. Cotados'!$B$12:$D$18,3,0)),"")</f>
        <v/>
      </c>
      <c r="K323" s="588">
        <v>1</v>
      </c>
      <c r="L323" s="372"/>
      <c r="M323" s="372"/>
      <c r="N323" s="372"/>
      <c r="O323" s="372"/>
      <c r="P323" s="373" t="str">
        <f t="shared" ref="P323:P343" si="38">IF($L323&lt;&gt;"",PRODUCT($K323:$O323),"")</f>
        <v/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IF($F323="",0,IF(AND($G323="Dnit",OFFSET(DTM!$B$3,MATCH($F323,DTM!$C$3:$C$50,0)-1,0)="Quente"),25.847,IF(AND($G323="Dnit",OFFSET(DTM!$B$3,MATCH($F323,DTM!$C$3:$C$50,0)-1,0)="Frio"),23.263,0)))</f>
        <v>0</v>
      </c>
      <c r="T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0</v>
      </c>
      <c r="V323" s="419"/>
      <c r="W323" s="420" t="str">
        <f t="shared" si="35"/>
        <v/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IF($F323="",0,IF(AND($G323="Dnit",OFFSET(DTM!$B$3,MATCH($F323,DTM!$C$3:$C$50,0)-1,0)="Quente"),25.847,IF(AND($G323="Dnit",OFFSET(DTM!$B$3,MATCH($F323,DTM!$C$3:$C$50,0)-1,0)="Frio"),23.263,0)))</f>
        <v>0</v>
      </c>
      <c r="AA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SICRO'!$A$1:$A$2000,0),MATCH(Y$8,'P. U. SICRO'!$A$1:$R$1,0)+1))))</f>
        <v>0</v>
      </c>
      <c r="AB323" s="419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0</v>
      </c>
      <c r="AC323" s="419"/>
      <c r="AD323" s="420" t="str">
        <f t="shared" si="36"/>
        <v/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IF($F323="",0,IF(AND($G323="Dnit",OFFSET(DTM!$B$3,MATCH($F323,DTM!$C$3:$C$50,0)-1,0)="Quente"),25.847,IF(AND($G323="Dnit",OFFSET(DTM!$B$3,MATCH($F323,DTM!$C$3:$C$50,0)-1,0)="Frio"),23.263,0)))</f>
        <v>0</v>
      </c>
      <c r="AH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SICRO'!$A$1:$A$2000,0),MATCH(AF$8,'P. U. SICRO'!$A$1:$R$1,0)+1))))</f>
        <v>0</v>
      </c>
      <c r="AI323" s="419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0</v>
      </c>
      <c r="AJ323" s="419"/>
      <c r="AK323" s="420" t="str">
        <f t="shared" si="37"/>
        <v/>
      </c>
    </row>
    <row r="324" spans="2:37" x14ac:dyDescent="0.2">
      <c r="B324" s="366" t="s">
        <v>374</v>
      </c>
      <c r="C324" s="367" t="str">
        <f>IFERROR(IF($G324&lt;&gt;"ANP",VLOOKUP($H324,'P. U. SICRO'!$A:$C,2,0),VLOOKUP($H324,'P.U. Cotados'!$B$12:$D$18,2,0)),"")</f>
        <v/>
      </c>
      <c r="D324" s="368"/>
      <c r="E324" s="369"/>
      <c r="F324" s="369"/>
      <c r="G324" s="370"/>
      <c r="H324" s="370"/>
      <c r="I324" s="371" t="str">
        <f t="shared" ref="I324:I343" si="39">IF($H324&lt;&gt;"",41030,"")</f>
        <v/>
      </c>
      <c r="J324" s="587" t="str">
        <f>IFERROR(IF($G324&lt;&gt;"ANP",VLOOKUP($H324,'P. U. SICRO'!$A:$C,3,0),VLOOKUP($H324,'P.U. Cotados'!$B$12:$D$18,3,0)),"")</f>
        <v/>
      </c>
      <c r="K324" s="588">
        <v>1</v>
      </c>
      <c r="L324" s="372"/>
      <c r="M324" s="372"/>
      <c r="N324" s="372"/>
      <c r="O324" s="372"/>
      <c r="P324" s="373" t="str">
        <f t="shared" si="38"/>
        <v/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IF($F324="",0,IF(AND($G324="Dnit",OFFSET(DTM!$B$3,MATCH($F324,DTM!$C$3:$C$50,0)-1,0)="Quente"),25.847,IF(AND($G324="Dnit",OFFSET(DTM!$B$3,MATCH($F324,DTM!$C$3:$C$50,0)-1,0)="Frio"),23.263,0)))</f>
        <v>0</v>
      </c>
      <c r="T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0</v>
      </c>
      <c r="V324" s="419"/>
      <c r="W324" s="420" t="str">
        <f t="shared" si="35"/>
        <v/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IF($F324="",0,IF(AND($G324="Dnit",OFFSET(DTM!$B$3,MATCH($F324,DTM!$C$3:$C$50,0)-1,0)="Quente"),25.847,IF(AND($G324="Dnit",OFFSET(DTM!$B$3,MATCH($F324,DTM!$C$3:$C$50,0)-1,0)="Frio"),23.263,0)))</f>
        <v>0</v>
      </c>
      <c r="AA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SICRO'!$A$1:$A$2000,0),MATCH(Y$8,'P. U. SICRO'!$A$1:$R$1,0)+1))))</f>
        <v>0</v>
      </c>
      <c r="AB324" s="419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0</v>
      </c>
      <c r="AC324" s="419"/>
      <c r="AD324" s="420" t="str">
        <f t="shared" si="36"/>
        <v/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IF($F324="",0,IF(AND($G324="Dnit",OFFSET(DTM!$B$3,MATCH($F324,DTM!$C$3:$C$50,0)-1,0)="Quente"),25.847,IF(AND($G324="Dnit",OFFSET(DTM!$B$3,MATCH($F324,DTM!$C$3:$C$50,0)-1,0)="Frio"),23.263,0)))</f>
        <v>0</v>
      </c>
      <c r="AH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SICRO'!$A$1:$A$2000,0),MATCH(AF$8,'P. U. SICRO'!$A$1:$R$1,0)+1))))</f>
        <v>0</v>
      </c>
      <c r="AI324" s="419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0</v>
      </c>
      <c r="AJ324" s="419"/>
      <c r="AK324" s="420" t="str">
        <f t="shared" si="37"/>
        <v/>
      </c>
    </row>
    <row r="325" spans="2:37" x14ac:dyDescent="0.2">
      <c r="B325" s="366" t="s">
        <v>376</v>
      </c>
      <c r="C325" s="367" t="str">
        <f>IFERROR(IF($G325&lt;&gt;"ANP",VLOOKUP($H325,'P. U. SICRO'!$A:$C,2,0),VLOOKUP($H325,'P.U. Cotados'!$B$12:$D$18,2,0)),"")</f>
        <v/>
      </c>
      <c r="D325" s="368"/>
      <c r="E325" s="369"/>
      <c r="F325" s="369"/>
      <c r="G325" s="370"/>
      <c r="H325" s="370"/>
      <c r="I325" s="371" t="str">
        <f t="shared" si="39"/>
        <v/>
      </c>
      <c r="J325" s="587" t="str">
        <f>IFERROR(IF($G325&lt;&gt;"ANP",VLOOKUP($H325,'P. U. SICRO'!$A:$C,3,0),VLOOKUP($H325,'P.U. Cotados'!$B$12:$D$18,3,0)),"")</f>
        <v/>
      </c>
      <c r="K325" s="588">
        <v>1</v>
      </c>
      <c r="L325" s="372"/>
      <c r="M325" s="372"/>
      <c r="N325" s="372"/>
      <c r="O325" s="372"/>
      <c r="P325" s="373" t="str">
        <f t="shared" si="38"/>
        <v/>
      </c>
      <c r="Q325" s="396"/>
      <c r="R325" s="421" t="str">
        <f>IF($F325&lt;&gt;"",INDEX(DTM!$C$3:$F$100,MATCH($F325,DTM!$C$3:$C$100,0),MATCH(R$8,DTM!$C$3:$F$3,0)),"")</f>
        <v/>
      </c>
      <c r="S325" s="419">
        <f ca="1">IF($F325="",0,IF(AND($G325="Dnit",OFFSET(DTM!$B$3,MATCH($F325,DTM!$C$3:$C$50,0)-1,0)="Quente"),25.847,IF(AND($G325="Dnit",OFFSET(DTM!$B$3,MATCH($F325,DTM!$C$3:$C$50,0)-1,0)="Frio"),23.263,0)))</f>
        <v>0</v>
      </c>
      <c r="T325" s="419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SICRO'!$A$1:$A$2000,0),MATCH(R$8,'P. U. SICRO'!$A$1:$R$1,0)+1))))</f>
        <v>0</v>
      </c>
      <c r="U325" s="419">
        <f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0</v>
      </c>
      <c r="V325" s="419"/>
      <c r="W325" s="420" t="str">
        <f t="shared" si="35"/>
        <v/>
      </c>
      <c r="X325" s="397"/>
      <c r="Y325" s="421" t="str">
        <f>IF($F325&lt;&gt;"",INDEX(DTM!$C$3:$F$100,MATCH($F325,DTM!$C$3:$C$100,0),MATCH(Y$8,DTM!$C$3:$F$3,0)),"")</f>
        <v/>
      </c>
      <c r="Z325" s="419">
        <f ca="1">IF($F325="",0,IF(AND($G325="Dnit",OFFSET(DTM!$B$3,MATCH($F325,DTM!$C$3:$C$50,0)-1,0)="Quente"),25.847,IF(AND($G325="Dnit",OFFSET(DTM!$B$3,MATCH($F325,DTM!$C$3:$C$50,0)-1,0)="Frio"),23.263,0)))</f>
        <v>0</v>
      </c>
      <c r="AA325" s="419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SICRO'!$A$1:$A$2000,0),MATCH(Y$8,'P. U. SICRO'!$A$1:$R$1,0)+1))))</f>
        <v>0</v>
      </c>
      <c r="AB325" s="419">
        <f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0</v>
      </c>
      <c r="AC325" s="419"/>
      <c r="AD325" s="420" t="str">
        <f t="shared" si="36"/>
        <v/>
      </c>
      <c r="AE325" s="397"/>
      <c r="AF325" s="421" t="str">
        <f>IF($F325&lt;&gt;"",INDEX(DTM!$C$3:$F$100,MATCH($F325,DTM!$C$3:$C$100,0),MATCH(AF$8,DTM!$C$3:$F$3,0)),"")</f>
        <v/>
      </c>
      <c r="AG325" s="419">
        <f ca="1">IF($F325="",0,IF(AND($G325="Dnit",OFFSET(DTM!$B$3,MATCH($F325,DTM!$C$3:$C$50,0)-1,0)="Quente"),25.847,IF(AND($G325="Dnit",OFFSET(DTM!$B$3,MATCH($F325,DTM!$C$3:$C$50,0)-1,0)="Frio"),23.263,0)))</f>
        <v>0</v>
      </c>
      <c r="AH325" s="419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SICRO'!$A$1:$A$2000,0),MATCH(AF$8,'P. U. SICRO'!$A$1:$R$1,0)+1))))</f>
        <v>0</v>
      </c>
      <c r="AI325" s="419">
        <f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0</v>
      </c>
      <c r="AJ325" s="419"/>
      <c r="AK325" s="420" t="str">
        <f t="shared" si="37"/>
        <v/>
      </c>
    </row>
    <row r="326" spans="2:37" x14ac:dyDescent="0.2">
      <c r="B326" s="366"/>
      <c r="C326" s="367" t="str">
        <f>IFERROR(IF($G326&lt;&gt;"ANP",VLOOKUP($H326,'P. U. SICRO'!$A:$C,2,0),VLOOKUP($H326,'P.U. Cotados'!$B$12:$D$18,2,0)),"")</f>
        <v/>
      </c>
      <c r="D326" s="368"/>
      <c r="E326" s="369"/>
      <c r="F326" s="369"/>
      <c r="G326" s="370"/>
      <c r="H326" s="370"/>
      <c r="I326" s="371" t="str">
        <f t="shared" si="39"/>
        <v/>
      </c>
      <c r="J326" s="587" t="str">
        <f>IFERROR(IF($G326&lt;&gt;"ANP",VLOOKUP($H326,'P. U. SICRO'!$A:$C,3,0),VLOOKUP($H326,'P.U. Cotados'!$B$12:$D$18,3,0)),"")</f>
        <v/>
      </c>
      <c r="K326" s="588">
        <v>1</v>
      </c>
      <c r="L326" s="372"/>
      <c r="M326" s="372"/>
      <c r="N326" s="372"/>
      <c r="O326" s="372"/>
      <c r="P326" s="373" t="str">
        <f t="shared" si="38"/>
        <v/>
      </c>
      <c r="Q326" s="396"/>
      <c r="R326" s="421" t="str">
        <f>IF($F326&lt;&gt;"",INDEX(DTM!$C$3:$F$100,MATCH($F326,DTM!$C$3:$C$100,0),MATCH(R$8,DTM!$C$3:$F$3,0)),"")</f>
        <v/>
      </c>
      <c r="S326" s="419">
        <f ca="1">IF($F326="",0,IF(AND($G326="Dnit",OFFSET(DTM!$B$3,MATCH($F326,DTM!$C$3:$C$50,0)-1,0)="Quente"),25.847,IF(AND($G326="Dnit",OFFSET(DTM!$B$3,MATCH($F326,DTM!$C$3:$C$50,0)-1,0)="Frio"),23.263,0)))</f>
        <v>0</v>
      </c>
      <c r="T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SICRO'!$A$1:$A$2000,0),MATCH(R$8,'P. U. SICRO'!$A$1:$R$1,0)+1))))</f>
        <v>0</v>
      </c>
      <c r="U326" s="419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0</v>
      </c>
      <c r="V326" s="419"/>
      <c r="W326" s="420" t="str">
        <f t="shared" si="35"/>
        <v/>
      </c>
      <c r="X326" s="397"/>
      <c r="Y326" s="421" t="str">
        <f>IF($F326&lt;&gt;"",INDEX(DTM!$C$3:$F$100,MATCH($F326,DTM!$C$3:$C$100,0),MATCH(Y$8,DTM!$C$3:$F$3,0)),"")</f>
        <v/>
      </c>
      <c r="Z326" s="419">
        <f ca="1">IF($F326="",0,IF(AND($G326="Dnit",OFFSET(DTM!$B$3,MATCH($F326,DTM!$C$3:$C$50,0)-1,0)="Quente"),25.847,IF(AND($G326="Dnit",OFFSET(DTM!$B$3,MATCH($F326,DTM!$C$3:$C$50,0)-1,0)="Frio"),23.263,0)))</f>
        <v>0</v>
      </c>
      <c r="AA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SICRO'!$A$1:$A$2000,0),MATCH(Y$8,'P. U. SICRO'!$A$1:$R$1,0)+1))))</f>
        <v>0</v>
      </c>
      <c r="AB326" s="419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0</v>
      </c>
      <c r="AC326" s="419"/>
      <c r="AD326" s="420" t="str">
        <f t="shared" si="36"/>
        <v/>
      </c>
      <c r="AE326" s="397"/>
      <c r="AF326" s="421" t="str">
        <f>IF($F326&lt;&gt;"",INDEX(DTM!$C$3:$F$100,MATCH($F326,DTM!$C$3:$C$100,0),MATCH(AF$8,DTM!$C$3:$F$3,0)),"")</f>
        <v/>
      </c>
      <c r="AG326" s="419">
        <f ca="1">IF($F326="",0,IF(AND($G326="Dnit",OFFSET(DTM!$B$3,MATCH($F326,DTM!$C$3:$C$50,0)-1,0)="Quente"),25.847,IF(AND($G326="Dnit",OFFSET(DTM!$B$3,MATCH($F326,DTM!$C$3:$C$50,0)-1,0)="Frio"),23.263,0)))</f>
        <v>0</v>
      </c>
      <c r="AH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SICRO'!$A$1:$A$2000,0),MATCH(AF$8,'P. U. SICRO'!$A$1:$R$1,0)+1))))</f>
        <v>0</v>
      </c>
      <c r="AI326" s="419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0</v>
      </c>
      <c r="AJ326" s="419"/>
      <c r="AK326" s="420" t="str">
        <f t="shared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IF($F327="",0,IF(AND($G327="Dnit",OFFSET(DTM!$B$3,MATCH($F327,DTM!$C$3:$C$50,0)-1,0)="Quente"),25.847,IF(AND($G327="Dnit",OFFSET(DTM!$B$3,MATCH($F327,DTM!$C$3:$C$50,0)-1,0)="Frio"),23.263,0)))</f>
        <v>0</v>
      </c>
      <c r="T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IF($F327="",0,IF(AND($G327="Dnit",OFFSET(DTM!$B$3,MATCH($F327,DTM!$C$3:$C$50,0)-1,0)="Quente"),25.847,IF(AND($G327="Dnit",OFFSET(DTM!$B$3,MATCH($F327,DTM!$C$3:$C$50,0)-1,0)="Frio"),23.263,0)))</f>
        <v>0</v>
      </c>
      <c r="AA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IF($F327="",0,IF(AND($G327="Dnit",OFFSET(DTM!$B$3,MATCH($F327,DTM!$C$3:$C$50,0)-1,0)="Quente"),25.847,IF(AND($G327="Dnit",OFFSET(DTM!$B$3,MATCH($F327,DTM!$C$3:$C$50,0)-1,0)="Frio"),23.263,0)))</f>
        <v>0</v>
      </c>
      <c r="AH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IF($F328="",0,IF(AND($G328="Dnit",OFFSET(DTM!$B$3,MATCH($F328,DTM!$C$3:$C$50,0)-1,0)="Quente"),25.847,IF(AND($G328="Dnit",OFFSET(DTM!$B$3,MATCH($F328,DTM!$C$3:$C$50,0)-1,0)="Frio"),23.263,0)))</f>
        <v>0</v>
      </c>
      <c r="T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IF($F328="",0,IF(AND($G328="Dnit",OFFSET(DTM!$B$3,MATCH($F328,DTM!$C$3:$C$50,0)-1,0)="Quente"),25.847,IF(AND($G328="Dnit",OFFSET(DTM!$B$3,MATCH($F328,DTM!$C$3:$C$50,0)-1,0)="Frio"),23.263,0)))</f>
        <v>0</v>
      </c>
      <c r="AA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IF($F328="",0,IF(AND($G328="Dnit",OFFSET(DTM!$B$3,MATCH($F328,DTM!$C$3:$C$50,0)-1,0)="Quente"),25.847,IF(AND($G328="Dnit",OFFSET(DTM!$B$3,MATCH($F328,DTM!$C$3:$C$50,0)-1,0)="Frio"),23.263,0)))</f>
        <v>0</v>
      </c>
      <c r="AH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IF($F329="",0,IF(AND($G329="Dnit",OFFSET(DTM!$B$3,MATCH($F329,DTM!$C$3:$C$50,0)-1,0)="Quente"),25.847,IF(AND($G329="Dnit",OFFSET(DTM!$B$3,MATCH($F329,DTM!$C$3:$C$50,0)-1,0)="Frio"),23.263,0)))</f>
        <v>0</v>
      </c>
      <c r="T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IF($F329="",0,IF(AND($G329="Dnit",OFFSET(DTM!$B$3,MATCH($F329,DTM!$C$3:$C$50,0)-1,0)="Quente"),25.847,IF(AND($G329="Dnit",OFFSET(DTM!$B$3,MATCH($F329,DTM!$C$3:$C$50,0)-1,0)="Frio"),23.263,0)))</f>
        <v>0</v>
      </c>
      <c r="AA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IF($F329="",0,IF(AND($G329="Dnit",OFFSET(DTM!$B$3,MATCH($F329,DTM!$C$3:$C$50,0)-1,0)="Quente"),25.847,IF(AND($G329="Dnit",OFFSET(DTM!$B$3,MATCH($F329,DTM!$C$3:$C$50,0)-1,0)="Frio"),23.263,0)))</f>
        <v>0</v>
      </c>
      <c r="AH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IF($F330="",0,IF(AND($G330="Dnit",OFFSET(DTM!$B$3,MATCH($F330,DTM!$C$3:$C$50,0)-1,0)="Quente"),25.847,IF(AND($G330="Dnit",OFFSET(DTM!$B$3,MATCH($F330,DTM!$C$3:$C$50,0)-1,0)="Frio"),23.263,0)))</f>
        <v>0</v>
      </c>
      <c r="T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IF($F330="",0,IF(AND($G330="Dnit",OFFSET(DTM!$B$3,MATCH($F330,DTM!$C$3:$C$50,0)-1,0)="Quente"),25.847,IF(AND($G330="Dnit",OFFSET(DTM!$B$3,MATCH($F330,DTM!$C$3:$C$50,0)-1,0)="Frio"),23.263,0)))</f>
        <v>0</v>
      </c>
      <c r="AA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IF($F330="",0,IF(AND($G330="Dnit",OFFSET(DTM!$B$3,MATCH($F330,DTM!$C$3:$C$50,0)-1,0)="Quente"),25.847,IF(AND($G330="Dnit",OFFSET(DTM!$B$3,MATCH($F330,DTM!$C$3:$C$50,0)-1,0)="Frio"),23.263,0)))</f>
        <v>0</v>
      </c>
      <c r="AH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IF($F331="",0,IF(AND($G331="Dnit",OFFSET(DTM!$B$3,MATCH($F331,DTM!$C$3:$C$50,0)-1,0)="Quente"),25.847,IF(AND($G331="Dnit",OFFSET(DTM!$B$3,MATCH($F331,DTM!$C$3:$C$50,0)-1,0)="Frio"),23.263,0)))</f>
        <v>0</v>
      </c>
      <c r="T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IF($F331="",0,IF(AND($G331="Dnit",OFFSET(DTM!$B$3,MATCH($F331,DTM!$C$3:$C$50,0)-1,0)="Quente"),25.847,IF(AND($G331="Dnit",OFFSET(DTM!$B$3,MATCH($F331,DTM!$C$3:$C$50,0)-1,0)="Frio"),23.263,0)))</f>
        <v>0</v>
      </c>
      <c r="AA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IF($F331="",0,IF(AND($G331="Dnit",OFFSET(DTM!$B$3,MATCH($F331,DTM!$C$3:$C$50,0)-1,0)="Quente"),25.847,IF(AND($G331="Dnit",OFFSET(DTM!$B$3,MATCH($F331,DTM!$C$3:$C$50,0)-1,0)="Frio"),23.263,0)))</f>
        <v>0</v>
      </c>
      <c r="AH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IF($F332="",0,IF(AND($G332="Dnit",OFFSET(DTM!$B$3,MATCH($F332,DTM!$C$3:$C$50,0)-1,0)="Quente"),25.847,IF(AND($G332="Dnit",OFFSET(DTM!$B$3,MATCH($F332,DTM!$C$3:$C$50,0)-1,0)="Frio"),23.263,0)))</f>
        <v>0</v>
      </c>
      <c r="T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IF($F332="",0,IF(AND($G332="Dnit",OFFSET(DTM!$B$3,MATCH($F332,DTM!$C$3:$C$50,0)-1,0)="Quente"),25.847,IF(AND($G332="Dnit",OFFSET(DTM!$B$3,MATCH($F332,DTM!$C$3:$C$50,0)-1,0)="Frio"),23.263,0)))</f>
        <v>0</v>
      </c>
      <c r="AA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IF($F332="",0,IF(AND($G332="Dnit",OFFSET(DTM!$B$3,MATCH($F332,DTM!$C$3:$C$50,0)-1,0)="Quente"),25.847,IF(AND($G332="Dnit",OFFSET(DTM!$B$3,MATCH($F332,DTM!$C$3:$C$50,0)-1,0)="Frio"),23.263,0)))</f>
        <v>0</v>
      </c>
      <c r="AH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IF($F333="",0,IF(AND($G333="Dnit",OFFSET(DTM!$B$3,MATCH($F333,DTM!$C$3:$C$50,0)-1,0)="Quente"),25.847,IF(AND($G333="Dnit",OFFSET(DTM!$B$3,MATCH($F333,DTM!$C$3:$C$50,0)-1,0)="Frio"),23.263,0)))</f>
        <v>0</v>
      </c>
      <c r="T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IF($F333="",0,IF(AND($G333="Dnit",OFFSET(DTM!$B$3,MATCH($F333,DTM!$C$3:$C$50,0)-1,0)="Quente"),25.847,IF(AND($G333="Dnit",OFFSET(DTM!$B$3,MATCH($F333,DTM!$C$3:$C$50,0)-1,0)="Frio"),23.263,0)))</f>
        <v>0</v>
      </c>
      <c r="AA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IF($F333="",0,IF(AND($G333="Dnit",OFFSET(DTM!$B$3,MATCH($F333,DTM!$C$3:$C$50,0)-1,0)="Quente"),25.847,IF(AND($G333="Dnit",OFFSET(DTM!$B$3,MATCH($F333,DTM!$C$3:$C$50,0)-1,0)="Frio"),23.263,0)))</f>
        <v>0</v>
      </c>
      <c r="AH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IF($F334="",0,IF(AND($G334="Dnit",OFFSET(DTM!$B$3,MATCH($F334,DTM!$C$3:$C$50,0)-1,0)="Quente"),25.847,IF(AND($G334="Dnit",OFFSET(DTM!$B$3,MATCH($F334,DTM!$C$3:$C$50,0)-1,0)="Frio"),23.263,0)))</f>
        <v>0</v>
      </c>
      <c r="T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IF($F334="",0,IF(AND($G334="Dnit",OFFSET(DTM!$B$3,MATCH($F334,DTM!$C$3:$C$50,0)-1,0)="Quente"),25.847,IF(AND($G334="Dnit",OFFSET(DTM!$B$3,MATCH($F334,DTM!$C$3:$C$50,0)-1,0)="Frio"),23.263,0)))</f>
        <v>0</v>
      </c>
      <c r="AA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IF($F334="",0,IF(AND($G334="Dnit",OFFSET(DTM!$B$3,MATCH($F334,DTM!$C$3:$C$50,0)-1,0)="Quente"),25.847,IF(AND($G334="Dnit",OFFSET(DTM!$B$3,MATCH($F334,DTM!$C$3:$C$50,0)-1,0)="Frio"),23.263,0)))</f>
        <v>0</v>
      </c>
      <c r="AH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IF($F335="",0,IF(AND($G335="Dnit",OFFSET(DTM!$B$3,MATCH($F335,DTM!$C$3:$C$50,0)-1,0)="Quente"),25.847,IF(AND($G335="Dnit",OFFSET(DTM!$B$3,MATCH($F335,DTM!$C$3:$C$50,0)-1,0)="Frio"),23.263,0)))</f>
        <v>0</v>
      </c>
      <c r="T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IF($F335="",0,IF(AND($G335="Dnit",OFFSET(DTM!$B$3,MATCH($F335,DTM!$C$3:$C$50,0)-1,0)="Quente"),25.847,IF(AND($G335="Dnit",OFFSET(DTM!$B$3,MATCH($F335,DTM!$C$3:$C$50,0)-1,0)="Frio"),23.263,0)))</f>
        <v>0</v>
      </c>
      <c r="AA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IF($F335="",0,IF(AND($G335="Dnit",OFFSET(DTM!$B$3,MATCH($F335,DTM!$C$3:$C$50,0)-1,0)="Quente"),25.847,IF(AND($G335="Dnit",OFFSET(DTM!$B$3,MATCH($F335,DTM!$C$3:$C$50,0)-1,0)="Frio"),23.263,0)))</f>
        <v>0</v>
      </c>
      <c r="AH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IF($F336="",0,IF(AND($G336="Dnit",OFFSET(DTM!$B$3,MATCH($F336,DTM!$C$3:$C$50,0)-1,0)="Quente"),25.847,IF(AND($G336="Dnit",OFFSET(DTM!$B$3,MATCH($F336,DTM!$C$3:$C$50,0)-1,0)="Frio"),23.263,0)))</f>
        <v>0</v>
      </c>
      <c r="T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IF($F336="",0,IF(AND($G336="Dnit",OFFSET(DTM!$B$3,MATCH($F336,DTM!$C$3:$C$50,0)-1,0)="Quente"),25.847,IF(AND($G336="Dnit",OFFSET(DTM!$B$3,MATCH($F336,DTM!$C$3:$C$50,0)-1,0)="Frio"),23.263,0)))</f>
        <v>0</v>
      </c>
      <c r="AA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IF($F336="",0,IF(AND($G336="Dnit",OFFSET(DTM!$B$3,MATCH($F336,DTM!$C$3:$C$50,0)-1,0)="Quente"),25.847,IF(AND($G336="Dnit",OFFSET(DTM!$B$3,MATCH($F336,DTM!$C$3:$C$50,0)-1,0)="Frio"),23.263,0)))</f>
        <v>0</v>
      </c>
      <c r="AH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IF($F337="",0,IF(AND($G337="Dnit",OFFSET(DTM!$B$3,MATCH($F337,DTM!$C$3:$C$50,0)-1,0)="Quente"),25.847,IF(AND($G337="Dnit",OFFSET(DTM!$B$3,MATCH($F337,DTM!$C$3:$C$50,0)-1,0)="Frio"),23.263,0)))</f>
        <v>0</v>
      </c>
      <c r="T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IF($F337="",0,IF(AND($G337="Dnit",OFFSET(DTM!$B$3,MATCH($F337,DTM!$C$3:$C$50,0)-1,0)="Quente"),25.847,IF(AND($G337="Dnit",OFFSET(DTM!$B$3,MATCH($F337,DTM!$C$3:$C$50,0)-1,0)="Frio"),23.263,0)))</f>
        <v>0</v>
      </c>
      <c r="AA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IF($F337="",0,IF(AND($G337="Dnit",OFFSET(DTM!$B$3,MATCH($F337,DTM!$C$3:$C$50,0)-1,0)="Quente"),25.847,IF(AND($G337="Dnit",OFFSET(DTM!$B$3,MATCH($F337,DTM!$C$3:$C$50,0)-1,0)="Frio"),23.263,0)))</f>
        <v>0</v>
      </c>
      <c r="AH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IF($F338="",0,IF(AND($G338="Dnit",OFFSET(DTM!$B$3,MATCH($F338,DTM!$C$3:$C$50,0)-1,0)="Quente"),25.847,IF(AND($G338="Dnit",OFFSET(DTM!$B$3,MATCH($F338,DTM!$C$3:$C$50,0)-1,0)="Frio"),23.263,0)))</f>
        <v>0</v>
      </c>
      <c r="T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IF($F338="",0,IF(AND($G338="Dnit",OFFSET(DTM!$B$3,MATCH($F338,DTM!$C$3:$C$50,0)-1,0)="Quente"),25.847,IF(AND($G338="Dnit",OFFSET(DTM!$B$3,MATCH($F338,DTM!$C$3:$C$50,0)-1,0)="Frio"),23.263,0)))</f>
        <v>0</v>
      </c>
      <c r="AA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IF($F338="",0,IF(AND($G338="Dnit",OFFSET(DTM!$B$3,MATCH($F338,DTM!$C$3:$C$50,0)-1,0)="Quente"),25.847,IF(AND($G338="Dnit",OFFSET(DTM!$B$3,MATCH($F338,DTM!$C$3:$C$50,0)-1,0)="Frio"),23.263,0)))</f>
        <v>0</v>
      </c>
      <c r="AH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IF($F339="",0,IF(AND($G339="Dnit",OFFSET(DTM!$B$3,MATCH($F339,DTM!$C$3:$C$50,0)-1,0)="Quente"),25.847,IF(AND($G339="Dnit",OFFSET(DTM!$B$3,MATCH($F339,DTM!$C$3:$C$50,0)-1,0)="Frio"),23.263,0)))</f>
        <v>0</v>
      </c>
      <c r="T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IF($F339="",0,IF(AND($G339="Dnit",OFFSET(DTM!$B$3,MATCH($F339,DTM!$C$3:$C$50,0)-1,0)="Quente"),25.847,IF(AND($G339="Dnit",OFFSET(DTM!$B$3,MATCH($F339,DTM!$C$3:$C$50,0)-1,0)="Frio"),23.263,0)))</f>
        <v>0</v>
      </c>
      <c r="AA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IF($F339="",0,IF(AND($G339="Dnit",OFFSET(DTM!$B$3,MATCH($F339,DTM!$C$3:$C$50,0)-1,0)="Quente"),25.847,IF(AND($G339="Dnit",OFFSET(DTM!$B$3,MATCH($F339,DTM!$C$3:$C$50,0)-1,0)="Frio"),23.263,0)))</f>
        <v>0</v>
      </c>
      <c r="AH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IF($F340="",0,IF(AND($G340="Dnit",OFFSET(DTM!$B$3,MATCH($F340,DTM!$C$3:$C$50,0)-1,0)="Quente"),25.847,IF(AND($G340="Dnit",OFFSET(DTM!$B$3,MATCH($F340,DTM!$C$3:$C$50,0)-1,0)="Frio"),23.263,0)))</f>
        <v>0</v>
      </c>
      <c r="T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IF($F340="",0,IF(AND($G340="Dnit",OFFSET(DTM!$B$3,MATCH($F340,DTM!$C$3:$C$50,0)-1,0)="Quente"),25.847,IF(AND($G340="Dnit",OFFSET(DTM!$B$3,MATCH($F340,DTM!$C$3:$C$50,0)-1,0)="Frio"),23.263,0)))</f>
        <v>0</v>
      </c>
      <c r="AA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IF($F340="",0,IF(AND($G340="Dnit",OFFSET(DTM!$B$3,MATCH($F340,DTM!$C$3:$C$50,0)-1,0)="Quente"),25.847,IF(AND($G340="Dnit",OFFSET(DTM!$B$3,MATCH($F340,DTM!$C$3:$C$50,0)-1,0)="Frio"),23.263,0)))</f>
        <v>0</v>
      </c>
      <c r="AH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IF($F341="",0,IF(AND($G341="Dnit",OFFSET(DTM!$B$3,MATCH($F341,DTM!$C$3:$C$50,0)-1,0)="Quente"),25.847,IF(AND($G341="Dnit",OFFSET(DTM!$B$3,MATCH($F341,DTM!$C$3:$C$50,0)-1,0)="Frio"),23.263,0)))</f>
        <v>0</v>
      </c>
      <c r="T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IF($F341="",0,IF(AND($G341="Dnit",OFFSET(DTM!$B$3,MATCH($F341,DTM!$C$3:$C$50,0)-1,0)="Quente"),25.847,IF(AND($G341="Dnit",OFFSET(DTM!$B$3,MATCH($F341,DTM!$C$3:$C$50,0)-1,0)="Frio"),23.263,0)))</f>
        <v>0</v>
      </c>
      <c r="AA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IF($F341="",0,IF(AND($G341="Dnit",OFFSET(DTM!$B$3,MATCH($F341,DTM!$C$3:$C$50,0)-1,0)="Quente"),25.847,IF(AND($G341="Dnit",OFFSET(DTM!$B$3,MATCH($F341,DTM!$C$3:$C$50,0)-1,0)="Frio"),23.263,0)))</f>
        <v>0</v>
      </c>
      <c r="AH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IF($F342="",0,IF(AND($G342="Dnit",OFFSET(DTM!$B$3,MATCH($F342,DTM!$C$3:$C$50,0)-1,0)="Quente"),25.847,IF(AND($G342="Dnit",OFFSET(DTM!$B$3,MATCH($F342,DTM!$C$3:$C$50,0)-1,0)="Frio"),23.263,0)))</f>
        <v>0</v>
      </c>
      <c r="T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IF($F342="",0,IF(AND($G342="Dnit",OFFSET(DTM!$B$3,MATCH($F342,DTM!$C$3:$C$50,0)-1,0)="Quente"),25.847,IF(AND($G342="Dnit",OFFSET(DTM!$B$3,MATCH($F342,DTM!$C$3:$C$50,0)-1,0)="Frio"),23.263,0)))</f>
        <v>0</v>
      </c>
      <c r="AA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IF($F342="",0,IF(AND($G342="Dnit",OFFSET(DTM!$B$3,MATCH($F342,DTM!$C$3:$C$50,0)-1,0)="Quente"),25.847,IF(AND($G342="Dnit",OFFSET(DTM!$B$3,MATCH($F342,DTM!$C$3:$C$50,0)-1,0)="Frio"),23.263,0)))</f>
        <v>0</v>
      </c>
      <c r="AH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IF($F343="",0,IF(AND($G343="Dnit",OFFSET(DTM!$B$3,MATCH($F343,DTM!$C$3:$C$50,0)-1,0)="Quente"),25.847,IF(AND($G343="Dnit",OFFSET(DTM!$B$3,MATCH($F343,DTM!$C$3:$C$50,0)-1,0)="Frio"),23.263,0)))</f>
        <v>0</v>
      </c>
      <c r="T343" s="419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IF($F343="",0,IF(AND($G343="Dnit",OFFSET(DTM!$B$3,MATCH($F343,DTM!$C$3:$C$50,0)-1,0)="Quente"),25.847,IF(AND($G343="Dnit",OFFSET(DTM!$B$3,MATCH($F343,DTM!$C$3:$C$50,0)-1,0)="Frio"),23.263,0)))</f>
        <v>0</v>
      </c>
      <c r="AA343" s="419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IF($F343="",0,IF(AND($G343="Dnit",OFFSET(DTM!$B$3,MATCH($F343,DTM!$C$3:$C$50,0)-1,0)="Quente"),25.847,IF(AND($G343="Dnit",OFFSET(DTM!$B$3,MATCH($F343,DTM!$C$3:$C$50,0)-1,0)="Frio"),23.263,0)))</f>
        <v>0</v>
      </c>
      <c r="AH343" s="419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>SUM(W322:W343)</f>
        <v>251.55930240000004</v>
      </c>
      <c r="X345" s="422"/>
      <c r="Y345" s="424"/>
      <c r="Z345" s="425"/>
      <c r="AA345" s="425"/>
      <c r="AB345" s="425"/>
      <c r="AC345" s="425"/>
      <c r="AD345" s="426">
        <f>SUM(AD322:AD343)</f>
        <v>0</v>
      </c>
      <c r="AE345" s="422"/>
      <c r="AF345" s="424"/>
      <c r="AG345" s="425"/>
      <c r="AH345" s="425"/>
      <c r="AI345" s="425"/>
      <c r="AJ345" s="425"/>
      <c r="AK345" s="426">
        <f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>$P346*W345</f>
        <v>5.0311860480000012</v>
      </c>
      <c r="X346" s="422"/>
      <c r="Y346" s="427"/>
      <c r="Z346" s="428"/>
      <c r="AA346" s="428"/>
      <c r="AB346" s="429"/>
      <c r="AC346" s="429"/>
      <c r="AD346" s="430">
        <f>$P346*AD345</f>
        <v>0</v>
      </c>
      <c r="AE346" s="422"/>
      <c r="AF346" s="427"/>
      <c r="AG346" s="428"/>
      <c r="AH346" s="428"/>
      <c r="AI346" s="429"/>
      <c r="AJ346" s="429"/>
      <c r="AK346" s="430">
        <f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664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>SUM(W345:W346)</f>
        <v>256.59048844800003</v>
      </c>
      <c r="X348" s="422"/>
      <c r="Y348" s="436"/>
      <c r="Z348" s="394"/>
      <c r="AA348" s="394"/>
      <c r="AB348" s="394"/>
      <c r="AC348" s="394"/>
      <c r="AD348" s="437">
        <f>SUM(AD345:AD346)</f>
        <v>0</v>
      </c>
      <c r="AE348" s="422"/>
      <c r="AF348" s="436"/>
      <c r="AG348" s="394"/>
      <c r="AH348" s="394"/>
      <c r="AI348" s="394"/>
      <c r="AJ348" s="394"/>
      <c r="AK348" s="437">
        <f>SUM(AK345:AK346)</f>
        <v>0</v>
      </c>
    </row>
    <row r="349" spans="2:37" x14ac:dyDescent="0.2">
      <c r="B349" s="451"/>
      <c r="C349" s="38"/>
      <c r="D349" s="38"/>
      <c r="E349" s="452"/>
      <c r="F349" s="452"/>
      <c r="G349" s="34"/>
      <c r="H349" s="34"/>
      <c r="I349" s="34"/>
      <c r="J349" s="34"/>
      <c r="K349" s="34"/>
      <c r="L349" s="34"/>
      <c r="M349" s="34"/>
      <c r="N349" s="34"/>
      <c r="O349" s="34"/>
      <c r="P349" s="34"/>
      <c r="R349" s="23"/>
      <c r="S349" s="23"/>
      <c r="T349" s="23"/>
      <c r="U349" s="23"/>
      <c r="V349" s="23"/>
      <c r="W349" s="23"/>
      <c r="Y349" s="23"/>
      <c r="Z349" s="23"/>
      <c r="AA349" s="23"/>
      <c r="AB349" s="23"/>
      <c r="AC349" s="23"/>
      <c r="AD349" s="23"/>
      <c r="AF349" s="23"/>
      <c r="AG349" s="23"/>
      <c r="AH349" s="23"/>
      <c r="AI349" s="23"/>
      <c r="AJ349" s="23"/>
      <c r="AK349" s="23"/>
    </row>
    <row r="350" spans="2:37" x14ac:dyDescent="0.2">
      <c r="B350" s="446"/>
      <c r="C350" s="41"/>
      <c r="D350" s="41"/>
      <c r="E350" s="41"/>
      <c r="F350" s="41"/>
      <c r="G350" s="42"/>
      <c r="H350" s="42"/>
      <c r="I350" s="42"/>
      <c r="J350" s="41"/>
      <c r="K350" s="43"/>
      <c r="L350" s="43"/>
      <c r="M350" s="43"/>
      <c r="N350" s="43"/>
      <c r="O350" s="43"/>
      <c r="P350" s="447"/>
    </row>
    <row r="351" spans="2:37" x14ac:dyDescent="0.2">
      <c r="B351" s="448" t="s">
        <v>300</v>
      </c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</row>
    <row r="353" spans="2:16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</row>
    <row r="354" spans="2:16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</row>
    <row r="355" spans="2:16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</row>
    <row r="356" spans="2:16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</row>
    <row r="357" spans="2:16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</row>
    <row r="358" spans="2:16" x14ac:dyDescent="0.2">
      <c r="B358" s="47"/>
      <c r="C358" s="27"/>
      <c r="D358" s="27"/>
      <c r="E358" s="27"/>
      <c r="F358" s="27"/>
      <c r="G358" s="44"/>
      <c r="H358" s="44"/>
      <c r="I358" s="44"/>
      <c r="J358" s="27"/>
      <c r="K358" s="45"/>
      <c r="L358" s="45"/>
      <c r="M358" s="45"/>
      <c r="N358" s="45"/>
      <c r="O358" s="45"/>
      <c r="P358" s="449"/>
    </row>
    <row r="359" spans="2:16" x14ac:dyDescent="0.2">
      <c r="B359" s="49"/>
      <c r="C359" s="50"/>
      <c r="D359" s="50"/>
      <c r="E359" s="50"/>
      <c r="F359" s="50"/>
      <c r="G359" s="51"/>
      <c r="H359" s="51"/>
      <c r="I359" s="51"/>
      <c r="J359" s="50"/>
      <c r="K359" s="52"/>
      <c r="L359" s="52"/>
      <c r="M359" s="52"/>
      <c r="N359" s="52"/>
      <c r="O359" s="52"/>
      <c r="P359" s="450"/>
    </row>
  </sheetData>
  <mergeCells count="1">
    <mergeCell ref="B5:P5"/>
  </mergeCells>
  <phoneticPr fontId="0" type="noConversion"/>
  <conditionalFormatting sqref="K13:K34">
    <cfRule type="cellIs" dxfId="224" priority="224" operator="equal">
      <formula>1</formula>
    </cfRule>
  </conditionalFormatting>
  <conditionalFormatting sqref="R13:W13">
    <cfRule type="expression" dxfId="223" priority="222">
      <formula>$F13&lt;&gt;""</formula>
    </cfRule>
    <cfRule type="expression" dxfId="222" priority="223">
      <formula>$G13="ANP"</formula>
    </cfRule>
  </conditionalFormatting>
  <conditionalFormatting sqref="R14:W14">
    <cfRule type="expression" dxfId="221" priority="220">
      <formula>$F14&lt;&gt;""</formula>
    </cfRule>
    <cfRule type="expression" dxfId="220" priority="221">
      <formula>$G14="ANP"</formula>
    </cfRule>
  </conditionalFormatting>
  <conditionalFormatting sqref="R13:W34">
    <cfRule type="expression" dxfId="219" priority="218">
      <formula>$F13&lt;&gt;""</formula>
    </cfRule>
    <cfRule type="expression" dxfId="218" priority="219">
      <formula>$G13="ANP"</formula>
    </cfRule>
  </conditionalFormatting>
  <conditionalFormatting sqref="R34:W34">
    <cfRule type="expression" dxfId="217" priority="216">
      <formula>$F34&lt;&gt;""</formula>
    </cfRule>
    <cfRule type="expression" dxfId="216" priority="217">
      <formula>$G34="ANP"</formula>
    </cfRule>
  </conditionalFormatting>
  <conditionalFormatting sqref="R13:W34">
    <cfRule type="cellIs" dxfId="215" priority="215" operator="equal">
      <formula>0</formula>
    </cfRule>
  </conditionalFormatting>
  <conditionalFormatting sqref="Y13:AD13">
    <cfRule type="expression" dxfId="214" priority="213">
      <formula>$F13&lt;&gt;""</formula>
    </cfRule>
    <cfRule type="expression" dxfId="213" priority="214">
      <formula>$G13="ANP"</formula>
    </cfRule>
  </conditionalFormatting>
  <conditionalFormatting sqref="Y14:AD14">
    <cfRule type="expression" dxfId="212" priority="211">
      <formula>$F14&lt;&gt;""</formula>
    </cfRule>
    <cfRule type="expression" dxfId="211" priority="212">
      <formula>$G14="ANP"</formula>
    </cfRule>
  </conditionalFormatting>
  <conditionalFormatting sqref="Y13:AD34">
    <cfRule type="expression" dxfId="210" priority="209">
      <formula>$F13&lt;&gt;""</formula>
    </cfRule>
    <cfRule type="expression" dxfId="209" priority="210">
      <formula>$G13="ANP"</formula>
    </cfRule>
  </conditionalFormatting>
  <conditionalFormatting sqref="Y34:AD34">
    <cfRule type="expression" dxfId="208" priority="207">
      <formula>$F34&lt;&gt;""</formula>
    </cfRule>
    <cfRule type="expression" dxfId="207" priority="208">
      <formula>$G34="ANP"</formula>
    </cfRule>
  </conditionalFormatting>
  <conditionalFormatting sqref="Y13:AD34">
    <cfRule type="cellIs" dxfId="206" priority="206" operator="equal">
      <formula>0</formula>
    </cfRule>
  </conditionalFormatting>
  <conditionalFormatting sqref="AF13:AK13">
    <cfRule type="expression" dxfId="205" priority="204">
      <formula>$F13&lt;&gt;""</formula>
    </cfRule>
    <cfRule type="expression" dxfId="204" priority="205">
      <formula>$G13="ANP"</formula>
    </cfRule>
  </conditionalFormatting>
  <conditionalFormatting sqref="AF14:AK14">
    <cfRule type="expression" dxfId="203" priority="202">
      <formula>$F14&lt;&gt;""</formula>
    </cfRule>
    <cfRule type="expression" dxfId="202" priority="203">
      <formula>$G14="ANP"</formula>
    </cfRule>
  </conditionalFormatting>
  <conditionalFormatting sqref="AF13:AK34">
    <cfRule type="expression" dxfId="201" priority="200">
      <formula>$F13&lt;&gt;""</formula>
    </cfRule>
    <cfRule type="expression" dxfId="200" priority="201">
      <formula>$G13="ANP"</formula>
    </cfRule>
  </conditionalFormatting>
  <conditionalFormatting sqref="AF34:AK34">
    <cfRule type="expression" dxfId="199" priority="198">
      <formula>$F34&lt;&gt;""</formula>
    </cfRule>
    <cfRule type="expression" dxfId="198" priority="199">
      <formula>$G34="ANP"</formula>
    </cfRule>
  </conditionalFormatting>
  <conditionalFormatting sqref="AF13:AK34">
    <cfRule type="cellIs" dxfId="197" priority="197" operator="equal">
      <formula>0</formula>
    </cfRule>
  </conditionalFormatting>
  <conditionalFormatting sqref="K57:K78">
    <cfRule type="cellIs" dxfId="196" priority="196" operator="equal">
      <formula>1</formula>
    </cfRule>
  </conditionalFormatting>
  <conditionalFormatting sqref="R57:W57">
    <cfRule type="expression" dxfId="195" priority="194">
      <formula>$F57&lt;&gt;""</formula>
    </cfRule>
    <cfRule type="expression" dxfId="194" priority="195">
      <formula>$G57="ANP"</formula>
    </cfRule>
  </conditionalFormatting>
  <conditionalFormatting sqref="R58:W58">
    <cfRule type="expression" dxfId="193" priority="192">
      <formula>$F58&lt;&gt;""</formula>
    </cfRule>
    <cfRule type="expression" dxfId="192" priority="193">
      <formula>$G58="ANP"</formula>
    </cfRule>
  </conditionalFormatting>
  <conditionalFormatting sqref="R57:W78">
    <cfRule type="expression" dxfId="191" priority="190">
      <formula>$F57&lt;&gt;""</formula>
    </cfRule>
    <cfRule type="expression" dxfId="190" priority="191">
      <formula>$G57="ANP"</formula>
    </cfRule>
  </conditionalFormatting>
  <conditionalFormatting sqref="R78:W78">
    <cfRule type="expression" dxfId="189" priority="188">
      <formula>$F78&lt;&gt;""</formula>
    </cfRule>
    <cfRule type="expression" dxfId="188" priority="189">
      <formula>$G78="ANP"</formula>
    </cfRule>
  </conditionalFormatting>
  <conditionalFormatting sqref="R57:W78">
    <cfRule type="cellIs" dxfId="187" priority="187" operator="equal">
      <formula>0</formula>
    </cfRule>
  </conditionalFormatting>
  <conditionalFormatting sqref="Y57:AD57">
    <cfRule type="expression" dxfId="186" priority="185">
      <formula>$F57&lt;&gt;""</formula>
    </cfRule>
    <cfRule type="expression" dxfId="185" priority="186">
      <formula>$G57="ANP"</formula>
    </cfRule>
  </conditionalFormatting>
  <conditionalFormatting sqref="Y58:AD58">
    <cfRule type="expression" dxfId="184" priority="183">
      <formula>$F58&lt;&gt;""</formula>
    </cfRule>
    <cfRule type="expression" dxfId="183" priority="184">
      <formula>$G58="ANP"</formula>
    </cfRule>
  </conditionalFormatting>
  <conditionalFormatting sqref="Y57:AD78">
    <cfRule type="expression" dxfId="182" priority="181">
      <formula>$F57&lt;&gt;""</formula>
    </cfRule>
    <cfRule type="expression" dxfId="181" priority="182">
      <formula>$G57="ANP"</formula>
    </cfRule>
  </conditionalFormatting>
  <conditionalFormatting sqref="Y78:AD78">
    <cfRule type="expression" dxfId="180" priority="179">
      <formula>$F78&lt;&gt;""</formula>
    </cfRule>
    <cfRule type="expression" dxfId="179" priority="180">
      <formula>$G78="ANP"</formula>
    </cfRule>
  </conditionalFormatting>
  <conditionalFormatting sqref="Y57:AD78">
    <cfRule type="cellIs" dxfId="178" priority="178" operator="equal">
      <formula>0</formula>
    </cfRule>
  </conditionalFormatting>
  <conditionalFormatting sqref="AF57:AK57">
    <cfRule type="expression" dxfId="177" priority="176">
      <formula>$F57&lt;&gt;""</formula>
    </cfRule>
    <cfRule type="expression" dxfId="176" priority="177">
      <formula>$G57="ANP"</formula>
    </cfRule>
  </conditionalFormatting>
  <conditionalFormatting sqref="AF58:AK58">
    <cfRule type="expression" dxfId="175" priority="174">
      <formula>$F58&lt;&gt;""</formula>
    </cfRule>
    <cfRule type="expression" dxfId="174" priority="175">
      <formula>$G58="ANP"</formula>
    </cfRule>
  </conditionalFormatting>
  <conditionalFormatting sqref="AF57:AK78">
    <cfRule type="expression" dxfId="173" priority="172">
      <formula>$F57&lt;&gt;""</formula>
    </cfRule>
    <cfRule type="expression" dxfId="172" priority="173">
      <formula>$G57="ANP"</formula>
    </cfRule>
  </conditionalFormatting>
  <conditionalFormatting sqref="AF78:AK78">
    <cfRule type="expression" dxfId="171" priority="170">
      <formula>$F78&lt;&gt;""</formula>
    </cfRule>
    <cfRule type="expression" dxfId="170" priority="171">
      <formula>$G78="ANP"</formula>
    </cfRule>
  </conditionalFormatting>
  <conditionalFormatting sqref="AF57:AK78">
    <cfRule type="cellIs" dxfId="169" priority="169" operator="equal">
      <formula>0</formula>
    </cfRule>
  </conditionalFormatting>
  <conditionalFormatting sqref="K101:K122">
    <cfRule type="cellIs" dxfId="168" priority="168" operator="equal">
      <formula>1</formula>
    </cfRule>
  </conditionalFormatting>
  <conditionalFormatting sqref="R101:W101">
    <cfRule type="expression" dxfId="167" priority="166">
      <formula>$F101&lt;&gt;""</formula>
    </cfRule>
    <cfRule type="expression" dxfId="166" priority="167">
      <formula>$G101="ANP"</formula>
    </cfRule>
  </conditionalFormatting>
  <conditionalFormatting sqref="R102:W102">
    <cfRule type="expression" dxfId="165" priority="164">
      <formula>$F102&lt;&gt;""</formula>
    </cfRule>
    <cfRule type="expression" dxfId="164" priority="165">
      <formula>$G102="ANP"</formula>
    </cfRule>
  </conditionalFormatting>
  <conditionalFormatting sqref="R101:W122">
    <cfRule type="expression" dxfId="163" priority="162">
      <formula>$F101&lt;&gt;""</formula>
    </cfRule>
    <cfRule type="expression" dxfId="162" priority="163">
      <formula>$G101="ANP"</formula>
    </cfRule>
  </conditionalFormatting>
  <conditionalFormatting sqref="R122:W122">
    <cfRule type="expression" dxfId="161" priority="160">
      <formula>$F122&lt;&gt;""</formula>
    </cfRule>
    <cfRule type="expression" dxfId="160" priority="161">
      <formula>$G122="ANP"</formula>
    </cfRule>
  </conditionalFormatting>
  <conditionalFormatting sqref="R101:W122">
    <cfRule type="cellIs" dxfId="159" priority="159" operator="equal">
      <formula>0</formula>
    </cfRule>
  </conditionalFormatting>
  <conditionalFormatting sqref="Y101:AD101">
    <cfRule type="expression" dxfId="158" priority="157">
      <formula>$F101&lt;&gt;""</formula>
    </cfRule>
    <cfRule type="expression" dxfId="157" priority="158">
      <formula>$G101="ANP"</formula>
    </cfRule>
  </conditionalFormatting>
  <conditionalFormatting sqref="Y102:AD102">
    <cfRule type="expression" dxfId="156" priority="155">
      <formula>$F102&lt;&gt;""</formula>
    </cfRule>
    <cfRule type="expression" dxfId="155" priority="156">
      <formula>$G102="ANP"</formula>
    </cfRule>
  </conditionalFormatting>
  <conditionalFormatting sqref="Y101:AD122">
    <cfRule type="expression" dxfId="154" priority="153">
      <formula>$F101&lt;&gt;""</formula>
    </cfRule>
    <cfRule type="expression" dxfId="153" priority="154">
      <formula>$G101="ANP"</formula>
    </cfRule>
  </conditionalFormatting>
  <conditionalFormatting sqref="Y122:AD122">
    <cfRule type="expression" dxfId="152" priority="151">
      <formula>$F122&lt;&gt;""</formula>
    </cfRule>
    <cfRule type="expression" dxfId="151" priority="152">
      <formula>$G122="ANP"</formula>
    </cfRule>
  </conditionalFormatting>
  <conditionalFormatting sqref="Y101:AD122">
    <cfRule type="cellIs" dxfId="150" priority="150" operator="equal">
      <formula>0</formula>
    </cfRule>
  </conditionalFormatting>
  <conditionalFormatting sqref="AF101:AK101">
    <cfRule type="expression" dxfId="149" priority="148">
      <formula>$F101&lt;&gt;""</formula>
    </cfRule>
    <cfRule type="expression" dxfId="148" priority="149">
      <formula>$G101="ANP"</formula>
    </cfRule>
  </conditionalFormatting>
  <conditionalFormatting sqref="AF102:AK102">
    <cfRule type="expression" dxfId="147" priority="146">
      <formula>$F102&lt;&gt;""</formula>
    </cfRule>
    <cfRule type="expression" dxfId="146" priority="147">
      <formula>$G102="ANP"</formula>
    </cfRule>
  </conditionalFormatting>
  <conditionalFormatting sqref="AF101:AK122">
    <cfRule type="expression" dxfId="145" priority="144">
      <formula>$F101&lt;&gt;""</formula>
    </cfRule>
    <cfRule type="expression" dxfId="144" priority="145">
      <formula>$G101="ANP"</formula>
    </cfRule>
  </conditionalFormatting>
  <conditionalFormatting sqref="AF122:AK122">
    <cfRule type="expression" dxfId="143" priority="142">
      <formula>$F122&lt;&gt;""</formula>
    </cfRule>
    <cfRule type="expression" dxfId="142" priority="143">
      <formula>$G122="ANP"</formula>
    </cfRule>
  </conditionalFormatting>
  <conditionalFormatting sqref="AF101:AK122">
    <cfRule type="cellIs" dxfId="141" priority="141" operator="equal">
      <formula>0</formula>
    </cfRule>
  </conditionalFormatting>
  <conditionalFormatting sqref="K145:K166">
    <cfRule type="cellIs" dxfId="140" priority="140" operator="equal">
      <formula>1</formula>
    </cfRule>
  </conditionalFormatting>
  <conditionalFormatting sqref="R145:W145">
    <cfRule type="expression" dxfId="139" priority="138">
      <formula>$F145&lt;&gt;""</formula>
    </cfRule>
    <cfRule type="expression" dxfId="138" priority="139">
      <formula>$G145="ANP"</formula>
    </cfRule>
  </conditionalFormatting>
  <conditionalFormatting sqref="R146:W146">
    <cfRule type="expression" dxfId="137" priority="136">
      <formula>$F146&lt;&gt;""</formula>
    </cfRule>
    <cfRule type="expression" dxfId="136" priority="137">
      <formula>$G146="ANP"</formula>
    </cfRule>
  </conditionalFormatting>
  <conditionalFormatting sqref="R145:W166">
    <cfRule type="expression" dxfId="135" priority="134">
      <formula>$F145&lt;&gt;""</formula>
    </cfRule>
    <cfRule type="expression" dxfId="134" priority="135">
      <formula>$G145="ANP"</formula>
    </cfRule>
  </conditionalFormatting>
  <conditionalFormatting sqref="R166:W166">
    <cfRule type="expression" dxfId="133" priority="132">
      <formula>$F166&lt;&gt;""</formula>
    </cfRule>
    <cfRule type="expression" dxfId="132" priority="133">
      <formula>$G166="ANP"</formula>
    </cfRule>
  </conditionalFormatting>
  <conditionalFormatting sqref="R145:W166">
    <cfRule type="cellIs" dxfId="131" priority="131" operator="equal">
      <formula>0</formula>
    </cfRule>
  </conditionalFormatting>
  <conditionalFormatting sqref="Y145:AD145">
    <cfRule type="expression" dxfId="130" priority="129">
      <formula>$F145&lt;&gt;""</formula>
    </cfRule>
    <cfRule type="expression" dxfId="129" priority="130">
      <formula>$G145="ANP"</formula>
    </cfRule>
  </conditionalFormatting>
  <conditionalFormatting sqref="Y146:AD146">
    <cfRule type="expression" dxfId="128" priority="127">
      <formula>$F146&lt;&gt;""</formula>
    </cfRule>
    <cfRule type="expression" dxfId="127" priority="128">
      <formula>$G146="ANP"</formula>
    </cfRule>
  </conditionalFormatting>
  <conditionalFormatting sqref="Y145:AD166">
    <cfRule type="expression" dxfId="126" priority="125">
      <formula>$F145&lt;&gt;""</formula>
    </cfRule>
    <cfRule type="expression" dxfId="125" priority="126">
      <formula>$G145="ANP"</formula>
    </cfRule>
  </conditionalFormatting>
  <conditionalFormatting sqref="Y166:AD166">
    <cfRule type="expression" dxfId="124" priority="123">
      <formula>$F166&lt;&gt;""</formula>
    </cfRule>
    <cfRule type="expression" dxfId="123" priority="124">
      <formula>$G166="ANP"</formula>
    </cfRule>
  </conditionalFormatting>
  <conditionalFormatting sqref="Y145:AD166">
    <cfRule type="cellIs" dxfId="122" priority="122" operator="equal">
      <formula>0</formula>
    </cfRule>
  </conditionalFormatting>
  <conditionalFormatting sqref="AF145:AK145">
    <cfRule type="expression" dxfId="121" priority="120">
      <formula>$F145&lt;&gt;""</formula>
    </cfRule>
    <cfRule type="expression" dxfId="120" priority="121">
      <formula>$G145="ANP"</formula>
    </cfRule>
  </conditionalFormatting>
  <conditionalFormatting sqref="AF146:AK146">
    <cfRule type="expression" dxfId="119" priority="118">
      <formula>$F146&lt;&gt;""</formula>
    </cfRule>
    <cfRule type="expression" dxfId="118" priority="119">
      <formula>$G146="ANP"</formula>
    </cfRule>
  </conditionalFormatting>
  <conditionalFormatting sqref="AF145:AK166">
    <cfRule type="expression" dxfId="117" priority="116">
      <formula>$F145&lt;&gt;""</formula>
    </cfRule>
    <cfRule type="expression" dxfId="116" priority="117">
      <formula>$G145="ANP"</formula>
    </cfRule>
  </conditionalFormatting>
  <conditionalFormatting sqref="AF166:AK166">
    <cfRule type="expression" dxfId="115" priority="114">
      <formula>$F166&lt;&gt;""</formula>
    </cfRule>
    <cfRule type="expression" dxfId="114" priority="115">
      <formula>$G166="ANP"</formula>
    </cfRule>
  </conditionalFormatting>
  <conditionalFormatting sqref="AF145:AK166">
    <cfRule type="cellIs" dxfId="113" priority="113" operator="equal">
      <formula>0</formula>
    </cfRule>
  </conditionalFormatting>
  <conditionalFormatting sqref="K189:K210">
    <cfRule type="cellIs" dxfId="112" priority="112" operator="equal">
      <formula>1</formula>
    </cfRule>
  </conditionalFormatting>
  <conditionalFormatting sqref="R189:W189">
    <cfRule type="expression" dxfId="111" priority="110">
      <formula>$F189&lt;&gt;""</formula>
    </cfRule>
    <cfRule type="expression" dxfId="110" priority="111">
      <formula>$G189="ANP"</formula>
    </cfRule>
  </conditionalFormatting>
  <conditionalFormatting sqref="R190:W190">
    <cfRule type="expression" dxfId="109" priority="108">
      <formula>$F190&lt;&gt;""</formula>
    </cfRule>
    <cfRule type="expression" dxfId="108" priority="109">
      <formula>$G190="ANP"</formula>
    </cfRule>
  </conditionalFormatting>
  <conditionalFormatting sqref="R189:W210">
    <cfRule type="expression" dxfId="107" priority="106">
      <formula>$F189&lt;&gt;""</formula>
    </cfRule>
    <cfRule type="expression" dxfId="106" priority="107">
      <formula>$G189="ANP"</formula>
    </cfRule>
  </conditionalFormatting>
  <conditionalFormatting sqref="R210:W210">
    <cfRule type="expression" dxfId="105" priority="104">
      <formula>$F210&lt;&gt;""</formula>
    </cfRule>
    <cfRule type="expression" dxfId="104" priority="105">
      <formula>$G210="ANP"</formula>
    </cfRule>
  </conditionalFormatting>
  <conditionalFormatting sqref="R189:W210">
    <cfRule type="cellIs" dxfId="103" priority="103" operator="equal">
      <formula>0</formula>
    </cfRule>
  </conditionalFormatting>
  <conditionalFormatting sqref="Y189:AD189">
    <cfRule type="expression" dxfId="102" priority="101">
      <formula>$F189&lt;&gt;""</formula>
    </cfRule>
    <cfRule type="expression" dxfId="101" priority="102">
      <formula>$G189="ANP"</formula>
    </cfRule>
  </conditionalFormatting>
  <conditionalFormatting sqref="Y190:AD190">
    <cfRule type="expression" dxfId="100" priority="99">
      <formula>$F190&lt;&gt;""</formula>
    </cfRule>
    <cfRule type="expression" dxfId="99" priority="100">
      <formula>$G190="ANP"</formula>
    </cfRule>
  </conditionalFormatting>
  <conditionalFormatting sqref="Y189:AD210">
    <cfRule type="expression" dxfId="98" priority="97">
      <formula>$F189&lt;&gt;""</formula>
    </cfRule>
    <cfRule type="expression" dxfId="97" priority="98">
      <formula>$G189="ANP"</formula>
    </cfRule>
  </conditionalFormatting>
  <conditionalFormatting sqref="Y210:AD210">
    <cfRule type="expression" dxfId="96" priority="95">
      <formula>$F210&lt;&gt;""</formula>
    </cfRule>
    <cfRule type="expression" dxfId="95" priority="96">
      <formula>$G210="ANP"</formula>
    </cfRule>
  </conditionalFormatting>
  <conditionalFormatting sqref="Y189:AD210">
    <cfRule type="cellIs" dxfId="94" priority="94" operator="equal">
      <formula>0</formula>
    </cfRule>
  </conditionalFormatting>
  <conditionalFormatting sqref="AF189:AK189">
    <cfRule type="expression" dxfId="93" priority="92">
      <formula>$F189&lt;&gt;""</formula>
    </cfRule>
    <cfRule type="expression" dxfId="92" priority="93">
      <formula>$G189="ANP"</formula>
    </cfRule>
  </conditionalFormatting>
  <conditionalFormatting sqref="AF190:AK190">
    <cfRule type="expression" dxfId="91" priority="90">
      <formula>$F190&lt;&gt;""</formula>
    </cfRule>
    <cfRule type="expression" dxfId="90" priority="91">
      <formula>$G190="ANP"</formula>
    </cfRule>
  </conditionalFormatting>
  <conditionalFormatting sqref="AF189:AK210">
    <cfRule type="expression" dxfId="89" priority="88">
      <formula>$F189&lt;&gt;""</formula>
    </cfRule>
    <cfRule type="expression" dxfId="88" priority="89">
      <formula>$G189="ANP"</formula>
    </cfRule>
  </conditionalFormatting>
  <conditionalFormatting sqref="AF210:AK210">
    <cfRule type="expression" dxfId="87" priority="86">
      <formula>$F210&lt;&gt;""</formula>
    </cfRule>
    <cfRule type="expression" dxfId="86" priority="87">
      <formula>$G210="ANP"</formula>
    </cfRule>
  </conditionalFormatting>
  <conditionalFormatting sqref="AF189:AK210">
    <cfRule type="cellIs" dxfId="85" priority="85" operator="equal">
      <formula>0</formula>
    </cfRule>
  </conditionalFormatting>
  <conditionalFormatting sqref="K233:K254">
    <cfRule type="cellIs" dxfId="84" priority="84" operator="equal">
      <formula>1</formula>
    </cfRule>
  </conditionalFormatting>
  <conditionalFormatting sqref="R233:W233">
    <cfRule type="expression" dxfId="83" priority="82">
      <formula>$F233&lt;&gt;""</formula>
    </cfRule>
    <cfRule type="expression" dxfId="82" priority="83">
      <formula>$G233="ANP"</formula>
    </cfRule>
  </conditionalFormatting>
  <conditionalFormatting sqref="R234:W234">
    <cfRule type="expression" dxfId="81" priority="80">
      <formula>$F234&lt;&gt;""</formula>
    </cfRule>
    <cfRule type="expression" dxfId="80" priority="81">
      <formula>$G234="ANP"</formula>
    </cfRule>
  </conditionalFormatting>
  <conditionalFormatting sqref="R233:W254">
    <cfRule type="expression" dxfId="79" priority="78">
      <formula>$F233&lt;&gt;""</formula>
    </cfRule>
    <cfRule type="expression" dxfId="78" priority="79">
      <formula>$G233="ANP"</formula>
    </cfRule>
  </conditionalFormatting>
  <conditionalFormatting sqref="R254:W254">
    <cfRule type="expression" dxfId="77" priority="76">
      <formula>$F254&lt;&gt;""</formula>
    </cfRule>
    <cfRule type="expression" dxfId="76" priority="77">
      <formula>$G254="ANP"</formula>
    </cfRule>
  </conditionalFormatting>
  <conditionalFormatting sqref="R233:W254">
    <cfRule type="cellIs" dxfId="75" priority="75" operator="equal">
      <formula>0</formula>
    </cfRule>
  </conditionalFormatting>
  <conditionalFormatting sqref="Y233:AD233">
    <cfRule type="expression" dxfId="74" priority="73">
      <formula>$F233&lt;&gt;""</formula>
    </cfRule>
    <cfRule type="expression" dxfId="73" priority="74">
      <formula>$G233="ANP"</formula>
    </cfRule>
  </conditionalFormatting>
  <conditionalFormatting sqref="Y234:AD234">
    <cfRule type="expression" dxfId="72" priority="71">
      <formula>$F234&lt;&gt;""</formula>
    </cfRule>
    <cfRule type="expression" dxfId="71" priority="72">
      <formula>$G234="ANP"</formula>
    </cfRule>
  </conditionalFormatting>
  <conditionalFormatting sqref="Y233:AD254">
    <cfRule type="expression" dxfId="70" priority="69">
      <formula>$F233&lt;&gt;""</formula>
    </cfRule>
    <cfRule type="expression" dxfId="69" priority="70">
      <formula>$G233="ANP"</formula>
    </cfRule>
  </conditionalFormatting>
  <conditionalFormatting sqref="Y254:AD254">
    <cfRule type="expression" dxfId="68" priority="67">
      <formula>$F254&lt;&gt;""</formula>
    </cfRule>
    <cfRule type="expression" dxfId="67" priority="68">
      <formula>$G254="ANP"</formula>
    </cfRule>
  </conditionalFormatting>
  <conditionalFormatting sqref="Y233:AD254">
    <cfRule type="cellIs" dxfId="66" priority="66" operator="equal">
      <formula>0</formula>
    </cfRule>
  </conditionalFormatting>
  <conditionalFormatting sqref="AF233:AK233">
    <cfRule type="expression" dxfId="65" priority="64">
      <formula>$F233&lt;&gt;""</formula>
    </cfRule>
    <cfRule type="expression" dxfId="64" priority="65">
      <formula>$G233="ANP"</formula>
    </cfRule>
  </conditionalFormatting>
  <conditionalFormatting sqref="AF234:AK234">
    <cfRule type="expression" dxfId="63" priority="62">
      <formula>$F234&lt;&gt;""</formula>
    </cfRule>
    <cfRule type="expression" dxfId="62" priority="63">
      <formula>$G234="ANP"</formula>
    </cfRule>
  </conditionalFormatting>
  <conditionalFormatting sqref="AF233:AK254">
    <cfRule type="expression" dxfId="61" priority="60">
      <formula>$F233&lt;&gt;""</formula>
    </cfRule>
    <cfRule type="expression" dxfId="60" priority="61">
      <formula>$G233="ANP"</formula>
    </cfRule>
  </conditionalFormatting>
  <conditionalFormatting sqref="AF254:AK254">
    <cfRule type="expression" dxfId="59" priority="58">
      <formula>$F254&lt;&gt;""</formula>
    </cfRule>
    <cfRule type="expression" dxfId="58" priority="59">
      <formula>$G254="ANP"</formula>
    </cfRule>
  </conditionalFormatting>
  <conditionalFormatting sqref="AF233:AK254">
    <cfRule type="cellIs" dxfId="57" priority="57" operator="equal">
      <formula>0</formula>
    </cfRule>
  </conditionalFormatting>
  <conditionalFormatting sqref="K277:K298">
    <cfRule type="cellIs" dxfId="56" priority="56" operator="equal">
      <formula>1</formula>
    </cfRule>
  </conditionalFormatting>
  <conditionalFormatting sqref="R277:W277">
    <cfRule type="expression" dxfId="55" priority="54">
      <formula>$F277&lt;&gt;""</formula>
    </cfRule>
    <cfRule type="expression" dxfId="54" priority="55">
      <formula>$G277="ANP"</formula>
    </cfRule>
  </conditionalFormatting>
  <conditionalFormatting sqref="R278:W278">
    <cfRule type="expression" dxfId="53" priority="52">
      <formula>$F278&lt;&gt;""</formula>
    </cfRule>
    <cfRule type="expression" dxfId="52" priority="53">
      <formula>$G278="ANP"</formula>
    </cfRule>
  </conditionalFormatting>
  <conditionalFormatting sqref="R277:W298">
    <cfRule type="expression" dxfId="51" priority="50">
      <formula>$F277&lt;&gt;""</formula>
    </cfRule>
    <cfRule type="expression" dxfId="50" priority="51">
      <formula>$G277="ANP"</formula>
    </cfRule>
  </conditionalFormatting>
  <conditionalFormatting sqref="R298:W298">
    <cfRule type="expression" dxfId="49" priority="48">
      <formula>$F298&lt;&gt;""</formula>
    </cfRule>
    <cfRule type="expression" dxfId="48" priority="49">
      <formula>$G298="ANP"</formula>
    </cfRule>
  </conditionalFormatting>
  <conditionalFormatting sqref="R277:W298">
    <cfRule type="cellIs" dxfId="47" priority="47" operator="equal">
      <formula>0</formula>
    </cfRule>
  </conditionalFormatting>
  <conditionalFormatting sqref="Y277:AD277">
    <cfRule type="expression" dxfId="46" priority="45">
      <formula>$F277&lt;&gt;""</formula>
    </cfRule>
    <cfRule type="expression" dxfId="45" priority="46">
      <formula>$G277="ANP"</formula>
    </cfRule>
  </conditionalFormatting>
  <conditionalFormatting sqref="Y278:AD278">
    <cfRule type="expression" dxfId="44" priority="43">
      <formula>$F278&lt;&gt;""</formula>
    </cfRule>
    <cfRule type="expression" dxfId="43" priority="44">
      <formula>$G278="ANP"</formula>
    </cfRule>
  </conditionalFormatting>
  <conditionalFormatting sqref="Y277:AD298">
    <cfRule type="expression" dxfId="42" priority="41">
      <formula>$F277&lt;&gt;""</formula>
    </cfRule>
    <cfRule type="expression" dxfId="41" priority="42">
      <formula>$G277="ANP"</formula>
    </cfRule>
  </conditionalFormatting>
  <conditionalFormatting sqref="Y298:AD298">
    <cfRule type="expression" dxfId="40" priority="39">
      <formula>$F298&lt;&gt;""</formula>
    </cfRule>
    <cfRule type="expression" dxfId="39" priority="40">
      <formula>$G298="ANP"</formula>
    </cfRule>
  </conditionalFormatting>
  <conditionalFormatting sqref="Y277:AD298">
    <cfRule type="cellIs" dxfId="38" priority="38" operator="equal">
      <formula>0</formula>
    </cfRule>
  </conditionalFormatting>
  <conditionalFormatting sqref="AF277:AK277">
    <cfRule type="expression" dxfId="37" priority="36">
      <formula>$F277&lt;&gt;""</formula>
    </cfRule>
    <cfRule type="expression" dxfId="36" priority="37">
      <formula>$G277="ANP"</formula>
    </cfRule>
  </conditionalFormatting>
  <conditionalFormatting sqref="AF278:AK278">
    <cfRule type="expression" dxfId="35" priority="34">
      <formula>$F278&lt;&gt;""</formula>
    </cfRule>
    <cfRule type="expression" dxfId="34" priority="35">
      <formula>$G278="ANP"</formula>
    </cfRule>
  </conditionalFormatting>
  <conditionalFormatting sqref="AF277:AK298">
    <cfRule type="expression" dxfId="33" priority="32">
      <formula>$F277&lt;&gt;""</formula>
    </cfRule>
    <cfRule type="expression" dxfId="32" priority="33">
      <formula>$G277="ANP"</formula>
    </cfRule>
  </conditionalFormatting>
  <conditionalFormatting sqref="AF298:AK298">
    <cfRule type="expression" dxfId="31" priority="30">
      <formula>$F298&lt;&gt;""</formula>
    </cfRule>
    <cfRule type="expression" dxfId="30" priority="31">
      <formula>$G298="ANP"</formula>
    </cfRule>
  </conditionalFormatting>
  <conditionalFormatting sqref="AF277:AK298">
    <cfRule type="cellIs" dxfId="29" priority="29" operator="equal">
      <formula>0</formula>
    </cfRule>
  </conditionalFormatting>
  <conditionalFormatting sqref="K322:K343">
    <cfRule type="cellIs" dxfId="28" priority="28" operator="equal">
      <formula>1</formula>
    </cfRule>
  </conditionalFormatting>
  <conditionalFormatting sqref="R322:W322">
    <cfRule type="expression" dxfId="27" priority="26">
      <formula>$F322&lt;&gt;""</formula>
    </cfRule>
    <cfRule type="expression" dxfId="26" priority="27">
      <formula>$G322="ANP"</formula>
    </cfRule>
  </conditionalFormatting>
  <conditionalFormatting sqref="R323:W323">
    <cfRule type="expression" dxfId="25" priority="24">
      <formula>$F323&lt;&gt;""</formula>
    </cfRule>
    <cfRule type="expression" dxfId="24" priority="25">
      <formula>$G323="ANP"</formula>
    </cfRule>
  </conditionalFormatting>
  <conditionalFormatting sqref="R322:W343">
    <cfRule type="expression" dxfId="23" priority="22">
      <formula>$F322&lt;&gt;""</formula>
    </cfRule>
    <cfRule type="expression" dxfId="22" priority="23">
      <formula>$G322="ANP"</formula>
    </cfRule>
  </conditionalFormatting>
  <conditionalFormatting sqref="R343:W343">
    <cfRule type="expression" dxfId="21" priority="20">
      <formula>$F343&lt;&gt;""</formula>
    </cfRule>
    <cfRule type="expression" dxfId="20" priority="21">
      <formula>$G343="ANP"</formula>
    </cfRule>
  </conditionalFormatting>
  <conditionalFormatting sqref="R322:W343">
    <cfRule type="cellIs" dxfId="19" priority="19" operator="equal">
      <formula>0</formula>
    </cfRule>
  </conditionalFormatting>
  <conditionalFormatting sqref="Y322:AD322">
    <cfRule type="expression" dxfId="18" priority="17">
      <formula>$F322&lt;&gt;""</formula>
    </cfRule>
    <cfRule type="expression" dxfId="17" priority="18">
      <formula>$G322="ANP"</formula>
    </cfRule>
  </conditionalFormatting>
  <conditionalFormatting sqref="Y323:AD323">
    <cfRule type="expression" dxfId="16" priority="15">
      <formula>$F323&lt;&gt;""</formula>
    </cfRule>
    <cfRule type="expression" dxfId="15" priority="16">
      <formula>$G323="ANP"</formula>
    </cfRule>
  </conditionalFormatting>
  <conditionalFormatting sqref="Y322:AD343">
    <cfRule type="expression" dxfId="14" priority="13">
      <formula>$F322&lt;&gt;""</formula>
    </cfRule>
    <cfRule type="expression" dxfId="13" priority="14">
      <formula>$G322="ANP"</formula>
    </cfRule>
  </conditionalFormatting>
  <conditionalFormatting sqref="Y343:AD343">
    <cfRule type="expression" dxfId="12" priority="11">
      <formula>$F343&lt;&gt;""</formula>
    </cfRule>
    <cfRule type="expression" dxfId="11" priority="12">
      <formula>$G343="ANP"</formula>
    </cfRule>
  </conditionalFormatting>
  <conditionalFormatting sqref="Y322:AD343">
    <cfRule type="cellIs" dxfId="10" priority="10" operator="equal">
      <formula>0</formula>
    </cfRule>
  </conditionalFormatting>
  <conditionalFormatting sqref="AF322:AK322">
    <cfRule type="expression" dxfId="9" priority="8">
      <formula>$F322&lt;&gt;""</formula>
    </cfRule>
    <cfRule type="expression" dxfId="8" priority="9">
      <formula>$G322="ANP"</formula>
    </cfRule>
  </conditionalFormatting>
  <conditionalFormatting sqref="AF323:AK323">
    <cfRule type="expression" dxfId="7" priority="6">
      <formula>$F323&lt;&gt;""</formula>
    </cfRule>
    <cfRule type="expression" dxfId="6" priority="7">
      <formula>$G323="ANP"</formula>
    </cfRule>
  </conditionalFormatting>
  <conditionalFormatting sqref="AF322:AK343">
    <cfRule type="expression" dxfId="5" priority="4">
      <formula>$F322&lt;&gt;""</formula>
    </cfRule>
    <cfRule type="expression" dxfId="4" priority="5">
      <formula>$G322="ANP"</formula>
    </cfRule>
  </conditionalFormatting>
  <conditionalFormatting sqref="AF343:AK343">
    <cfRule type="expression" dxfId="3" priority="2">
      <formula>$F343&lt;&gt;""</formula>
    </cfRule>
    <cfRule type="expression" dxfId="2" priority="3">
      <formula>$G343="ANP"</formula>
    </cfRule>
  </conditionalFormatting>
  <conditionalFormatting sqref="AF322:AK343">
    <cfRule type="cellIs" dxfId="1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 G277:G298 G322:G343">
      <formula1>Fonte</formula1>
    </dataValidation>
    <dataValidation type="list" allowBlank="1" showInputMessage="1" showErrorMessage="1" sqref="F13:F34 F57:F78 F101:F122 F145:F166 F189:F210 F233:F254 F277:F298 F322:F343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0">
    <tabColor theme="5"/>
    <pageSetUpPr fitToPage="1"/>
  </sheetPr>
  <dimension ref="B1:K78"/>
  <sheetViews>
    <sheetView showGridLines="0" topLeftCell="A55" zoomScale="90" zoomScaleNormal="90" workbookViewId="0">
      <selection activeCell="C81" sqref="C81"/>
    </sheetView>
  </sheetViews>
  <sheetFormatPr defaultRowHeight="14.25" x14ac:dyDescent="0.2"/>
  <cols>
    <col min="1" max="1" width="2.7109375" style="104" customWidth="1"/>
    <col min="2" max="2" width="51.85546875" style="104" customWidth="1"/>
    <col min="3" max="3" width="24.5703125" style="104" bestFit="1" customWidth="1"/>
    <col min="4" max="4" width="9.140625" style="104" bestFit="1"/>
    <col min="5" max="5" width="32.140625" style="104" customWidth="1"/>
    <col min="6" max="6" width="20.5703125" style="104" bestFit="1" customWidth="1"/>
    <col min="7" max="7" width="17.42578125" style="104" customWidth="1"/>
    <col min="8" max="8" width="9.140625" style="104"/>
    <col min="9" max="9" width="13.28515625" style="5" bestFit="1" customWidth="1"/>
    <col min="10" max="10" width="12.85546875" style="5" customWidth="1"/>
    <col min="11" max="11" width="12.42578125" style="5" customWidth="1"/>
    <col min="12" max="16384" width="9.140625" style="104"/>
  </cols>
  <sheetData>
    <row r="1" spans="2:11" x14ac:dyDescent="0.2">
      <c r="F1" s="5"/>
      <c r="G1" s="5"/>
      <c r="H1" s="5"/>
    </row>
    <row r="2" spans="2:11" s="153" customFormat="1" ht="15" x14ac:dyDescent="0.25">
      <c r="B2" s="104"/>
      <c r="C2" s="104"/>
      <c r="D2" s="104"/>
      <c r="E2" s="104"/>
      <c r="F2" s="304" t="s">
        <v>662</v>
      </c>
      <c r="G2" s="335">
        <f>1.198634-1</f>
        <v>0.19863399999999998</v>
      </c>
      <c r="H2" s="5"/>
      <c r="I2" s="5"/>
      <c r="J2" s="5"/>
      <c r="K2" s="5"/>
    </row>
    <row r="3" spans="2:11" s="153" customFormat="1" ht="15" x14ac:dyDescent="0.25">
      <c r="B3" s="322" t="s">
        <v>17</v>
      </c>
      <c r="C3" s="322" t="s">
        <v>614</v>
      </c>
      <c r="D3" s="322" t="s">
        <v>615</v>
      </c>
      <c r="E3" s="322" t="s">
        <v>18</v>
      </c>
      <c r="F3" s="322" t="s">
        <v>616</v>
      </c>
      <c r="G3" s="322" t="s">
        <v>663</v>
      </c>
      <c r="I3" s="336" t="str">
        <f>RESUMO!E5</f>
        <v>MS</v>
      </c>
      <c r="J3" s="336" t="str">
        <f>RESUMO!F5</f>
        <v/>
      </c>
      <c r="K3" s="336" t="str">
        <f>RESUMO!G5</f>
        <v/>
      </c>
    </row>
    <row r="4" spans="2:11" ht="15" x14ac:dyDescent="0.25">
      <c r="B4" s="237" t="s">
        <v>493</v>
      </c>
      <c r="C4" s="241">
        <f t="shared" ref="C4:C67" si="0">G4*(1+F4)</f>
        <v>4694227.8342564004</v>
      </c>
      <c r="D4" s="238" t="s">
        <v>20</v>
      </c>
      <c r="E4" s="238" t="s">
        <v>613</v>
      </c>
      <c r="F4" s="239">
        <f>1.198634-1</f>
        <v>0.19863399999999998</v>
      </c>
      <c r="G4" s="240">
        <v>3916314.6</v>
      </c>
      <c r="I4" s="337">
        <f>IF(I$3="",0,$C4)</f>
        <v>4694227.8342564004</v>
      </c>
      <c r="J4" s="337">
        <f>IF(J$3="",0,$C4)</f>
        <v>0</v>
      </c>
      <c r="K4" s="337">
        <f t="shared" ref="K4:K19" si="1">IF(K$3="",0,$C4)</f>
        <v>0</v>
      </c>
    </row>
    <row r="5" spans="2:11" ht="15" x14ac:dyDescent="0.25">
      <c r="B5" s="237" t="s">
        <v>19</v>
      </c>
      <c r="C5" s="241">
        <f t="shared" si="0"/>
        <v>19491.8265178</v>
      </c>
      <c r="D5" s="238" t="s">
        <v>20</v>
      </c>
      <c r="E5" s="238" t="s">
        <v>613</v>
      </c>
      <c r="F5" s="239">
        <f t="shared" ref="F5:F68" si="2">1.198634-1</f>
        <v>0.19863399999999998</v>
      </c>
      <c r="G5" s="240">
        <v>16261.7</v>
      </c>
      <c r="I5" s="337">
        <f t="shared" ref="I5:K36" si="3">IF(I$3="",0,$C5)</f>
        <v>19491.8265178</v>
      </c>
      <c r="J5" s="337">
        <f t="shared" si="3"/>
        <v>0</v>
      </c>
      <c r="K5" s="337">
        <f t="shared" si="1"/>
        <v>0</v>
      </c>
    </row>
    <row r="6" spans="2:11" ht="15" x14ac:dyDescent="0.25">
      <c r="B6" s="237" t="s">
        <v>21</v>
      </c>
      <c r="C6" s="241">
        <f t="shared" si="0"/>
        <v>182960.98318260838</v>
      </c>
      <c r="D6" s="238" t="s">
        <v>20</v>
      </c>
      <c r="E6" s="238" t="s">
        <v>613</v>
      </c>
      <c r="F6" s="239">
        <f t="shared" si="2"/>
        <v>0.19863399999999998</v>
      </c>
      <c r="G6" s="240">
        <v>152641.2426</v>
      </c>
      <c r="I6" s="337">
        <f t="shared" si="3"/>
        <v>182960.98318260838</v>
      </c>
      <c r="J6" s="337">
        <f t="shared" si="3"/>
        <v>0</v>
      </c>
      <c r="K6" s="337">
        <f t="shared" si="1"/>
        <v>0</v>
      </c>
    </row>
    <row r="7" spans="2:11" ht="15" x14ac:dyDescent="0.25">
      <c r="B7" s="237" t="s">
        <v>22</v>
      </c>
      <c r="C7" s="241">
        <f t="shared" si="0"/>
        <v>223692.84606474958</v>
      </c>
      <c r="D7" s="238" t="s">
        <v>20</v>
      </c>
      <c r="E7" s="238" t="s">
        <v>613</v>
      </c>
      <c r="F7" s="239">
        <f t="shared" si="2"/>
        <v>0.19863399999999998</v>
      </c>
      <c r="G7" s="240">
        <v>186623.14439999999</v>
      </c>
      <c r="I7" s="337">
        <f t="shared" si="3"/>
        <v>223692.84606474958</v>
      </c>
      <c r="J7" s="337">
        <f t="shared" si="3"/>
        <v>0</v>
      </c>
      <c r="K7" s="337">
        <f t="shared" si="1"/>
        <v>0</v>
      </c>
    </row>
    <row r="8" spans="2:11" ht="15" x14ac:dyDescent="0.25">
      <c r="B8" s="237" t="s">
        <v>23</v>
      </c>
      <c r="C8" s="241">
        <f t="shared" si="0"/>
        <v>22579.912668321147</v>
      </c>
      <c r="D8" s="238" t="s">
        <v>24</v>
      </c>
      <c r="E8" s="238" t="s">
        <v>613</v>
      </c>
      <c r="F8" s="239">
        <f t="shared" si="2"/>
        <v>0.19863399999999998</v>
      </c>
      <c r="G8" s="240">
        <v>18838.037856694493</v>
      </c>
      <c r="I8" s="337">
        <f t="shared" si="3"/>
        <v>22579.912668321147</v>
      </c>
      <c r="J8" s="337">
        <f t="shared" si="3"/>
        <v>0</v>
      </c>
      <c r="K8" s="337">
        <f t="shared" si="1"/>
        <v>0</v>
      </c>
    </row>
    <row r="9" spans="2:11" ht="15" x14ac:dyDescent="0.25">
      <c r="B9" s="237" t="s">
        <v>25</v>
      </c>
      <c r="C9" s="241">
        <f t="shared" si="0"/>
        <v>26126.878640243205</v>
      </c>
      <c r="D9" s="238" t="s">
        <v>24</v>
      </c>
      <c r="E9" s="238" t="s">
        <v>613</v>
      </c>
      <c r="F9" s="239">
        <f t="shared" si="2"/>
        <v>0.19863399999999998</v>
      </c>
      <c r="G9" s="240">
        <v>21797.211359133151</v>
      </c>
      <c r="I9" s="337">
        <f t="shared" si="3"/>
        <v>26126.878640243205</v>
      </c>
      <c r="J9" s="337">
        <f t="shared" si="3"/>
        <v>0</v>
      </c>
      <c r="K9" s="337">
        <f t="shared" si="1"/>
        <v>0</v>
      </c>
    </row>
    <row r="10" spans="2:11" ht="15" x14ac:dyDescent="0.25">
      <c r="B10" s="237" t="s">
        <v>26</v>
      </c>
      <c r="C10" s="241">
        <f t="shared" si="0"/>
        <v>38232.65748751731</v>
      </c>
      <c r="D10" s="238" t="s">
        <v>24</v>
      </c>
      <c r="E10" s="238" t="s">
        <v>613</v>
      </c>
      <c r="F10" s="239">
        <f t="shared" si="2"/>
        <v>0.19863399999999998</v>
      </c>
      <c r="G10" s="240">
        <v>31896.857162000502</v>
      </c>
      <c r="I10" s="337">
        <f t="shared" si="3"/>
        <v>38232.65748751731</v>
      </c>
      <c r="J10" s="337">
        <f t="shared" si="3"/>
        <v>0</v>
      </c>
      <c r="K10" s="337">
        <f t="shared" si="1"/>
        <v>0</v>
      </c>
    </row>
    <row r="11" spans="2:11" ht="15" x14ac:dyDescent="0.25">
      <c r="B11" s="237" t="s">
        <v>27</v>
      </c>
      <c r="C11" s="241">
        <f t="shared" si="0"/>
        <v>488.11972381999999</v>
      </c>
      <c r="D11" s="238" t="s">
        <v>28</v>
      </c>
      <c r="E11" s="238" t="s">
        <v>613</v>
      </c>
      <c r="F11" s="239">
        <f t="shared" si="2"/>
        <v>0.19863399999999998</v>
      </c>
      <c r="G11" s="240">
        <v>407.23</v>
      </c>
      <c r="I11" s="337">
        <f t="shared" si="3"/>
        <v>488.11972381999999</v>
      </c>
      <c r="J11" s="337">
        <f t="shared" si="3"/>
        <v>0</v>
      </c>
      <c r="K11" s="337">
        <f t="shared" si="1"/>
        <v>0</v>
      </c>
    </row>
    <row r="12" spans="2:11" ht="15" x14ac:dyDescent="0.25">
      <c r="B12" s="237" t="s">
        <v>29</v>
      </c>
      <c r="C12" s="241">
        <f t="shared" si="0"/>
        <v>7.1558449799999995</v>
      </c>
      <c r="D12" s="238" t="s">
        <v>30</v>
      </c>
      <c r="E12" s="238" t="s">
        <v>613</v>
      </c>
      <c r="F12" s="239">
        <f t="shared" si="2"/>
        <v>0.19863399999999998</v>
      </c>
      <c r="G12" s="240">
        <v>5.97</v>
      </c>
      <c r="I12" s="337">
        <f t="shared" si="3"/>
        <v>7.1558449799999995</v>
      </c>
      <c r="J12" s="337">
        <f t="shared" si="3"/>
        <v>0</v>
      </c>
      <c r="K12" s="337">
        <f t="shared" si="1"/>
        <v>0</v>
      </c>
    </row>
    <row r="13" spans="2:11" ht="15" x14ac:dyDescent="0.25">
      <c r="B13" s="237" t="s">
        <v>31</v>
      </c>
      <c r="C13" s="241">
        <f t="shared" si="0"/>
        <v>17.392179339999998</v>
      </c>
      <c r="D13" s="238" t="s">
        <v>32</v>
      </c>
      <c r="E13" s="238" t="s">
        <v>613</v>
      </c>
      <c r="F13" s="239">
        <f t="shared" si="2"/>
        <v>0.19863399999999998</v>
      </c>
      <c r="G13" s="240">
        <v>14.51</v>
      </c>
      <c r="I13" s="337">
        <f t="shared" si="3"/>
        <v>17.392179339999998</v>
      </c>
      <c r="J13" s="337">
        <f t="shared" si="3"/>
        <v>0</v>
      </c>
      <c r="K13" s="337">
        <f t="shared" si="1"/>
        <v>0</v>
      </c>
    </row>
    <row r="14" spans="2:11" ht="15" x14ac:dyDescent="0.25">
      <c r="B14" s="237" t="s">
        <v>1</v>
      </c>
      <c r="C14" s="241">
        <f t="shared" si="0"/>
        <v>26988.682870799999</v>
      </c>
      <c r="D14" s="238" t="s">
        <v>33</v>
      </c>
      <c r="E14" s="238" t="s">
        <v>613</v>
      </c>
      <c r="F14" s="239">
        <f t="shared" si="2"/>
        <v>0.19863399999999998</v>
      </c>
      <c r="G14" s="240">
        <v>22516.2</v>
      </c>
      <c r="I14" s="337">
        <f t="shared" si="3"/>
        <v>26988.682870799999</v>
      </c>
      <c r="J14" s="337">
        <f t="shared" si="3"/>
        <v>0</v>
      </c>
      <c r="K14" s="337">
        <f t="shared" si="1"/>
        <v>0</v>
      </c>
    </row>
    <row r="15" spans="2:11" ht="15" x14ac:dyDescent="0.25">
      <c r="B15" s="237" t="s">
        <v>2</v>
      </c>
      <c r="C15" s="241">
        <f t="shared" si="0"/>
        <v>269.88682870800005</v>
      </c>
      <c r="D15" s="238" t="s">
        <v>20</v>
      </c>
      <c r="E15" s="238" t="s">
        <v>613</v>
      </c>
      <c r="F15" s="239">
        <f t="shared" si="2"/>
        <v>0.19863399999999998</v>
      </c>
      <c r="G15" s="240">
        <v>225.16200000000003</v>
      </c>
      <c r="I15" s="337">
        <f t="shared" si="3"/>
        <v>269.88682870800005</v>
      </c>
      <c r="J15" s="337">
        <f t="shared" si="3"/>
        <v>0</v>
      </c>
      <c r="K15" s="337">
        <f t="shared" si="1"/>
        <v>0</v>
      </c>
    </row>
    <row r="16" spans="2:11" ht="15" x14ac:dyDescent="0.25">
      <c r="B16" s="237" t="s">
        <v>34</v>
      </c>
      <c r="C16" s="241">
        <f t="shared" si="0"/>
        <v>127.88226146</v>
      </c>
      <c r="D16" s="238" t="s">
        <v>28</v>
      </c>
      <c r="E16" s="238" t="s">
        <v>613</v>
      </c>
      <c r="F16" s="239">
        <f t="shared" si="2"/>
        <v>0.19863399999999998</v>
      </c>
      <c r="G16" s="240">
        <v>106.69</v>
      </c>
      <c r="I16" s="337">
        <f t="shared" si="3"/>
        <v>127.88226146</v>
      </c>
      <c r="J16" s="337">
        <f t="shared" si="3"/>
        <v>0</v>
      </c>
      <c r="K16" s="337">
        <f t="shared" si="1"/>
        <v>0</v>
      </c>
    </row>
    <row r="17" spans="2:11" ht="15" x14ac:dyDescent="0.25">
      <c r="B17" s="237" t="s">
        <v>35</v>
      </c>
      <c r="C17" s="241">
        <f t="shared" si="0"/>
        <v>74968.563530000014</v>
      </c>
      <c r="D17" s="238" t="s">
        <v>33</v>
      </c>
      <c r="E17" s="238" t="s">
        <v>613</v>
      </c>
      <c r="F17" s="239">
        <f t="shared" si="2"/>
        <v>0.19863399999999998</v>
      </c>
      <c r="G17" s="240">
        <v>62545.000000000007</v>
      </c>
      <c r="I17" s="337">
        <f t="shared" si="3"/>
        <v>74968.563530000014</v>
      </c>
      <c r="J17" s="337">
        <f t="shared" si="3"/>
        <v>0</v>
      </c>
      <c r="K17" s="337">
        <f t="shared" si="1"/>
        <v>0</v>
      </c>
    </row>
    <row r="18" spans="2:11" ht="15" x14ac:dyDescent="0.25">
      <c r="B18" s="237" t="s">
        <v>36</v>
      </c>
      <c r="C18" s="241">
        <f t="shared" si="0"/>
        <v>2998.7425412000002</v>
      </c>
      <c r="D18" s="238" t="s">
        <v>20</v>
      </c>
      <c r="E18" s="238" t="s">
        <v>613</v>
      </c>
      <c r="F18" s="239">
        <f t="shared" si="2"/>
        <v>0.19863399999999998</v>
      </c>
      <c r="G18" s="240">
        <v>2501.8000000000002</v>
      </c>
      <c r="I18" s="337">
        <f t="shared" si="3"/>
        <v>2998.7425412000002</v>
      </c>
      <c r="J18" s="337">
        <f t="shared" si="3"/>
        <v>0</v>
      </c>
      <c r="K18" s="337">
        <f t="shared" si="1"/>
        <v>0</v>
      </c>
    </row>
    <row r="19" spans="2:11" ht="15" x14ac:dyDescent="0.25">
      <c r="B19" s="237" t="s">
        <v>3</v>
      </c>
      <c r="C19" s="241">
        <f t="shared" si="0"/>
        <v>29987.425412000004</v>
      </c>
      <c r="D19" s="238" t="s">
        <v>33</v>
      </c>
      <c r="E19" s="238" t="s">
        <v>613</v>
      </c>
      <c r="F19" s="239">
        <f t="shared" si="2"/>
        <v>0.19863399999999998</v>
      </c>
      <c r="G19" s="240">
        <v>25018.000000000004</v>
      </c>
      <c r="I19" s="337">
        <f t="shared" si="3"/>
        <v>29987.425412000004</v>
      </c>
      <c r="J19" s="337">
        <f t="shared" si="3"/>
        <v>0</v>
      </c>
      <c r="K19" s="337">
        <f t="shared" si="1"/>
        <v>0</v>
      </c>
    </row>
    <row r="20" spans="2:11" ht="15" x14ac:dyDescent="0.25">
      <c r="B20" s="237" t="s">
        <v>4</v>
      </c>
      <c r="C20" s="241">
        <f t="shared" si="0"/>
        <v>299.87425412000005</v>
      </c>
      <c r="D20" s="238" t="s">
        <v>20</v>
      </c>
      <c r="E20" s="238" t="s">
        <v>613</v>
      </c>
      <c r="F20" s="239">
        <f t="shared" si="2"/>
        <v>0.19863399999999998</v>
      </c>
      <c r="G20" s="240">
        <v>250.18000000000004</v>
      </c>
      <c r="I20" s="337">
        <f t="shared" si="3"/>
        <v>299.87425412000005</v>
      </c>
      <c r="J20" s="337">
        <f t="shared" si="3"/>
        <v>0</v>
      </c>
      <c r="K20" s="337">
        <f t="shared" si="3"/>
        <v>0</v>
      </c>
    </row>
    <row r="21" spans="2:11" ht="15" x14ac:dyDescent="0.25">
      <c r="B21" s="237" t="s">
        <v>5</v>
      </c>
      <c r="C21" s="241">
        <f t="shared" si="0"/>
        <v>59974.850824000008</v>
      </c>
      <c r="D21" s="238" t="s">
        <v>33</v>
      </c>
      <c r="E21" s="238" t="s">
        <v>613</v>
      </c>
      <c r="F21" s="239">
        <f t="shared" si="2"/>
        <v>0.19863399999999998</v>
      </c>
      <c r="G21" s="240">
        <v>50036.000000000007</v>
      </c>
      <c r="I21" s="337">
        <f t="shared" si="3"/>
        <v>59974.850824000008</v>
      </c>
      <c r="J21" s="337">
        <f t="shared" si="3"/>
        <v>0</v>
      </c>
      <c r="K21" s="337">
        <f t="shared" si="3"/>
        <v>0</v>
      </c>
    </row>
    <row r="22" spans="2:11" ht="15" x14ac:dyDescent="0.25">
      <c r="B22" s="237" t="s">
        <v>6</v>
      </c>
      <c r="C22" s="241">
        <f t="shared" si="0"/>
        <v>749.68563530000006</v>
      </c>
      <c r="D22" s="238" t="s">
        <v>20</v>
      </c>
      <c r="E22" s="238" t="s">
        <v>613</v>
      </c>
      <c r="F22" s="239">
        <f t="shared" si="2"/>
        <v>0.19863399999999998</v>
      </c>
      <c r="G22" s="240">
        <v>625.45000000000005</v>
      </c>
      <c r="I22" s="337">
        <f t="shared" si="3"/>
        <v>749.68563530000006</v>
      </c>
      <c r="J22" s="337">
        <f t="shared" si="3"/>
        <v>0</v>
      </c>
      <c r="K22" s="337">
        <f t="shared" si="3"/>
        <v>0</v>
      </c>
    </row>
    <row r="23" spans="2:11" ht="15" x14ac:dyDescent="0.25">
      <c r="B23" s="237" t="s">
        <v>7</v>
      </c>
      <c r="C23" s="241">
        <f t="shared" si="0"/>
        <v>13494.3414354</v>
      </c>
      <c r="D23" s="238" t="s">
        <v>33</v>
      </c>
      <c r="E23" s="238" t="s">
        <v>613</v>
      </c>
      <c r="F23" s="239">
        <f t="shared" si="2"/>
        <v>0.19863399999999998</v>
      </c>
      <c r="G23" s="240">
        <v>11258.1</v>
      </c>
      <c r="I23" s="337">
        <f t="shared" si="3"/>
        <v>13494.3414354</v>
      </c>
      <c r="J23" s="337">
        <f t="shared" si="3"/>
        <v>0</v>
      </c>
      <c r="K23" s="337">
        <f t="shared" si="3"/>
        <v>0</v>
      </c>
    </row>
    <row r="24" spans="2:11" ht="15" x14ac:dyDescent="0.25">
      <c r="B24" s="237" t="s">
        <v>8</v>
      </c>
      <c r="C24" s="241">
        <f t="shared" si="0"/>
        <v>2698.8682870800003</v>
      </c>
      <c r="D24" s="238" t="s">
        <v>20</v>
      </c>
      <c r="E24" s="238" t="s">
        <v>613</v>
      </c>
      <c r="F24" s="239">
        <f t="shared" si="2"/>
        <v>0.19863399999999998</v>
      </c>
      <c r="G24" s="240">
        <v>2251.6200000000003</v>
      </c>
      <c r="I24" s="337">
        <f t="shared" si="3"/>
        <v>2698.8682870800003</v>
      </c>
      <c r="J24" s="337">
        <f t="shared" si="3"/>
        <v>0</v>
      </c>
      <c r="K24" s="337">
        <f t="shared" si="3"/>
        <v>0</v>
      </c>
    </row>
    <row r="25" spans="2:11" ht="15" x14ac:dyDescent="0.25">
      <c r="B25" s="237" t="s">
        <v>9</v>
      </c>
      <c r="C25" s="241">
        <f t="shared" si="0"/>
        <v>1499.3712706000001</v>
      </c>
      <c r="D25" s="238" t="s">
        <v>20</v>
      </c>
      <c r="E25" s="238" t="s">
        <v>613</v>
      </c>
      <c r="F25" s="239">
        <f t="shared" si="2"/>
        <v>0.19863399999999998</v>
      </c>
      <c r="G25" s="240">
        <v>1250.9000000000001</v>
      </c>
      <c r="I25" s="337">
        <f t="shared" si="3"/>
        <v>1499.3712706000001</v>
      </c>
      <c r="J25" s="337">
        <f t="shared" si="3"/>
        <v>0</v>
      </c>
      <c r="K25" s="337">
        <f t="shared" si="3"/>
        <v>0</v>
      </c>
    </row>
    <row r="26" spans="2:11" ht="15" x14ac:dyDescent="0.25">
      <c r="B26" s="237" t="s">
        <v>10</v>
      </c>
      <c r="C26" s="241">
        <f t="shared" si="0"/>
        <v>74968.563530000014</v>
      </c>
      <c r="D26" s="238" t="s">
        <v>33</v>
      </c>
      <c r="E26" s="238" t="s">
        <v>613</v>
      </c>
      <c r="F26" s="239">
        <f t="shared" si="2"/>
        <v>0.19863399999999998</v>
      </c>
      <c r="G26" s="240">
        <v>62545.000000000007</v>
      </c>
      <c r="I26" s="337">
        <f t="shared" si="3"/>
        <v>74968.563530000014</v>
      </c>
      <c r="J26" s="337">
        <f t="shared" si="3"/>
        <v>0</v>
      </c>
      <c r="K26" s="337">
        <f t="shared" si="3"/>
        <v>0</v>
      </c>
    </row>
    <row r="27" spans="2:11" ht="15" x14ac:dyDescent="0.25">
      <c r="B27" s="237" t="s">
        <v>11</v>
      </c>
      <c r="C27" s="241">
        <f t="shared" si="0"/>
        <v>749.68563530000006</v>
      </c>
      <c r="D27" s="238" t="s">
        <v>20</v>
      </c>
      <c r="E27" s="238" t="s">
        <v>613</v>
      </c>
      <c r="F27" s="239">
        <f t="shared" si="2"/>
        <v>0.19863399999999998</v>
      </c>
      <c r="G27" s="240">
        <v>625.45000000000005</v>
      </c>
      <c r="I27" s="337">
        <f t="shared" si="3"/>
        <v>749.68563530000006</v>
      </c>
      <c r="J27" s="337">
        <f t="shared" si="3"/>
        <v>0</v>
      </c>
      <c r="K27" s="337">
        <f t="shared" si="3"/>
        <v>0</v>
      </c>
    </row>
    <row r="28" spans="2:11" ht="15" x14ac:dyDescent="0.25">
      <c r="B28" s="237" t="s">
        <v>12</v>
      </c>
      <c r="C28" s="241">
        <f t="shared" si="0"/>
        <v>74968.563530000014</v>
      </c>
      <c r="D28" s="238" t="s">
        <v>33</v>
      </c>
      <c r="E28" s="238" t="s">
        <v>613</v>
      </c>
      <c r="F28" s="239">
        <f t="shared" si="2"/>
        <v>0.19863399999999998</v>
      </c>
      <c r="G28" s="240">
        <v>62545.000000000007</v>
      </c>
      <c r="I28" s="337">
        <f t="shared" si="3"/>
        <v>74968.563530000014</v>
      </c>
      <c r="J28" s="337">
        <f t="shared" si="3"/>
        <v>0</v>
      </c>
      <c r="K28" s="337">
        <f t="shared" si="3"/>
        <v>0</v>
      </c>
    </row>
    <row r="29" spans="2:11" ht="15" x14ac:dyDescent="0.25">
      <c r="B29" s="237" t="s">
        <v>13</v>
      </c>
      <c r="C29" s="241">
        <f t="shared" si="0"/>
        <v>2998.7425412000002</v>
      </c>
      <c r="D29" s="238" t="s">
        <v>20</v>
      </c>
      <c r="E29" s="238" t="s">
        <v>613</v>
      </c>
      <c r="F29" s="239">
        <f t="shared" si="2"/>
        <v>0.19863399999999998</v>
      </c>
      <c r="G29" s="240">
        <v>2501.8000000000002</v>
      </c>
      <c r="I29" s="337">
        <f t="shared" si="3"/>
        <v>2998.7425412000002</v>
      </c>
      <c r="J29" s="337">
        <f t="shared" si="3"/>
        <v>0</v>
      </c>
      <c r="K29" s="337">
        <f t="shared" si="3"/>
        <v>0</v>
      </c>
    </row>
    <row r="30" spans="2:11" ht="15" x14ac:dyDescent="0.25">
      <c r="B30" s="237" t="s">
        <v>37</v>
      </c>
      <c r="C30" s="241">
        <f t="shared" si="0"/>
        <v>2.68494016</v>
      </c>
      <c r="D30" s="238" t="s">
        <v>38</v>
      </c>
      <c r="E30" s="238" t="s">
        <v>613</v>
      </c>
      <c r="F30" s="239">
        <f t="shared" si="2"/>
        <v>0.19863399999999998</v>
      </c>
      <c r="G30" s="240">
        <v>2.2400000000000002</v>
      </c>
      <c r="I30" s="337">
        <f t="shared" si="3"/>
        <v>2.68494016</v>
      </c>
      <c r="J30" s="337">
        <f t="shared" si="3"/>
        <v>0</v>
      </c>
      <c r="K30" s="337">
        <f t="shared" si="3"/>
        <v>0</v>
      </c>
    </row>
    <row r="31" spans="2:11" ht="15" x14ac:dyDescent="0.25">
      <c r="B31" s="237" t="s">
        <v>39</v>
      </c>
      <c r="C31" s="241">
        <f t="shared" si="0"/>
        <v>30.457289939999999</v>
      </c>
      <c r="D31" s="238" t="s">
        <v>40</v>
      </c>
      <c r="E31" s="238" t="s">
        <v>613</v>
      </c>
      <c r="F31" s="239">
        <f t="shared" si="2"/>
        <v>0.19863399999999998</v>
      </c>
      <c r="G31" s="240">
        <v>25.41</v>
      </c>
      <c r="I31" s="337">
        <f t="shared" si="3"/>
        <v>30.457289939999999</v>
      </c>
      <c r="J31" s="337">
        <f t="shared" si="3"/>
        <v>0</v>
      </c>
      <c r="K31" s="337">
        <f t="shared" si="3"/>
        <v>0</v>
      </c>
    </row>
    <row r="32" spans="2:11" ht="15" x14ac:dyDescent="0.25">
      <c r="B32" s="237" t="s">
        <v>41</v>
      </c>
      <c r="C32" s="241">
        <f t="shared" si="0"/>
        <v>372.54743353999999</v>
      </c>
      <c r="D32" s="238" t="s">
        <v>28</v>
      </c>
      <c r="E32" s="238" t="s">
        <v>613</v>
      </c>
      <c r="F32" s="239">
        <f t="shared" si="2"/>
        <v>0.19863399999999998</v>
      </c>
      <c r="G32" s="240">
        <v>310.81</v>
      </c>
      <c r="I32" s="337">
        <f t="shared" si="3"/>
        <v>372.54743353999999</v>
      </c>
      <c r="J32" s="337">
        <f t="shared" si="3"/>
        <v>0</v>
      </c>
      <c r="K32" s="337">
        <f t="shared" si="3"/>
        <v>0</v>
      </c>
    </row>
    <row r="33" spans="2:11" ht="15" x14ac:dyDescent="0.25">
      <c r="B33" s="237" t="s">
        <v>42</v>
      </c>
      <c r="C33" s="241">
        <f t="shared" si="0"/>
        <v>0</v>
      </c>
      <c r="D33" s="238" t="s">
        <v>24</v>
      </c>
      <c r="E33" s="238" t="s">
        <v>613</v>
      </c>
      <c r="F33" s="239">
        <f t="shared" si="2"/>
        <v>0.19863399999999998</v>
      </c>
      <c r="G33" s="240">
        <v>0</v>
      </c>
      <c r="I33" s="337">
        <f t="shared" si="3"/>
        <v>0</v>
      </c>
      <c r="J33" s="337">
        <f t="shared" si="3"/>
        <v>0</v>
      </c>
      <c r="K33" s="337">
        <f t="shared" si="3"/>
        <v>0</v>
      </c>
    </row>
    <row r="34" spans="2:11" ht="15" x14ac:dyDescent="0.25">
      <c r="B34" s="237" t="s">
        <v>43</v>
      </c>
      <c r="C34" s="241">
        <f t="shared" si="0"/>
        <v>0</v>
      </c>
      <c r="D34" s="238" t="s">
        <v>24</v>
      </c>
      <c r="E34" s="238" t="s">
        <v>613</v>
      </c>
      <c r="F34" s="239">
        <f t="shared" si="2"/>
        <v>0.19863399999999998</v>
      </c>
      <c r="G34" s="240">
        <v>0</v>
      </c>
      <c r="I34" s="337">
        <f t="shared" si="3"/>
        <v>0</v>
      </c>
      <c r="J34" s="337">
        <f t="shared" si="3"/>
        <v>0</v>
      </c>
      <c r="K34" s="337">
        <f t="shared" si="3"/>
        <v>0</v>
      </c>
    </row>
    <row r="35" spans="2:11" ht="15" x14ac:dyDescent="0.25">
      <c r="B35" s="237" t="s">
        <v>44</v>
      </c>
      <c r="C35" s="241">
        <f t="shared" si="0"/>
        <v>47.154261560000002</v>
      </c>
      <c r="D35" s="238" t="s">
        <v>30</v>
      </c>
      <c r="E35" s="238" t="s">
        <v>613</v>
      </c>
      <c r="F35" s="239">
        <f t="shared" si="2"/>
        <v>0.19863399999999998</v>
      </c>
      <c r="G35" s="240">
        <v>39.340000000000003</v>
      </c>
      <c r="I35" s="337">
        <f t="shared" si="3"/>
        <v>47.154261560000002</v>
      </c>
      <c r="J35" s="337">
        <f t="shared" si="3"/>
        <v>0</v>
      </c>
      <c r="K35" s="337">
        <f t="shared" si="3"/>
        <v>0</v>
      </c>
    </row>
    <row r="36" spans="2:11" ht="15" x14ac:dyDescent="0.25">
      <c r="B36" s="237" t="s">
        <v>45</v>
      </c>
      <c r="C36" s="241">
        <f t="shared" si="0"/>
        <v>2162.9949846999998</v>
      </c>
      <c r="D36" s="238" t="s">
        <v>28</v>
      </c>
      <c r="E36" s="238" t="s">
        <v>613</v>
      </c>
      <c r="F36" s="239">
        <f t="shared" si="2"/>
        <v>0.19863399999999998</v>
      </c>
      <c r="G36" s="240">
        <v>1804.55</v>
      </c>
      <c r="I36" s="337">
        <f t="shared" si="3"/>
        <v>2162.9949846999998</v>
      </c>
      <c r="J36" s="337">
        <f t="shared" si="3"/>
        <v>0</v>
      </c>
      <c r="K36" s="337">
        <f t="shared" si="3"/>
        <v>0</v>
      </c>
    </row>
    <row r="37" spans="2:11" ht="15" x14ac:dyDescent="0.25">
      <c r="B37" s="237" t="s">
        <v>46</v>
      </c>
      <c r="C37" s="241">
        <f t="shared" si="0"/>
        <v>233.73363000000001</v>
      </c>
      <c r="D37" s="238" t="s">
        <v>40</v>
      </c>
      <c r="E37" s="238" t="s">
        <v>613</v>
      </c>
      <c r="F37" s="239">
        <f t="shared" si="2"/>
        <v>0.19863399999999998</v>
      </c>
      <c r="G37" s="240">
        <v>195</v>
      </c>
      <c r="I37" s="337">
        <f t="shared" ref="I37:K71" si="4">IF(I$3="",0,$C37)</f>
        <v>233.73363000000001</v>
      </c>
      <c r="J37" s="337">
        <f t="shared" si="4"/>
        <v>0</v>
      </c>
      <c r="K37" s="337">
        <f t="shared" si="4"/>
        <v>0</v>
      </c>
    </row>
    <row r="38" spans="2:11" ht="15" x14ac:dyDescent="0.25">
      <c r="B38" s="237" t="s">
        <v>47</v>
      </c>
      <c r="C38" s="241">
        <f t="shared" si="0"/>
        <v>2.1935002200000002</v>
      </c>
      <c r="D38" s="238" t="s">
        <v>38</v>
      </c>
      <c r="E38" s="238" t="s">
        <v>613</v>
      </c>
      <c r="F38" s="239">
        <f t="shared" si="2"/>
        <v>0.19863399999999998</v>
      </c>
      <c r="G38" s="240">
        <v>1.83</v>
      </c>
      <c r="I38" s="337">
        <f t="shared" si="4"/>
        <v>2.1935002200000002</v>
      </c>
      <c r="J38" s="337">
        <f t="shared" si="4"/>
        <v>0</v>
      </c>
      <c r="K38" s="337">
        <f t="shared" si="4"/>
        <v>0</v>
      </c>
    </row>
    <row r="39" spans="2:11" ht="15" x14ac:dyDescent="0.25">
      <c r="B39" s="237" t="s">
        <v>48</v>
      </c>
      <c r="C39" s="241">
        <f t="shared" si="0"/>
        <v>112.38392384000001</v>
      </c>
      <c r="D39" s="238" t="s">
        <v>49</v>
      </c>
      <c r="E39" s="238" t="s">
        <v>613</v>
      </c>
      <c r="F39" s="239">
        <f t="shared" si="2"/>
        <v>0.19863399999999998</v>
      </c>
      <c r="G39" s="240">
        <v>93.76</v>
      </c>
      <c r="I39" s="337">
        <f t="shared" si="4"/>
        <v>112.38392384000001</v>
      </c>
      <c r="J39" s="337">
        <f t="shared" si="4"/>
        <v>0</v>
      </c>
      <c r="K39" s="337">
        <f t="shared" si="4"/>
        <v>0</v>
      </c>
    </row>
    <row r="40" spans="2:11" ht="15" x14ac:dyDescent="0.25">
      <c r="B40" s="237" t="s">
        <v>50</v>
      </c>
      <c r="C40" s="241">
        <f t="shared" si="0"/>
        <v>24.068570719999997</v>
      </c>
      <c r="D40" s="238" t="s">
        <v>24</v>
      </c>
      <c r="E40" s="238" t="s">
        <v>613</v>
      </c>
      <c r="F40" s="239">
        <f t="shared" si="2"/>
        <v>0.19863399999999998</v>
      </c>
      <c r="G40" s="240">
        <v>20.079999999999998</v>
      </c>
      <c r="I40" s="337">
        <f t="shared" si="4"/>
        <v>24.068570719999997</v>
      </c>
      <c r="J40" s="337">
        <f t="shared" si="4"/>
        <v>0</v>
      </c>
      <c r="K40" s="337">
        <f t="shared" si="4"/>
        <v>0</v>
      </c>
    </row>
    <row r="41" spans="2:11" ht="15" x14ac:dyDescent="0.25">
      <c r="B41" s="237" t="s">
        <v>51</v>
      </c>
      <c r="C41" s="241">
        <f t="shared" si="0"/>
        <v>2.1455548599999998</v>
      </c>
      <c r="D41" s="238" t="s">
        <v>38</v>
      </c>
      <c r="E41" s="238" t="s">
        <v>613</v>
      </c>
      <c r="F41" s="239">
        <f t="shared" si="2"/>
        <v>0.19863399999999998</v>
      </c>
      <c r="G41" s="240">
        <v>1.79</v>
      </c>
      <c r="I41" s="337">
        <f t="shared" si="4"/>
        <v>2.1455548599999998</v>
      </c>
      <c r="J41" s="337">
        <f t="shared" si="4"/>
        <v>0</v>
      </c>
      <c r="K41" s="337">
        <f t="shared" si="4"/>
        <v>0</v>
      </c>
    </row>
    <row r="42" spans="2:11" ht="15" x14ac:dyDescent="0.25">
      <c r="B42" s="237" t="s">
        <v>52</v>
      </c>
      <c r="C42" s="241">
        <f t="shared" si="0"/>
        <v>5.2979622800000001</v>
      </c>
      <c r="D42" s="238" t="s">
        <v>28</v>
      </c>
      <c r="E42" s="238" t="s">
        <v>613</v>
      </c>
      <c r="F42" s="239">
        <f t="shared" si="2"/>
        <v>0.19863399999999998</v>
      </c>
      <c r="G42" s="240">
        <v>4.42</v>
      </c>
      <c r="I42" s="337">
        <f t="shared" si="4"/>
        <v>5.2979622800000001</v>
      </c>
      <c r="J42" s="337">
        <f t="shared" si="4"/>
        <v>0</v>
      </c>
      <c r="K42" s="337">
        <f t="shared" si="4"/>
        <v>0</v>
      </c>
    </row>
    <row r="43" spans="2:11" ht="15" x14ac:dyDescent="0.25">
      <c r="B43" s="237" t="s">
        <v>53</v>
      </c>
      <c r="C43" s="241">
        <f t="shared" si="0"/>
        <v>16.38532678</v>
      </c>
      <c r="D43" s="238" t="s">
        <v>28</v>
      </c>
      <c r="E43" s="238" t="s">
        <v>613</v>
      </c>
      <c r="F43" s="239">
        <f t="shared" si="2"/>
        <v>0.19863399999999998</v>
      </c>
      <c r="G43" s="240">
        <v>13.67</v>
      </c>
      <c r="I43" s="337">
        <f t="shared" si="4"/>
        <v>16.38532678</v>
      </c>
      <c r="J43" s="337">
        <f t="shared" si="4"/>
        <v>0</v>
      </c>
      <c r="K43" s="337">
        <f t="shared" si="4"/>
        <v>0</v>
      </c>
    </row>
    <row r="44" spans="2:11" ht="15" x14ac:dyDescent="0.25">
      <c r="B44" s="237" t="s">
        <v>54</v>
      </c>
      <c r="C44" s="241">
        <f t="shared" si="0"/>
        <v>20.496641400000001</v>
      </c>
      <c r="D44" s="238" t="s">
        <v>38</v>
      </c>
      <c r="E44" s="238" t="s">
        <v>613</v>
      </c>
      <c r="F44" s="239">
        <f t="shared" si="2"/>
        <v>0.19863399999999998</v>
      </c>
      <c r="G44" s="240">
        <v>17.100000000000001</v>
      </c>
      <c r="I44" s="337">
        <f t="shared" si="4"/>
        <v>20.496641400000001</v>
      </c>
      <c r="J44" s="337">
        <f t="shared" si="4"/>
        <v>0</v>
      </c>
      <c r="K44" s="337">
        <f t="shared" si="4"/>
        <v>0</v>
      </c>
    </row>
    <row r="45" spans="2:11" ht="15" x14ac:dyDescent="0.25">
      <c r="B45" s="237" t="s">
        <v>55</v>
      </c>
      <c r="C45" s="241">
        <f t="shared" si="0"/>
        <v>22.222674359999999</v>
      </c>
      <c r="D45" s="238" t="s">
        <v>30</v>
      </c>
      <c r="E45" s="238" t="s">
        <v>613</v>
      </c>
      <c r="F45" s="239">
        <f t="shared" si="2"/>
        <v>0.19863399999999998</v>
      </c>
      <c r="G45" s="240">
        <v>18.54</v>
      </c>
      <c r="I45" s="337">
        <f t="shared" si="4"/>
        <v>22.222674359999999</v>
      </c>
      <c r="J45" s="337">
        <f t="shared" si="4"/>
        <v>0</v>
      </c>
      <c r="K45" s="337">
        <f t="shared" si="4"/>
        <v>0</v>
      </c>
    </row>
    <row r="46" spans="2:11" ht="15" x14ac:dyDescent="0.25">
      <c r="B46" s="237" t="s">
        <v>56</v>
      </c>
      <c r="C46" s="241">
        <v>20</v>
      </c>
      <c r="D46" s="238" t="s">
        <v>24</v>
      </c>
      <c r="E46" s="238" t="s">
        <v>613</v>
      </c>
      <c r="F46" s="239">
        <f t="shared" si="2"/>
        <v>0.19863399999999998</v>
      </c>
      <c r="G46" s="240">
        <v>347.23</v>
      </c>
      <c r="I46" s="337">
        <f t="shared" si="4"/>
        <v>20</v>
      </c>
      <c r="J46" s="337">
        <f t="shared" si="4"/>
        <v>0</v>
      </c>
      <c r="K46" s="337">
        <f t="shared" si="4"/>
        <v>0</v>
      </c>
    </row>
    <row r="47" spans="2:11" ht="15" x14ac:dyDescent="0.25">
      <c r="B47" s="237" t="s">
        <v>57</v>
      </c>
      <c r="C47" s="241">
        <f t="shared" si="0"/>
        <v>0</v>
      </c>
      <c r="D47" s="238" t="s">
        <v>33</v>
      </c>
      <c r="E47" s="238" t="s">
        <v>613</v>
      </c>
      <c r="F47" s="239">
        <f t="shared" si="2"/>
        <v>0.19863399999999998</v>
      </c>
      <c r="G47" s="240">
        <v>0</v>
      </c>
      <c r="I47" s="337">
        <f t="shared" si="4"/>
        <v>0</v>
      </c>
      <c r="J47" s="337">
        <f t="shared" si="4"/>
        <v>0</v>
      </c>
      <c r="K47" s="337">
        <f t="shared" si="4"/>
        <v>0</v>
      </c>
    </row>
    <row r="48" spans="2:11" ht="15" x14ac:dyDescent="0.25">
      <c r="B48" s="237" t="s">
        <v>58</v>
      </c>
      <c r="C48" s="241">
        <f t="shared" si="0"/>
        <v>0</v>
      </c>
      <c r="D48" s="238" t="s">
        <v>40</v>
      </c>
      <c r="E48" s="238" t="s">
        <v>613</v>
      </c>
      <c r="F48" s="239">
        <f t="shared" si="2"/>
        <v>0.19863399999999998</v>
      </c>
      <c r="G48" s="240">
        <v>0</v>
      </c>
      <c r="I48" s="337">
        <f t="shared" si="4"/>
        <v>0</v>
      </c>
      <c r="J48" s="337">
        <f t="shared" si="4"/>
        <v>0</v>
      </c>
      <c r="K48" s="337">
        <f t="shared" si="4"/>
        <v>0</v>
      </c>
    </row>
    <row r="49" spans="2:11" ht="15" x14ac:dyDescent="0.25">
      <c r="B49" s="237" t="s">
        <v>59</v>
      </c>
      <c r="C49" s="241">
        <f t="shared" si="0"/>
        <v>1250.4988931799999</v>
      </c>
      <c r="D49" s="238" t="s">
        <v>24</v>
      </c>
      <c r="E49" s="238" t="s">
        <v>613</v>
      </c>
      <c r="F49" s="239">
        <f t="shared" si="2"/>
        <v>0.19863399999999998</v>
      </c>
      <c r="G49" s="240">
        <v>1043.27</v>
      </c>
      <c r="I49" s="337">
        <f t="shared" si="4"/>
        <v>1250.4988931799999</v>
      </c>
      <c r="J49" s="337">
        <f t="shared" si="4"/>
        <v>0</v>
      </c>
      <c r="K49" s="337">
        <f t="shared" si="4"/>
        <v>0</v>
      </c>
    </row>
    <row r="50" spans="2:11" ht="15" x14ac:dyDescent="0.25">
      <c r="B50" s="237" t="s">
        <v>60</v>
      </c>
      <c r="C50" s="241">
        <f t="shared" si="0"/>
        <v>76.856412079999998</v>
      </c>
      <c r="D50" s="238" t="s">
        <v>61</v>
      </c>
      <c r="E50" s="238" t="s">
        <v>613</v>
      </c>
      <c r="F50" s="239">
        <f t="shared" si="2"/>
        <v>0.19863399999999998</v>
      </c>
      <c r="G50" s="240">
        <v>64.12</v>
      </c>
      <c r="I50" s="337">
        <f t="shared" si="4"/>
        <v>76.856412079999998</v>
      </c>
      <c r="J50" s="337">
        <f t="shared" si="4"/>
        <v>0</v>
      </c>
      <c r="K50" s="337">
        <f t="shared" si="4"/>
        <v>0</v>
      </c>
    </row>
    <row r="51" spans="2:11" ht="15" x14ac:dyDescent="0.25">
      <c r="B51" s="237" t="s">
        <v>62</v>
      </c>
      <c r="C51" s="241">
        <f t="shared" si="0"/>
        <v>5862.5416680460003</v>
      </c>
      <c r="D51" s="238" t="s">
        <v>63</v>
      </c>
      <c r="E51" s="238" t="s">
        <v>613</v>
      </c>
      <c r="F51" s="239">
        <f t="shared" si="2"/>
        <v>0.19863399999999998</v>
      </c>
      <c r="G51" s="240">
        <v>4891.0190000000002</v>
      </c>
      <c r="I51" s="337">
        <f t="shared" si="4"/>
        <v>5862.5416680460003</v>
      </c>
      <c r="J51" s="337">
        <f t="shared" si="4"/>
        <v>0</v>
      </c>
      <c r="K51" s="337">
        <f t="shared" si="4"/>
        <v>0</v>
      </c>
    </row>
    <row r="52" spans="2:11" ht="15" x14ac:dyDescent="0.25">
      <c r="B52" s="237" t="s">
        <v>64</v>
      </c>
      <c r="C52" s="241">
        <f t="shared" si="0"/>
        <v>9371.0704412500017</v>
      </c>
      <c r="D52" s="238" t="s">
        <v>63</v>
      </c>
      <c r="E52" s="238" t="s">
        <v>613</v>
      </c>
      <c r="F52" s="239">
        <f t="shared" si="2"/>
        <v>0.19863399999999998</v>
      </c>
      <c r="G52" s="240">
        <v>7818.1250000000009</v>
      </c>
      <c r="I52" s="337">
        <f t="shared" si="4"/>
        <v>9371.0704412500017</v>
      </c>
      <c r="J52" s="337">
        <f t="shared" si="4"/>
        <v>0</v>
      </c>
      <c r="K52" s="337">
        <f t="shared" si="4"/>
        <v>0</v>
      </c>
    </row>
    <row r="53" spans="2:11" ht="15" x14ac:dyDescent="0.25">
      <c r="B53" s="237" t="s">
        <v>65</v>
      </c>
      <c r="C53" s="241">
        <f t="shared" si="0"/>
        <v>2818.8179887279998</v>
      </c>
      <c r="D53" s="238" t="s">
        <v>63</v>
      </c>
      <c r="E53" s="238" t="s">
        <v>613</v>
      </c>
      <c r="F53" s="239">
        <f t="shared" si="2"/>
        <v>0.19863399999999998</v>
      </c>
      <c r="G53" s="240">
        <v>2351.692</v>
      </c>
      <c r="I53" s="337">
        <f t="shared" si="4"/>
        <v>2818.8179887279998</v>
      </c>
      <c r="J53" s="337">
        <f t="shared" si="4"/>
        <v>0</v>
      </c>
      <c r="K53" s="337">
        <f t="shared" si="4"/>
        <v>0</v>
      </c>
    </row>
    <row r="54" spans="2:11" ht="15" x14ac:dyDescent="0.25">
      <c r="B54" s="237" t="s">
        <v>66</v>
      </c>
      <c r="C54" s="241">
        <f t="shared" si="0"/>
        <v>944.60390047800013</v>
      </c>
      <c r="D54" s="238" t="s">
        <v>61</v>
      </c>
      <c r="E54" s="238" t="s">
        <v>613</v>
      </c>
      <c r="F54" s="239">
        <f t="shared" si="2"/>
        <v>0.19863399999999998</v>
      </c>
      <c r="G54" s="240">
        <v>788.06700000000012</v>
      </c>
      <c r="I54" s="337">
        <f t="shared" si="4"/>
        <v>944.60390047800013</v>
      </c>
      <c r="J54" s="337">
        <f t="shared" si="4"/>
        <v>0</v>
      </c>
      <c r="K54" s="337">
        <f t="shared" si="4"/>
        <v>0</v>
      </c>
    </row>
    <row r="55" spans="2:11" ht="15" x14ac:dyDescent="0.25">
      <c r="B55" s="237" t="s">
        <v>67</v>
      </c>
      <c r="C55" s="241">
        <f t="shared" si="0"/>
        <v>389.83653035600003</v>
      </c>
      <c r="D55" s="238" t="s">
        <v>61</v>
      </c>
      <c r="E55" s="238" t="s">
        <v>613</v>
      </c>
      <c r="F55" s="239">
        <f t="shared" si="2"/>
        <v>0.19863399999999998</v>
      </c>
      <c r="G55" s="240">
        <v>325.23400000000004</v>
      </c>
      <c r="I55" s="337">
        <f t="shared" si="4"/>
        <v>389.83653035600003</v>
      </c>
      <c r="J55" s="337">
        <f t="shared" si="4"/>
        <v>0</v>
      </c>
      <c r="K55" s="337">
        <f t="shared" si="4"/>
        <v>0</v>
      </c>
    </row>
    <row r="56" spans="2:11" ht="15" x14ac:dyDescent="0.25">
      <c r="B56" s="237" t="s">
        <v>68</v>
      </c>
      <c r="C56" s="241">
        <f t="shared" si="0"/>
        <v>16283.171998716001</v>
      </c>
      <c r="D56" s="238" t="s">
        <v>69</v>
      </c>
      <c r="E56" s="238" t="s">
        <v>613</v>
      </c>
      <c r="F56" s="239">
        <f t="shared" si="2"/>
        <v>0.19863399999999998</v>
      </c>
      <c r="G56" s="240">
        <v>13584.774000000001</v>
      </c>
      <c r="I56" s="337">
        <f t="shared" si="4"/>
        <v>16283.171998716001</v>
      </c>
      <c r="J56" s="337">
        <f t="shared" si="4"/>
        <v>0</v>
      </c>
      <c r="K56" s="337">
        <f t="shared" si="4"/>
        <v>0</v>
      </c>
    </row>
    <row r="57" spans="2:11" ht="15" x14ac:dyDescent="0.25">
      <c r="B57" s="237" t="s">
        <v>70</v>
      </c>
      <c r="C57" s="241">
        <f t="shared" si="0"/>
        <v>624.48831399999995</v>
      </c>
      <c r="D57" s="238" t="s">
        <v>40</v>
      </c>
      <c r="E57" s="238" t="s">
        <v>613</v>
      </c>
      <c r="F57" s="239">
        <f t="shared" si="2"/>
        <v>0.19863399999999998</v>
      </c>
      <c r="G57" s="240">
        <v>521</v>
      </c>
      <c r="I57" s="337">
        <f t="shared" si="4"/>
        <v>624.48831399999995</v>
      </c>
      <c r="J57" s="337">
        <f t="shared" si="4"/>
        <v>0</v>
      </c>
      <c r="K57" s="337">
        <f t="shared" si="4"/>
        <v>0</v>
      </c>
    </row>
    <row r="58" spans="2:11" ht="15" x14ac:dyDescent="0.25">
      <c r="B58" s="237" t="s">
        <v>71</v>
      </c>
      <c r="C58" s="241">
        <v>30</v>
      </c>
      <c r="D58" s="238" t="s">
        <v>40</v>
      </c>
      <c r="E58" s="238" t="s">
        <v>613</v>
      </c>
      <c r="F58" s="239">
        <f t="shared" si="2"/>
        <v>0.19863399999999998</v>
      </c>
      <c r="G58" s="240">
        <v>181.61</v>
      </c>
      <c r="I58" s="337">
        <f t="shared" si="4"/>
        <v>30</v>
      </c>
      <c r="J58" s="337">
        <f t="shared" si="4"/>
        <v>0</v>
      </c>
      <c r="K58" s="337">
        <f t="shared" si="4"/>
        <v>0</v>
      </c>
    </row>
    <row r="59" spans="2:11" ht="15" x14ac:dyDescent="0.25">
      <c r="B59" s="237" t="s">
        <v>72</v>
      </c>
      <c r="C59" s="241">
        <f t="shared" si="0"/>
        <v>11.05140548</v>
      </c>
      <c r="D59" s="238" t="s">
        <v>38</v>
      </c>
      <c r="E59" s="238" t="s">
        <v>613</v>
      </c>
      <c r="F59" s="239">
        <f t="shared" si="2"/>
        <v>0.19863399999999998</v>
      </c>
      <c r="G59" s="240">
        <v>9.2200000000000006</v>
      </c>
      <c r="I59" s="337">
        <f t="shared" si="4"/>
        <v>11.05140548</v>
      </c>
      <c r="J59" s="337">
        <f t="shared" si="4"/>
        <v>0</v>
      </c>
      <c r="K59" s="337">
        <f t="shared" si="4"/>
        <v>0</v>
      </c>
    </row>
    <row r="60" spans="2:11" ht="15" x14ac:dyDescent="0.25">
      <c r="B60" s="237" t="s">
        <v>73</v>
      </c>
      <c r="C60" s="241">
        <v>5</v>
      </c>
      <c r="D60" s="238" t="s">
        <v>30</v>
      </c>
      <c r="E60" s="238" t="s">
        <v>613</v>
      </c>
      <c r="F60" s="239">
        <f t="shared" si="2"/>
        <v>0.19863399999999998</v>
      </c>
      <c r="G60" s="240">
        <v>1.5010800000000002</v>
      </c>
      <c r="I60" s="337">
        <f t="shared" si="4"/>
        <v>5</v>
      </c>
      <c r="J60" s="337">
        <f t="shared" si="4"/>
        <v>0</v>
      </c>
      <c r="K60" s="337">
        <f t="shared" si="4"/>
        <v>0</v>
      </c>
    </row>
    <row r="61" spans="2:11" ht="15" x14ac:dyDescent="0.25">
      <c r="B61" s="237" t="s">
        <v>74</v>
      </c>
      <c r="C61" s="241">
        <f t="shared" si="0"/>
        <v>58.085803640000002</v>
      </c>
      <c r="D61" s="238" t="s">
        <v>40</v>
      </c>
      <c r="E61" s="238" t="s">
        <v>613</v>
      </c>
      <c r="F61" s="239">
        <f t="shared" si="2"/>
        <v>0.19863399999999998</v>
      </c>
      <c r="G61" s="240">
        <v>48.46</v>
      </c>
      <c r="I61" s="337">
        <f t="shared" si="4"/>
        <v>58.085803640000002</v>
      </c>
      <c r="J61" s="337">
        <f t="shared" si="4"/>
        <v>0</v>
      </c>
      <c r="K61" s="337">
        <f t="shared" si="4"/>
        <v>0</v>
      </c>
    </row>
    <row r="62" spans="2:11" ht="15" x14ac:dyDescent="0.25">
      <c r="B62" s="237" t="s">
        <v>75</v>
      </c>
      <c r="C62" s="241">
        <f t="shared" si="0"/>
        <v>7.1558449799999995</v>
      </c>
      <c r="D62" s="238" t="s">
        <v>30</v>
      </c>
      <c r="E62" s="238" t="s">
        <v>613</v>
      </c>
      <c r="F62" s="239">
        <f t="shared" si="2"/>
        <v>0.19863399999999998</v>
      </c>
      <c r="G62" s="240">
        <v>5.97</v>
      </c>
      <c r="I62" s="337">
        <f t="shared" si="4"/>
        <v>7.1558449799999995</v>
      </c>
      <c r="J62" s="337">
        <f t="shared" si="4"/>
        <v>0</v>
      </c>
      <c r="K62" s="337">
        <f t="shared" si="4"/>
        <v>0</v>
      </c>
    </row>
    <row r="63" spans="2:11" ht="15" x14ac:dyDescent="0.25">
      <c r="B63" s="237" t="s">
        <v>76</v>
      </c>
      <c r="C63" s="241">
        <f t="shared" si="0"/>
        <v>6422.2809719999996</v>
      </c>
      <c r="D63" s="238" t="s">
        <v>24</v>
      </c>
      <c r="E63" s="238" t="s">
        <v>613</v>
      </c>
      <c r="F63" s="239">
        <f t="shared" si="2"/>
        <v>0.19863399999999998</v>
      </c>
      <c r="G63" s="240">
        <v>5358</v>
      </c>
      <c r="I63" s="337">
        <f t="shared" si="4"/>
        <v>6422.2809719999996</v>
      </c>
      <c r="J63" s="337">
        <f t="shared" si="4"/>
        <v>0</v>
      </c>
      <c r="K63" s="337">
        <f t="shared" si="4"/>
        <v>0</v>
      </c>
    </row>
    <row r="64" spans="2:11" ht="15" x14ac:dyDescent="0.25">
      <c r="B64" s="237" t="s">
        <v>77</v>
      </c>
      <c r="C64" s="241">
        <f t="shared" si="0"/>
        <v>1367.1379677199998</v>
      </c>
      <c r="D64" s="238" t="s">
        <v>24</v>
      </c>
      <c r="E64" s="238" t="s">
        <v>613</v>
      </c>
      <c r="F64" s="239">
        <f t="shared" si="2"/>
        <v>0.19863399999999998</v>
      </c>
      <c r="G64" s="240">
        <v>1140.58</v>
      </c>
      <c r="I64" s="337">
        <f t="shared" si="4"/>
        <v>1367.1379677199998</v>
      </c>
      <c r="J64" s="337">
        <f t="shared" si="4"/>
        <v>0</v>
      </c>
      <c r="K64" s="337">
        <f t="shared" si="4"/>
        <v>0</v>
      </c>
    </row>
    <row r="65" spans="2:11" ht="15" x14ac:dyDescent="0.25">
      <c r="B65" s="237" t="s">
        <v>78</v>
      </c>
      <c r="C65" s="241">
        <f t="shared" si="0"/>
        <v>1621.38022546</v>
      </c>
      <c r="D65" s="238" t="s">
        <v>24</v>
      </c>
      <c r="E65" s="238" t="s">
        <v>613</v>
      </c>
      <c r="F65" s="239">
        <f t="shared" si="2"/>
        <v>0.19863399999999998</v>
      </c>
      <c r="G65" s="240">
        <v>1352.69</v>
      </c>
      <c r="I65" s="337">
        <f t="shared" si="4"/>
        <v>1621.38022546</v>
      </c>
      <c r="J65" s="337">
        <f t="shared" si="4"/>
        <v>0</v>
      </c>
      <c r="K65" s="337">
        <f t="shared" si="4"/>
        <v>0</v>
      </c>
    </row>
    <row r="66" spans="2:11" ht="15" x14ac:dyDescent="0.25">
      <c r="B66" s="237" t="s">
        <v>79</v>
      </c>
      <c r="C66" s="241">
        <v>5000</v>
      </c>
      <c r="D66" s="238" t="s">
        <v>80</v>
      </c>
      <c r="E66" s="238" t="s">
        <v>613</v>
      </c>
      <c r="F66" s="239">
        <f t="shared" si="2"/>
        <v>0.19863399999999998</v>
      </c>
      <c r="G66" s="240">
        <v>0</v>
      </c>
      <c r="I66" s="337">
        <f t="shared" si="4"/>
        <v>5000</v>
      </c>
      <c r="J66" s="337">
        <f t="shared" si="4"/>
        <v>0</v>
      </c>
      <c r="K66" s="337">
        <f t="shared" si="4"/>
        <v>0</v>
      </c>
    </row>
    <row r="67" spans="2:11" ht="15" x14ac:dyDescent="0.25">
      <c r="B67" s="237" t="s">
        <v>81</v>
      </c>
      <c r="C67" s="241">
        <f t="shared" si="0"/>
        <v>14993.712706000002</v>
      </c>
      <c r="D67" s="238" t="s">
        <v>69</v>
      </c>
      <c r="E67" s="238" t="s">
        <v>613</v>
      </c>
      <c r="F67" s="239">
        <f t="shared" si="2"/>
        <v>0.19863399999999998</v>
      </c>
      <c r="G67" s="240">
        <v>12509.000000000002</v>
      </c>
      <c r="I67" s="337">
        <f t="shared" si="4"/>
        <v>14993.712706000002</v>
      </c>
      <c r="J67" s="337">
        <f t="shared" si="4"/>
        <v>0</v>
      </c>
      <c r="K67" s="337">
        <f t="shared" si="4"/>
        <v>0</v>
      </c>
    </row>
    <row r="68" spans="2:11" ht="15" x14ac:dyDescent="0.25">
      <c r="B68" s="237" t="s">
        <v>51</v>
      </c>
      <c r="C68" s="241">
        <f t="shared" ref="C68:C70" si="5">G68*(1+F68)</f>
        <v>1.4024017799999999</v>
      </c>
      <c r="D68" s="238" t="s">
        <v>38</v>
      </c>
      <c r="E68" s="238" t="s">
        <v>613</v>
      </c>
      <c r="F68" s="239">
        <f t="shared" si="2"/>
        <v>0.19863399999999998</v>
      </c>
      <c r="G68" s="240">
        <v>1.17</v>
      </c>
      <c r="I68" s="337">
        <f t="shared" si="4"/>
        <v>1.4024017799999999</v>
      </c>
      <c r="J68" s="337">
        <f t="shared" si="4"/>
        <v>0</v>
      </c>
      <c r="K68" s="337">
        <f t="shared" si="4"/>
        <v>0</v>
      </c>
    </row>
    <row r="69" spans="2:11" ht="15" x14ac:dyDescent="0.25">
      <c r="B69" s="237" t="s">
        <v>82</v>
      </c>
      <c r="C69" s="241">
        <f t="shared" si="5"/>
        <v>0</v>
      </c>
      <c r="D69" s="238" t="s">
        <v>24</v>
      </c>
      <c r="E69" s="238" t="s">
        <v>613</v>
      </c>
      <c r="F69" s="239">
        <f t="shared" ref="F69:F70" si="6">1.198634-1</f>
        <v>0.19863399999999998</v>
      </c>
      <c r="G69" s="240">
        <v>0</v>
      </c>
      <c r="I69" s="337">
        <f t="shared" si="4"/>
        <v>0</v>
      </c>
      <c r="J69" s="337">
        <f t="shared" si="4"/>
        <v>0</v>
      </c>
      <c r="K69" s="337">
        <f t="shared" si="4"/>
        <v>0</v>
      </c>
    </row>
    <row r="70" spans="2:11" ht="15" x14ac:dyDescent="0.25">
      <c r="B70" s="237" t="s">
        <v>83</v>
      </c>
      <c r="C70" s="241">
        <f t="shared" si="5"/>
        <v>7.1558449799999995</v>
      </c>
      <c r="D70" s="238" t="s">
        <v>30</v>
      </c>
      <c r="E70" s="238" t="s">
        <v>613</v>
      </c>
      <c r="F70" s="239">
        <f t="shared" si="6"/>
        <v>0.19863399999999998</v>
      </c>
      <c r="G70" s="240">
        <v>5.97</v>
      </c>
      <c r="I70" s="337">
        <f t="shared" si="4"/>
        <v>7.1558449799999995</v>
      </c>
      <c r="J70" s="337">
        <f t="shared" si="4"/>
        <v>0</v>
      </c>
      <c r="K70" s="337">
        <f t="shared" si="4"/>
        <v>0</v>
      </c>
    </row>
    <row r="71" spans="2:11" ht="15" x14ac:dyDescent="0.25">
      <c r="B71" s="237" t="s">
        <v>473</v>
      </c>
      <c r="C71" s="241">
        <v>10</v>
      </c>
      <c r="D71" s="238"/>
      <c r="E71" s="238"/>
      <c r="F71" s="239"/>
      <c r="G71" s="240"/>
      <c r="I71" s="337">
        <f t="shared" si="4"/>
        <v>10</v>
      </c>
      <c r="J71" s="337">
        <f t="shared" si="4"/>
        <v>0</v>
      </c>
      <c r="K71" s="337">
        <f t="shared" si="4"/>
        <v>0</v>
      </c>
    </row>
    <row r="72" spans="2:11" ht="15" x14ac:dyDescent="0.25">
      <c r="B72" s="237" t="s">
        <v>546</v>
      </c>
      <c r="C72" s="241">
        <v>15</v>
      </c>
      <c r="D72" s="238"/>
      <c r="E72" s="238"/>
      <c r="F72" s="239"/>
      <c r="G72" s="240"/>
      <c r="I72" s="337">
        <f t="shared" ref="I72:K78" si="7">IF(I$3="",0,$C72)</f>
        <v>15</v>
      </c>
      <c r="J72" s="337">
        <f t="shared" si="7"/>
        <v>0</v>
      </c>
      <c r="K72" s="337">
        <f t="shared" si="7"/>
        <v>0</v>
      </c>
    </row>
    <row r="73" spans="2:11" ht="15" x14ac:dyDescent="0.25">
      <c r="B73" s="237" t="s">
        <v>485</v>
      </c>
      <c r="C73" s="241">
        <f>291672.4476/1000</f>
        <v>291.6724476</v>
      </c>
      <c r="D73" s="238"/>
      <c r="E73" s="238"/>
      <c r="F73" s="239"/>
      <c r="G73" s="240"/>
      <c r="I73" s="337">
        <f t="shared" si="7"/>
        <v>291.6724476</v>
      </c>
      <c r="J73" s="337">
        <f t="shared" si="7"/>
        <v>0</v>
      </c>
      <c r="K73" s="337">
        <f t="shared" si="7"/>
        <v>0</v>
      </c>
    </row>
    <row r="74" spans="2:11" ht="15" x14ac:dyDescent="0.25">
      <c r="B74" s="237" t="s">
        <v>545</v>
      </c>
      <c r="C74" s="241">
        <v>20</v>
      </c>
      <c r="D74" s="238"/>
      <c r="E74" s="238"/>
      <c r="F74" s="239"/>
      <c r="G74" s="240"/>
      <c r="I74" s="337">
        <f t="shared" si="7"/>
        <v>20</v>
      </c>
      <c r="J74" s="337">
        <f t="shared" si="7"/>
        <v>0</v>
      </c>
      <c r="K74" s="337">
        <f t="shared" si="7"/>
        <v>0</v>
      </c>
    </row>
    <row r="75" spans="2:11" ht="25.5" x14ac:dyDescent="0.25">
      <c r="B75" s="237" t="s">
        <v>455</v>
      </c>
      <c r="C75" s="241">
        <v>402.21</v>
      </c>
      <c r="D75" s="238"/>
      <c r="E75" s="238"/>
      <c r="F75" s="239"/>
      <c r="G75" s="240"/>
      <c r="I75" s="337">
        <f t="shared" si="7"/>
        <v>402.21</v>
      </c>
      <c r="J75" s="337">
        <f t="shared" si="7"/>
        <v>0</v>
      </c>
      <c r="K75" s="337">
        <f t="shared" si="7"/>
        <v>0</v>
      </c>
    </row>
    <row r="76" spans="2:11" ht="25.5" x14ac:dyDescent="0.25">
      <c r="B76" s="237" t="s">
        <v>448</v>
      </c>
      <c r="C76" s="241">
        <v>25.748574000000001</v>
      </c>
      <c r="D76" s="238"/>
      <c r="E76" s="238"/>
      <c r="F76" s="239"/>
      <c r="G76" s="240"/>
      <c r="I76" s="337">
        <f t="shared" si="7"/>
        <v>25.748574000000001</v>
      </c>
      <c r="J76" s="337">
        <f t="shared" si="7"/>
        <v>0</v>
      </c>
      <c r="K76" s="337">
        <f t="shared" si="7"/>
        <v>0</v>
      </c>
    </row>
    <row r="77" spans="2:11" ht="25.5" x14ac:dyDescent="0.25">
      <c r="B77" s="237" t="s">
        <v>4510</v>
      </c>
      <c r="C77" s="241">
        <f t="shared" ref="C77:C78" si="8">G77*(1+F77)</f>
        <v>163.65238500000001</v>
      </c>
      <c r="D77" s="238" t="s">
        <v>316</v>
      </c>
      <c r="E77" s="238" t="s">
        <v>4512</v>
      </c>
      <c r="F77" s="239">
        <v>0.1167</v>
      </c>
      <c r="G77" s="241">
        <v>146.55000000000001</v>
      </c>
      <c r="I77" s="337">
        <f t="shared" si="7"/>
        <v>163.65238500000001</v>
      </c>
      <c r="J77" s="337">
        <f t="shared" si="7"/>
        <v>0</v>
      </c>
      <c r="K77" s="337">
        <f t="shared" si="7"/>
        <v>0</v>
      </c>
    </row>
    <row r="78" spans="2:11" ht="15" x14ac:dyDescent="0.25">
      <c r="B78" s="237" t="s">
        <v>4511</v>
      </c>
      <c r="C78" s="241">
        <f t="shared" si="8"/>
        <v>44668</v>
      </c>
      <c r="D78" s="238" t="s">
        <v>306</v>
      </c>
      <c r="E78" s="238" t="s">
        <v>4512</v>
      </c>
      <c r="F78" s="239">
        <v>0.1167</v>
      </c>
      <c r="G78" s="241">
        <v>40000</v>
      </c>
      <c r="I78" s="337">
        <f t="shared" si="7"/>
        <v>44668</v>
      </c>
      <c r="J78" s="337">
        <f t="shared" si="7"/>
        <v>0</v>
      </c>
      <c r="K78" s="337">
        <f t="shared" si="7"/>
        <v>0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59" fitToHeight="2" orientation="landscape" r:id="rId1"/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3"/>
  </sheetPr>
  <dimension ref="A1:AG80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2.7109375" style="5" customWidth="1"/>
    <col min="2" max="2" width="28.28515625" style="104" customWidth="1"/>
    <col min="3" max="3" width="8.28515625" style="104" customWidth="1"/>
    <col min="4" max="6" width="22.140625" style="104" customWidth="1"/>
    <col min="7" max="7" width="9.7109375" style="104" customWidth="1"/>
    <col min="8" max="10" width="22.140625" style="104" customWidth="1"/>
    <col min="11" max="11" width="9.7109375" style="5" customWidth="1"/>
    <col min="12" max="14" width="22.140625" style="5" customWidth="1"/>
    <col min="15" max="15" width="9.7109375" style="5" customWidth="1"/>
    <col min="16" max="18" width="22.140625" style="5" customWidth="1"/>
    <col min="19" max="19" width="9.7109375" style="5" customWidth="1"/>
    <col min="20" max="22" width="22.140625" style="5" customWidth="1"/>
    <col min="23" max="23" width="9.7109375" style="5" customWidth="1"/>
    <col min="24" max="26" width="22.140625" style="5" customWidth="1"/>
    <col min="27" max="27" width="9.7109375" style="5" customWidth="1"/>
    <col min="28" max="30" width="22.140625" style="5" customWidth="1"/>
    <col min="31" max="31" width="7.140625" style="5" customWidth="1"/>
    <col min="32" max="34" width="22.7109375" style="5" customWidth="1"/>
    <col min="35" max="36" width="9.140625" style="5"/>
    <col min="37" max="37" width="22.5703125" style="5" bestFit="1" customWidth="1"/>
    <col min="38" max="38" width="7.140625" style="5" customWidth="1"/>
    <col min="39" max="41" width="22.7109375" style="5" customWidth="1"/>
    <col min="42" max="16384" width="9.140625" style="5"/>
  </cols>
  <sheetData>
    <row r="1" spans="1:33" ht="15.75" thickBot="1" x14ac:dyDescent="0.3">
      <c r="A1"/>
      <c r="B1" s="5"/>
      <c r="C1" s="324" t="s">
        <v>899</v>
      </c>
      <c r="D1" s="324" t="s">
        <v>661</v>
      </c>
      <c r="E1" s="324"/>
      <c r="F1" s="325"/>
      <c r="G1" s="326"/>
      <c r="K1" s="104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</row>
    <row r="2" spans="1:33" ht="77.25" thickBot="1" x14ac:dyDescent="0.3">
      <c r="A2"/>
      <c r="B2" s="5"/>
      <c r="C2" s="327" t="s">
        <v>84</v>
      </c>
      <c r="D2" s="327" t="s">
        <v>85</v>
      </c>
      <c r="E2" s="328" t="s">
        <v>534</v>
      </c>
      <c r="F2" s="328" t="s">
        <v>539</v>
      </c>
      <c r="G2" s="328" t="s">
        <v>540</v>
      </c>
      <c r="K2" s="104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</row>
    <row r="3" spans="1:33" ht="14.25" customHeight="1" x14ac:dyDescent="0.25">
      <c r="A3"/>
      <c r="B3" s="5"/>
      <c r="C3" s="296" t="s">
        <v>535</v>
      </c>
      <c r="D3" s="297" t="s">
        <v>87</v>
      </c>
      <c r="E3" s="329">
        <v>888.32</v>
      </c>
      <c r="F3" s="329">
        <v>859.95999999999992</v>
      </c>
      <c r="G3" s="329">
        <v>1077.58</v>
      </c>
      <c r="K3" s="104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</row>
    <row r="4" spans="1:33" ht="15" x14ac:dyDescent="0.25">
      <c r="A4"/>
      <c r="B4" s="5"/>
      <c r="C4" s="330" t="s">
        <v>86</v>
      </c>
      <c r="D4" s="331" t="s">
        <v>87</v>
      </c>
      <c r="E4" s="332">
        <f>(1.39924)*1000</f>
        <v>1399.24</v>
      </c>
      <c r="F4" s="332">
        <f>(1.38636)*1000</f>
        <v>1386.3600000000001</v>
      </c>
      <c r="G4" s="332">
        <f>(1.71206)*1000</f>
        <v>1712.06</v>
      </c>
      <c r="K4" s="10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</row>
    <row r="5" spans="1:33" ht="15" x14ac:dyDescent="0.25">
      <c r="A5"/>
      <c r="B5" s="5"/>
      <c r="C5" s="333" t="s">
        <v>536</v>
      </c>
      <c r="D5" s="331" t="s">
        <v>87</v>
      </c>
      <c r="E5" s="332">
        <v>863.22</v>
      </c>
      <c r="F5" s="334">
        <v>863.22</v>
      </c>
      <c r="G5" s="332">
        <v>1092.8599999999999</v>
      </c>
      <c r="I5" s="5"/>
      <c r="J5" s="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</row>
    <row r="6" spans="1:33" ht="15" x14ac:dyDescent="0.25">
      <c r="A6"/>
      <c r="B6" s="5"/>
      <c r="C6" s="333" t="s">
        <v>537</v>
      </c>
      <c r="D6" s="331" t="s">
        <v>87</v>
      </c>
      <c r="E6" s="332">
        <v>691.33999999999992</v>
      </c>
      <c r="F6" s="332">
        <v>678.57</v>
      </c>
      <c r="G6" s="332">
        <v>742.93</v>
      </c>
      <c r="I6" s="5"/>
      <c r="J6" s="5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</row>
    <row r="7" spans="1:33" ht="15" x14ac:dyDescent="0.25">
      <c r="A7"/>
      <c r="B7" s="5"/>
      <c r="C7" s="333" t="s">
        <v>538</v>
      </c>
      <c r="D7" s="331" t="s">
        <v>87</v>
      </c>
      <c r="E7" s="332">
        <v>757.85</v>
      </c>
      <c r="F7" s="332">
        <v>713.13</v>
      </c>
      <c r="G7" s="332">
        <v>932.42000000000007</v>
      </c>
      <c r="I7" s="5"/>
      <c r="J7" s="5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</row>
    <row r="8" spans="1:33" ht="15" x14ac:dyDescent="0.25">
      <c r="A8"/>
      <c r="B8" s="5"/>
      <c r="C8" s="333" t="s">
        <v>623</v>
      </c>
      <c r="D8" s="331" t="s">
        <v>87</v>
      </c>
      <c r="E8" s="544">
        <v>1118.5578521406546</v>
      </c>
      <c r="F8" s="544">
        <v>1023.0424666882276</v>
      </c>
      <c r="G8" s="544">
        <v>1285.2652099333491</v>
      </c>
      <c r="I8" s="5"/>
      <c r="J8" s="5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</row>
    <row r="9" spans="1:33" ht="15" x14ac:dyDescent="0.25">
      <c r="A9"/>
      <c r="B9" s="5"/>
      <c r="I9" s="5"/>
      <c r="J9" s="5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</row>
    <row r="10" spans="1:33" ht="15" x14ac:dyDescent="0.25">
      <c r="A10"/>
      <c r="B10" s="5"/>
      <c r="I10" s="5"/>
      <c r="J10" s="5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</row>
    <row r="11" spans="1:33" ht="15.75" thickBot="1" x14ac:dyDescent="0.3">
      <c r="A11"/>
      <c r="B11" s="324"/>
      <c r="C11" s="324" t="s">
        <v>899</v>
      </c>
      <c r="D11" s="324" t="s">
        <v>900</v>
      </c>
      <c r="E11" s="324"/>
      <c r="F11" s="545" t="s">
        <v>631</v>
      </c>
      <c r="G11" s="545">
        <f>RESUMO!$J$7</f>
        <v>0.17</v>
      </c>
      <c r="H11" s="326"/>
      <c r="I11" s="326" t="s">
        <v>901</v>
      </c>
      <c r="J11" s="546">
        <v>0.15</v>
      </c>
      <c r="K11" s="326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</row>
    <row r="12" spans="1:33" ht="15.75" thickBot="1" x14ac:dyDescent="0.3">
      <c r="A12"/>
      <c r="B12" s="327" t="s">
        <v>654</v>
      </c>
      <c r="C12" s="327" t="s">
        <v>84</v>
      </c>
      <c r="D12" s="327" t="s">
        <v>85</v>
      </c>
      <c r="E12" s="328" t="s">
        <v>507</v>
      </c>
      <c r="F12" s="328" t="s">
        <v>508</v>
      </c>
      <c r="G12" s="328" t="s">
        <v>510</v>
      </c>
      <c r="H12" s="328" t="s">
        <v>509</v>
      </c>
      <c r="I12" s="328" t="s">
        <v>511</v>
      </c>
      <c r="J12" s="328" t="s">
        <v>512</v>
      </c>
      <c r="K12" s="328" t="s">
        <v>640</v>
      </c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</row>
    <row r="13" spans="1:33" ht="15" x14ac:dyDescent="0.25">
      <c r="A13"/>
      <c r="B13" s="296" t="s">
        <v>89</v>
      </c>
      <c r="C13" s="296" t="s">
        <v>535</v>
      </c>
      <c r="D13" s="297" t="s">
        <v>87</v>
      </c>
      <c r="E13" s="329">
        <f>F3*(1+$G$11)*(1+$J$11)</f>
        <v>1157.0761799999998</v>
      </c>
      <c r="F13" s="329">
        <f>E3*(1+$G$11)*(1+$J$11)</f>
        <v>1195.2345599999999</v>
      </c>
      <c r="G13" s="329">
        <f>E3*(1+$G$11)*(1+$J$11)</f>
        <v>1195.2345599999999</v>
      </c>
      <c r="H13" s="329">
        <f>G3*(1+$G$11)*(1+$J$11)</f>
        <v>1449.8838899999998</v>
      </c>
      <c r="I13" s="329">
        <f>G3*(1+$G$11)*(1+$J$11)</f>
        <v>1449.8838899999998</v>
      </c>
      <c r="J13" s="329">
        <f>G3*(1+$G$11)*(1+$J$11)</f>
        <v>1449.8838899999998</v>
      </c>
      <c r="K13" s="329">
        <f>G3*(1+$G$11)*(1+$J$11)</f>
        <v>1449.8838899999998</v>
      </c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</row>
    <row r="14" spans="1:33" ht="15" x14ac:dyDescent="0.25">
      <c r="A14"/>
      <c r="B14" s="330" t="s">
        <v>88</v>
      </c>
      <c r="C14" s="330" t="s">
        <v>86</v>
      </c>
      <c r="D14" s="331" t="s">
        <v>87</v>
      </c>
      <c r="E14" s="329">
        <f t="shared" ref="E14:E18" si="0">F4*(1+$G$11)*(1+$J$11)</f>
        <v>1865.3473799999999</v>
      </c>
      <c r="F14" s="329">
        <f t="shared" ref="F14:F18" si="1">E4*(1+$G$11)*(1+$J$11)</f>
        <v>1882.6774199999998</v>
      </c>
      <c r="G14" s="329">
        <f t="shared" ref="G14:G18" si="2">E4*(1+$G$11)*(1+$J$11)</f>
        <v>1882.6774199999998</v>
      </c>
      <c r="H14" s="329">
        <f t="shared" ref="H14:H18" si="3">G4*(1+$G$11)*(1+$J$11)</f>
        <v>2303.5767299999998</v>
      </c>
      <c r="I14" s="329">
        <f t="shared" ref="I14:I18" si="4">G4*(1+$G$11)*(1+$J$11)</f>
        <v>2303.5767299999998</v>
      </c>
      <c r="J14" s="329">
        <f t="shared" ref="J14:J18" si="5">G4*(1+$G$11)*(1+$J$11)</f>
        <v>2303.5767299999998</v>
      </c>
      <c r="K14" s="329">
        <f t="shared" ref="K14:K18" si="6">G4*(1+$G$11)*(1+$J$11)</f>
        <v>2303.5767299999998</v>
      </c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</row>
    <row r="15" spans="1:33" ht="15" x14ac:dyDescent="0.25">
      <c r="A15"/>
      <c r="B15" s="333" t="s">
        <v>902</v>
      </c>
      <c r="C15" s="333" t="s">
        <v>536</v>
      </c>
      <c r="D15" s="331" t="s">
        <v>87</v>
      </c>
      <c r="E15" s="329">
        <f t="shared" si="0"/>
        <v>1161.4625099999998</v>
      </c>
      <c r="F15" s="329">
        <f t="shared" si="1"/>
        <v>1161.4625099999998</v>
      </c>
      <c r="G15" s="329">
        <f t="shared" si="2"/>
        <v>1161.4625099999998</v>
      </c>
      <c r="H15" s="329">
        <f t="shared" si="3"/>
        <v>1470.4431299999999</v>
      </c>
      <c r="I15" s="329">
        <f t="shared" si="4"/>
        <v>1470.4431299999999</v>
      </c>
      <c r="J15" s="329">
        <f t="shared" si="5"/>
        <v>1470.4431299999999</v>
      </c>
      <c r="K15" s="329">
        <f t="shared" si="6"/>
        <v>1470.4431299999999</v>
      </c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</row>
    <row r="16" spans="1:33" ht="15" x14ac:dyDescent="0.25">
      <c r="A16"/>
      <c r="B16" s="333" t="s">
        <v>90</v>
      </c>
      <c r="C16" s="333" t="s">
        <v>537</v>
      </c>
      <c r="D16" s="331" t="s">
        <v>87</v>
      </c>
      <c r="E16" s="329">
        <f t="shared" si="0"/>
        <v>913.01593500000001</v>
      </c>
      <c r="F16" s="329">
        <f t="shared" si="1"/>
        <v>930.19796999999983</v>
      </c>
      <c r="G16" s="329">
        <f t="shared" si="2"/>
        <v>930.19796999999983</v>
      </c>
      <c r="H16" s="329">
        <f t="shared" si="3"/>
        <v>999.61231499999985</v>
      </c>
      <c r="I16" s="329">
        <f t="shared" si="4"/>
        <v>999.61231499999985</v>
      </c>
      <c r="J16" s="329">
        <f t="shared" si="5"/>
        <v>999.61231499999985</v>
      </c>
      <c r="K16" s="329">
        <f t="shared" si="6"/>
        <v>999.61231499999985</v>
      </c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</row>
    <row r="17" spans="1:33" ht="15" x14ac:dyDescent="0.25">
      <c r="A17"/>
      <c r="B17" s="333" t="s">
        <v>91</v>
      </c>
      <c r="C17" s="333" t="s">
        <v>538</v>
      </c>
      <c r="D17" s="331" t="s">
        <v>87</v>
      </c>
      <c r="E17" s="329">
        <f t="shared" si="0"/>
        <v>959.51641499999982</v>
      </c>
      <c r="F17" s="329">
        <f t="shared" si="1"/>
        <v>1019.6871749999999</v>
      </c>
      <c r="G17" s="329">
        <f t="shared" si="2"/>
        <v>1019.6871749999999</v>
      </c>
      <c r="H17" s="329">
        <f t="shared" si="3"/>
        <v>1254.5711099999999</v>
      </c>
      <c r="I17" s="329">
        <f t="shared" si="4"/>
        <v>1254.5711099999999</v>
      </c>
      <c r="J17" s="329">
        <f t="shared" si="5"/>
        <v>1254.5711099999999</v>
      </c>
      <c r="K17" s="329">
        <f t="shared" si="6"/>
        <v>1254.5711099999999</v>
      </c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</row>
    <row r="18" spans="1:33" ht="15" x14ac:dyDescent="0.25">
      <c r="A18"/>
      <c r="B18" s="333" t="s">
        <v>903</v>
      </c>
      <c r="C18" s="333" t="s">
        <v>623</v>
      </c>
      <c r="D18" s="331" t="s">
        <v>87</v>
      </c>
      <c r="E18" s="329">
        <f t="shared" si="0"/>
        <v>1376.5036389290099</v>
      </c>
      <c r="F18" s="329">
        <f t="shared" si="1"/>
        <v>1505.0195900552505</v>
      </c>
      <c r="G18" s="329">
        <f t="shared" si="2"/>
        <v>1505.0195900552505</v>
      </c>
      <c r="H18" s="329">
        <f t="shared" si="3"/>
        <v>1729.3243399653209</v>
      </c>
      <c r="I18" s="329">
        <f t="shared" si="4"/>
        <v>1729.3243399653209</v>
      </c>
      <c r="J18" s="329">
        <f t="shared" si="5"/>
        <v>1729.3243399653209</v>
      </c>
      <c r="K18" s="329">
        <f t="shared" si="6"/>
        <v>1729.3243399653209</v>
      </c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</row>
    <row r="19" spans="1:33" ht="15" x14ac:dyDescent="0.25">
      <c r="A19"/>
      <c r="B19" s="5"/>
      <c r="C19" s="5"/>
      <c r="D19" s="5"/>
      <c r="E19" s="5"/>
      <c r="F19" s="5"/>
      <c r="G19" s="5"/>
      <c r="H19" s="5"/>
      <c r="I19" s="5"/>
      <c r="J19" s="5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</row>
    <row r="20" spans="1:33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</row>
    <row r="21" spans="1:33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</row>
    <row r="22" spans="1:33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</row>
    <row r="23" spans="1:33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</row>
    <row r="24" spans="1:33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</row>
    <row r="25" spans="1:33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</row>
    <row r="26" spans="1:33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</row>
    <row r="27" spans="1:33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</row>
    <row r="28" spans="1:33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</row>
    <row r="29" spans="1:33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</row>
    <row r="30" spans="1:33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</row>
    <row r="31" spans="1:33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</row>
    <row r="32" spans="1:33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</row>
    <row r="33" spans="1:33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</row>
    <row r="34" spans="1:33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</row>
    <row r="35" spans="1:33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</row>
    <row r="36" spans="1:33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</row>
    <row r="37" spans="1:33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</row>
    <row r="38" spans="1:33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</row>
    <row r="39" spans="1:33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</row>
    <row r="40" spans="1:33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</row>
    <row r="41" spans="1:33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</row>
    <row r="42" spans="1:33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</row>
    <row r="43" spans="1:33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</row>
    <row r="44" spans="1:33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</row>
    <row r="45" spans="1:33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</row>
    <row r="46" spans="1:33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</row>
    <row r="47" spans="1:33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</row>
    <row r="48" spans="1:33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</row>
    <row r="49" spans="1:33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</row>
    <row r="50" spans="1:33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</row>
    <row r="51" spans="1:33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</row>
    <row r="52" spans="1:33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</row>
    <row r="53" spans="1:33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</row>
    <row r="54" spans="1:33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</row>
    <row r="55" spans="1:33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</row>
    <row r="56" spans="1:33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</row>
    <row r="57" spans="1:33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</row>
    <row r="58" spans="1:33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</row>
    <row r="59" spans="1:33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</row>
    <row r="60" spans="1:33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</row>
    <row r="61" spans="1:33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</row>
    <row r="62" spans="1:33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</row>
    <row r="63" spans="1:33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</row>
    <row r="64" spans="1:33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</row>
    <row r="65" spans="1:33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</row>
    <row r="66" spans="1:33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</row>
    <row r="67" spans="1:33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</row>
    <row r="68" spans="1:33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</row>
    <row r="69" spans="1:33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</row>
    <row r="70" spans="1:33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</row>
    <row r="71" spans="1:33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</row>
    <row r="72" spans="1:33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</row>
    <row r="73" spans="1:33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</row>
    <row r="74" spans="1:33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</row>
    <row r="75" spans="1:33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</row>
    <row r="76" spans="1:33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</row>
    <row r="77" spans="1:33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</row>
    <row r="78" spans="1:33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</row>
    <row r="79" spans="1:33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</row>
    <row r="80" spans="1:33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</row>
  </sheetData>
  <phoneticPr fontId="0" type="noConversion"/>
  <pageMargins left="0.70866141732283472" right="0.70866141732283472" top="0.74803149606299213" bottom="0.74803149606299213" header="0.31496062992125984" footer="0.31496062992125984"/>
  <pageSetup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0"/>
    <pageSetUpPr fitToPage="1"/>
  </sheetPr>
  <dimension ref="A1:AK1964"/>
  <sheetViews>
    <sheetView showGridLines="0" zoomScale="90" zoomScaleNormal="90" workbookViewId="0">
      <pane xSplit="3" ySplit="2" topLeftCell="D1950" activePane="bottomRight" state="frozen"/>
      <selection activeCell="X43" sqref="X43"/>
      <selection pane="topRight" activeCell="X43" sqref="X43"/>
      <selection pane="bottomLeft" activeCell="X43" sqref="X43"/>
      <selection pane="bottomRight" activeCell="A1960" sqref="A1960:R1964"/>
    </sheetView>
  </sheetViews>
  <sheetFormatPr defaultRowHeight="14.25" x14ac:dyDescent="0.25"/>
  <cols>
    <col min="1" max="1" width="14" style="111" bestFit="1" customWidth="1"/>
    <col min="2" max="2" width="57.42578125" style="110" bestFit="1" customWidth="1"/>
    <col min="3" max="3" width="9.42578125" style="111" bestFit="1" customWidth="1"/>
    <col min="4" max="4" width="16.85546875" style="321" bestFit="1" customWidth="1"/>
    <col min="5" max="5" width="15.7109375" style="321" customWidth="1"/>
    <col min="6" max="6" width="10.140625" style="110" bestFit="1" customWidth="1"/>
    <col min="7" max="7" width="15.7109375" style="110" bestFit="1" customWidth="1"/>
    <col min="8" max="8" width="10.140625" style="110" bestFit="1" customWidth="1"/>
    <col min="9" max="9" width="15.7109375" style="110" bestFit="1" customWidth="1"/>
    <col min="10" max="10" width="15.7109375" style="111" customWidth="1"/>
    <col min="11" max="12" width="15.7109375" style="321" customWidth="1"/>
    <col min="13" max="13" width="15.7109375" style="110" bestFit="1" customWidth="1"/>
    <col min="14" max="14" width="10.140625" style="110" bestFit="1" customWidth="1"/>
    <col min="15" max="15" width="15.7109375" style="110" bestFit="1" customWidth="1"/>
    <col min="16" max="16" width="10.140625" style="110" bestFit="1" customWidth="1"/>
    <col min="17" max="17" width="15.7109375" style="111" customWidth="1"/>
    <col min="18" max="19" width="15.7109375" style="321" customWidth="1"/>
    <col min="20" max="23" width="3.42578125" style="110" customWidth="1"/>
    <col min="24" max="24" width="15.7109375" style="111" customWidth="1"/>
    <col min="25" max="26" width="15.7109375" style="321" customWidth="1"/>
    <col min="27" max="30" width="3.42578125" style="110" customWidth="1"/>
    <col min="31" max="31" width="15.7109375" style="111" customWidth="1"/>
    <col min="32" max="33" width="15.7109375" style="321" customWidth="1"/>
    <col min="34" max="37" width="3.42578125" style="110" customWidth="1"/>
    <col min="38" max="16384" width="9.140625" style="111"/>
  </cols>
  <sheetData>
    <row r="1" spans="1:37" s="153" customFormat="1" ht="30" customHeight="1" x14ac:dyDescent="0.25">
      <c r="A1"/>
      <c r="B1"/>
      <c r="C1"/>
      <c r="D1" s="109" t="s">
        <v>513</v>
      </c>
      <c r="E1" s="547" t="s">
        <v>507</v>
      </c>
      <c r="F1" s="548"/>
      <c r="G1" s="547" t="s">
        <v>508</v>
      </c>
      <c r="H1" s="548"/>
      <c r="I1" s="547" t="s">
        <v>510</v>
      </c>
      <c r="J1" s="548"/>
      <c r="K1" s="547" t="s">
        <v>509</v>
      </c>
      <c r="L1" s="548"/>
      <c r="M1" s="547" t="s">
        <v>511</v>
      </c>
      <c r="N1" s="548"/>
      <c r="O1" s="547" t="s">
        <v>512</v>
      </c>
      <c r="P1" s="548"/>
      <c r="Q1" s="547" t="s">
        <v>640</v>
      </c>
      <c r="R1" s="548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</row>
    <row r="2" spans="1:37" s="153" customFormat="1" ht="28.5" customHeight="1" x14ac:dyDescent="0.25">
      <c r="A2" s="549" t="s">
        <v>654</v>
      </c>
      <c r="B2" s="549" t="s">
        <v>904</v>
      </c>
      <c r="C2" s="549" t="s">
        <v>905</v>
      </c>
      <c r="D2" s="550">
        <v>0.26700000000000002</v>
      </c>
      <c r="E2" s="549" t="s">
        <v>515</v>
      </c>
      <c r="F2" s="551" t="s">
        <v>514</v>
      </c>
      <c r="G2" s="549" t="s">
        <v>515</v>
      </c>
      <c r="H2" s="551" t="s">
        <v>514</v>
      </c>
      <c r="I2" s="549" t="s">
        <v>515</v>
      </c>
      <c r="J2" s="551" t="s">
        <v>514</v>
      </c>
      <c r="K2" s="549" t="s">
        <v>515</v>
      </c>
      <c r="L2" s="551" t="s">
        <v>514</v>
      </c>
      <c r="M2" s="549" t="s">
        <v>515</v>
      </c>
      <c r="N2" s="551" t="s">
        <v>514</v>
      </c>
      <c r="O2" s="549" t="s">
        <v>515</v>
      </c>
      <c r="P2" s="551" t="s">
        <v>514</v>
      </c>
      <c r="Q2" s="549" t="s">
        <v>515</v>
      </c>
      <c r="R2" s="551" t="s">
        <v>514</v>
      </c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</row>
    <row r="3" spans="1:37" s="153" customFormat="1" ht="15" x14ac:dyDescent="0.25">
      <c r="A3" s="552" t="s">
        <v>906</v>
      </c>
      <c r="B3" s="552" t="s">
        <v>907</v>
      </c>
      <c r="C3" s="552" t="s">
        <v>315</v>
      </c>
      <c r="D3" s="553">
        <v>1</v>
      </c>
      <c r="E3" s="552">
        <v>0.65</v>
      </c>
      <c r="F3" s="554">
        <f>E3+(E3*$D3*$D$2)</f>
        <v>0.82355</v>
      </c>
      <c r="G3" s="552">
        <v>0.6</v>
      </c>
      <c r="H3" s="554">
        <f>G3+(G3*$D3*$D$2)</f>
        <v>0.76019999999999999</v>
      </c>
      <c r="I3" s="552">
        <v>0.65</v>
      </c>
      <c r="J3" s="554">
        <f>I3+(I3*$D3*$D$2)</f>
        <v>0.82355</v>
      </c>
      <c r="K3" s="552">
        <v>0.65</v>
      </c>
      <c r="L3" s="554">
        <f>K3+(K3*$D3*$D$2)</f>
        <v>0.82355</v>
      </c>
      <c r="M3" s="552">
        <v>0.65</v>
      </c>
      <c r="N3" s="554">
        <f>M3+(M3*$D3*$D$2)</f>
        <v>0.82355</v>
      </c>
      <c r="O3" s="552">
        <v>0.65</v>
      </c>
      <c r="P3" s="554">
        <f>O3+(O3*$D3*$D$2)</f>
        <v>0.82355</v>
      </c>
      <c r="Q3" s="552">
        <v>0.65</v>
      </c>
      <c r="R3" s="554">
        <f>L3</f>
        <v>0.82355</v>
      </c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</row>
    <row r="4" spans="1:37" s="153" customFormat="1" ht="15" x14ac:dyDescent="0.25">
      <c r="A4" s="555" t="s">
        <v>908</v>
      </c>
      <c r="B4" s="555" t="s">
        <v>909</v>
      </c>
      <c r="C4" s="555" t="s">
        <v>315</v>
      </c>
      <c r="D4" s="553">
        <v>1</v>
      </c>
      <c r="E4" s="555">
        <v>0.78</v>
      </c>
      <c r="F4" s="556">
        <f t="shared" ref="F4:H67" si="0">E4+(E4*$D4*$D$2)</f>
        <v>0.98826000000000003</v>
      </c>
      <c r="G4" s="555">
        <v>0.72</v>
      </c>
      <c r="H4" s="556">
        <f t="shared" si="0"/>
        <v>0.91223999999999994</v>
      </c>
      <c r="I4" s="555">
        <v>0.78</v>
      </c>
      <c r="J4" s="556">
        <f t="shared" ref="J4:J67" si="1">I4+(I4*$D4*$D$2)</f>
        <v>0.98826000000000003</v>
      </c>
      <c r="K4" s="555">
        <v>0.78</v>
      </c>
      <c r="L4" s="556">
        <f t="shared" ref="L4:L67" si="2">K4+(K4*$D4*$D$2)</f>
        <v>0.98826000000000003</v>
      </c>
      <c r="M4" s="555">
        <v>0.78</v>
      </c>
      <c r="N4" s="556">
        <f t="shared" ref="N4:N67" si="3">M4+(M4*$D4*$D$2)</f>
        <v>0.98826000000000003</v>
      </c>
      <c r="O4" s="555">
        <v>0.78</v>
      </c>
      <c r="P4" s="556">
        <f t="shared" ref="P4:P67" si="4">O4+(O4*$D4*$D$2)</f>
        <v>0.98826000000000003</v>
      </c>
      <c r="Q4" s="555">
        <v>0.78</v>
      </c>
      <c r="R4" s="556">
        <f t="shared" ref="R4:R67" si="5">L4</f>
        <v>0.98826000000000003</v>
      </c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</row>
    <row r="5" spans="1:37" s="153" customFormat="1" ht="15" x14ac:dyDescent="0.25">
      <c r="A5" s="552" t="s">
        <v>910</v>
      </c>
      <c r="B5" s="552" t="s">
        <v>911</v>
      </c>
      <c r="C5" s="552" t="s">
        <v>315</v>
      </c>
      <c r="D5" s="553">
        <v>1</v>
      </c>
      <c r="E5" s="552">
        <v>0.75</v>
      </c>
      <c r="F5" s="554">
        <f t="shared" si="0"/>
        <v>0.95025000000000004</v>
      </c>
      <c r="G5" s="552">
        <v>0.7</v>
      </c>
      <c r="H5" s="554">
        <f t="shared" si="0"/>
        <v>0.88690000000000002</v>
      </c>
      <c r="I5" s="552">
        <v>0.75</v>
      </c>
      <c r="J5" s="554">
        <f t="shared" si="1"/>
        <v>0.95025000000000004</v>
      </c>
      <c r="K5" s="552">
        <v>0.75</v>
      </c>
      <c r="L5" s="554">
        <f t="shared" si="2"/>
        <v>0.95025000000000004</v>
      </c>
      <c r="M5" s="552">
        <v>0.75</v>
      </c>
      <c r="N5" s="554">
        <f t="shared" si="3"/>
        <v>0.95025000000000004</v>
      </c>
      <c r="O5" s="552">
        <v>0.75</v>
      </c>
      <c r="P5" s="554">
        <f t="shared" si="4"/>
        <v>0.95025000000000004</v>
      </c>
      <c r="Q5" s="552">
        <v>0.75</v>
      </c>
      <c r="R5" s="554">
        <f t="shared" si="5"/>
        <v>0.95025000000000004</v>
      </c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</row>
    <row r="6" spans="1:37" s="153" customFormat="1" ht="15" x14ac:dyDescent="0.25">
      <c r="A6" s="555" t="s">
        <v>912</v>
      </c>
      <c r="B6" s="555" t="s">
        <v>913</v>
      </c>
      <c r="C6" s="555" t="s">
        <v>315</v>
      </c>
      <c r="D6" s="553">
        <v>1</v>
      </c>
      <c r="E6" s="555">
        <v>0.92</v>
      </c>
      <c r="F6" s="556">
        <f t="shared" si="0"/>
        <v>1.16564</v>
      </c>
      <c r="G6" s="555">
        <v>0.86</v>
      </c>
      <c r="H6" s="556">
        <f t="shared" si="0"/>
        <v>1.08962</v>
      </c>
      <c r="I6" s="555">
        <v>0.92</v>
      </c>
      <c r="J6" s="556">
        <f t="shared" si="1"/>
        <v>1.16564</v>
      </c>
      <c r="K6" s="555">
        <v>0.92</v>
      </c>
      <c r="L6" s="556">
        <f t="shared" si="2"/>
        <v>1.16564</v>
      </c>
      <c r="M6" s="555">
        <v>0.92</v>
      </c>
      <c r="N6" s="556">
        <f t="shared" si="3"/>
        <v>1.16564</v>
      </c>
      <c r="O6" s="555">
        <v>0.92</v>
      </c>
      <c r="P6" s="556">
        <f t="shared" si="4"/>
        <v>1.16564</v>
      </c>
      <c r="Q6" s="555">
        <v>0.92</v>
      </c>
      <c r="R6" s="556">
        <f t="shared" si="5"/>
        <v>1.16564</v>
      </c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</row>
    <row r="7" spans="1:37" s="153" customFormat="1" ht="15" x14ac:dyDescent="0.25">
      <c r="A7" s="552" t="s">
        <v>914</v>
      </c>
      <c r="B7" s="552" t="s">
        <v>915</v>
      </c>
      <c r="C7" s="552" t="s">
        <v>315</v>
      </c>
      <c r="D7" s="553">
        <v>1</v>
      </c>
      <c r="E7" s="552">
        <v>0.83</v>
      </c>
      <c r="F7" s="554">
        <f t="shared" si="0"/>
        <v>1.0516099999999999</v>
      </c>
      <c r="G7" s="552">
        <v>0.77</v>
      </c>
      <c r="H7" s="554">
        <f t="shared" si="0"/>
        <v>0.97559000000000007</v>
      </c>
      <c r="I7" s="552">
        <v>0.84</v>
      </c>
      <c r="J7" s="554">
        <f t="shared" si="1"/>
        <v>1.0642799999999999</v>
      </c>
      <c r="K7" s="552">
        <v>0.82</v>
      </c>
      <c r="L7" s="554">
        <f t="shared" si="2"/>
        <v>1.03894</v>
      </c>
      <c r="M7" s="552">
        <v>0.82</v>
      </c>
      <c r="N7" s="554">
        <f t="shared" si="3"/>
        <v>1.03894</v>
      </c>
      <c r="O7" s="552">
        <v>0.83</v>
      </c>
      <c r="P7" s="554">
        <f t="shared" si="4"/>
        <v>1.0516099999999999</v>
      </c>
      <c r="Q7" s="552">
        <v>0.82</v>
      </c>
      <c r="R7" s="554">
        <f t="shared" si="5"/>
        <v>1.03894</v>
      </c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</row>
    <row r="8" spans="1:37" s="153" customFormat="1" ht="15" x14ac:dyDescent="0.25">
      <c r="A8" s="555" t="s">
        <v>916</v>
      </c>
      <c r="B8" s="555" t="s">
        <v>917</v>
      </c>
      <c r="C8" s="555" t="s">
        <v>315</v>
      </c>
      <c r="D8" s="553">
        <v>1</v>
      </c>
      <c r="E8" s="555">
        <v>1.04</v>
      </c>
      <c r="F8" s="556">
        <f t="shared" si="0"/>
        <v>1.3176800000000002</v>
      </c>
      <c r="G8" s="555">
        <v>0.91</v>
      </c>
      <c r="H8" s="556">
        <f t="shared" si="0"/>
        <v>1.1529700000000001</v>
      </c>
      <c r="I8" s="555">
        <v>1.06</v>
      </c>
      <c r="J8" s="556">
        <f t="shared" si="1"/>
        <v>1.3430200000000001</v>
      </c>
      <c r="K8" s="555">
        <v>1.02</v>
      </c>
      <c r="L8" s="556">
        <f t="shared" si="2"/>
        <v>1.29234</v>
      </c>
      <c r="M8" s="555">
        <v>1.02</v>
      </c>
      <c r="N8" s="556">
        <f t="shared" si="3"/>
        <v>1.29234</v>
      </c>
      <c r="O8" s="555">
        <v>1.04</v>
      </c>
      <c r="P8" s="556">
        <f t="shared" si="4"/>
        <v>1.3176800000000002</v>
      </c>
      <c r="Q8" s="555">
        <v>1.02</v>
      </c>
      <c r="R8" s="556">
        <f t="shared" si="5"/>
        <v>1.29234</v>
      </c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</row>
    <row r="9" spans="1:37" s="153" customFormat="1" ht="15" x14ac:dyDescent="0.25">
      <c r="A9" s="552" t="s">
        <v>918</v>
      </c>
      <c r="B9" s="552" t="s">
        <v>919</v>
      </c>
      <c r="C9" s="552" t="s">
        <v>315</v>
      </c>
      <c r="D9" s="553">
        <v>1</v>
      </c>
      <c r="E9" s="552">
        <v>1.02</v>
      </c>
      <c r="F9" s="554">
        <f t="shared" si="0"/>
        <v>1.29234</v>
      </c>
      <c r="G9" s="552">
        <v>0.95</v>
      </c>
      <c r="H9" s="554">
        <f t="shared" si="0"/>
        <v>1.2036499999999999</v>
      </c>
      <c r="I9" s="552">
        <v>1.02</v>
      </c>
      <c r="J9" s="554">
        <f t="shared" si="1"/>
        <v>1.29234</v>
      </c>
      <c r="K9" s="552">
        <v>1.02</v>
      </c>
      <c r="L9" s="554">
        <f t="shared" si="2"/>
        <v>1.29234</v>
      </c>
      <c r="M9" s="552">
        <v>1.02</v>
      </c>
      <c r="N9" s="554">
        <f t="shared" si="3"/>
        <v>1.29234</v>
      </c>
      <c r="O9" s="552">
        <v>1.02</v>
      </c>
      <c r="P9" s="554">
        <f t="shared" si="4"/>
        <v>1.29234</v>
      </c>
      <c r="Q9" s="552">
        <v>1.02</v>
      </c>
      <c r="R9" s="554">
        <f t="shared" si="5"/>
        <v>1.29234</v>
      </c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</row>
    <row r="10" spans="1:37" s="153" customFormat="1" ht="15" x14ac:dyDescent="0.25">
      <c r="A10" s="555" t="s">
        <v>920</v>
      </c>
      <c r="B10" s="555" t="s">
        <v>921</v>
      </c>
      <c r="C10" s="555" t="s">
        <v>315</v>
      </c>
      <c r="D10" s="553">
        <v>1</v>
      </c>
      <c r="E10" s="555">
        <v>0.89</v>
      </c>
      <c r="F10" s="556">
        <f t="shared" si="0"/>
        <v>1.1276299999999999</v>
      </c>
      <c r="G10" s="555">
        <v>0.8</v>
      </c>
      <c r="H10" s="556">
        <f t="shared" si="0"/>
        <v>1.0136000000000001</v>
      </c>
      <c r="I10" s="555">
        <v>0.89</v>
      </c>
      <c r="J10" s="556">
        <f t="shared" si="1"/>
        <v>1.1276299999999999</v>
      </c>
      <c r="K10" s="555">
        <v>0.89</v>
      </c>
      <c r="L10" s="556">
        <f t="shared" si="2"/>
        <v>1.1276299999999999</v>
      </c>
      <c r="M10" s="555">
        <v>0.89</v>
      </c>
      <c r="N10" s="556">
        <f t="shared" si="3"/>
        <v>1.1276299999999999</v>
      </c>
      <c r="O10" s="555">
        <v>0.89</v>
      </c>
      <c r="P10" s="556">
        <f t="shared" si="4"/>
        <v>1.1276299999999999</v>
      </c>
      <c r="Q10" s="555">
        <v>0.89</v>
      </c>
      <c r="R10" s="556">
        <f t="shared" si="5"/>
        <v>1.1276299999999999</v>
      </c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</row>
    <row r="11" spans="1:37" s="153" customFormat="1" ht="15" x14ac:dyDescent="0.25">
      <c r="A11" s="552" t="s">
        <v>922</v>
      </c>
      <c r="B11" s="552" t="s">
        <v>923</v>
      </c>
      <c r="C11" s="552" t="s">
        <v>315</v>
      </c>
      <c r="D11" s="553">
        <v>1</v>
      </c>
      <c r="E11" s="552">
        <v>0.49</v>
      </c>
      <c r="F11" s="554">
        <f t="shared" si="0"/>
        <v>0.62082999999999999</v>
      </c>
      <c r="G11" s="552">
        <v>0.46</v>
      </c>
      <c r="H11" s="554">
        <f t="shared" si="0"/>
        <v>0.58282</v>
      </c>
      <c r="I11" s="552">
        <v>0.49</v>
      </c>
      <c r="J11" s="554">
        <f t="shared" si="1"/>
        <v>0.62082999999999999</v>
      </c>
      <c r="K11" s="552">
        <v>0.49</v>
      </c>
      <c r="L11" s="554">
        <f t="shared" si="2"/>
        <v>0.62082999999999999</v>
      </c>
      <c r="M11" s="552">
        <v>0.49</v>
      </c>
      <c r="N11" s="554">
        <f t="shared" si="3"/>
        <v>0.62082999999999999</v>
      </c>
      <c r="O11" s="552">
        <v>0.49</v>
      </c>
      <c r="P11" s="554">
        <f t="shared" si="4"/>
        <v>0.62082999999999999</v>
      </c>
      <c r="Q11" s="552">
        <v>0.49</v>
      </c>
      <c r="R11" s="554">
        <f t="shared" si="5"/>
        <v>0.62082999999999999</v>
      </c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</row>
    <row r="12" spans="1:37" s="153" customFormat="1" ht="15" x14ac:dyDescent="0.25">
      <c r="A12" s="555" t="s">
        <v>924</v>
      </c>
      <c r="B12" s="555" t="s">
        <v>925</v>
      </c>
      <c r="C12" s="555" t="s">
        <v>315</v>
      </c>
      <c r="D12" s="553">
        <v>1</v>
      </c>
      <c r="E12" s="555">
        <v>0.51</v>
      </c>
      <c r="F12" s="556">
        <f t="shared" si="0"/>
        <v>0.64617000000000002</v>
      </c>
      <c r="G12" s="555">
        <v>0.47</v>
      </c>
      <c r="H12" s="556">
        <f t="shared" si="0"/>
        <v>0.59548999999999996</v>
      </c>
      <c r="I12" s="555">
        <v>0.51</v>
      </c>
      <c r="J12" s="556">
        <f t="shared" si="1"/>
        <v>0.64617000000000002</v>
      </c>
      <c r="K12" s="555">
        <v>0.51</v>
      </c>
      <c r="L12" s="556">
        <f t="shared" si="2"/>
        <v>0.64617000000000002</v>
      </c>
      <c r="M12" s="555">
        <v>0.51</v>
      </c>
      <c r="N12" s="556">
        <f t="shared" si="3"/>
        <v>0.64617000000000002</v>
      </c>
      <c r="O12" s="555">
        <v>0.51</v>
      </c>
      <c r="P12" s="556">
        <f t="shared" si="4"/>
        <v>0.64617000000000002</v>
      </c>
      <c r="Q12" s="555">
        <v>0.51</v>
      </c>
      <c r="R12" s="556">
        <f t="shared" si="5"/>
        <v>0.64617000000000002</v>
      </c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</row>
    <row r="13" spans="1:37" s="153" customFormat="1" ht="15" x14ac:dyDescent="0.25">
      <c r="A13" s="552" t="s">
        <v>196</v>
      </c>
      <c r="B13" s="552" t="s">
        <v>926</v>
      </c>
      <c r="C13" s="552" t="s">
        <v>315</v>
      </c>
      <c r="D13" s="553">
        <v>1</v>
      </c>
      <c r="E13" s="552">
        <v>0.55000000000000004</v>
      </c>
      <c r="F13" s="554">
        <f t="shared" si="0"/>
        <v>0.69685000000000008</v>
      </c>
      <c r="G13" s="552">
        <v>0.49</v>
      </c>
      <c r="H13" s="554">
        <f t="shared" si="0"/>
        <v>0.62082999999999999</v>
      </c>
      <c r="I13" s="552">
        <v>0.55000000000000004</v>
      </c>
      <c r="J13" s="554">
        <f t="shared" si="1"/>
        <v>0.69685000000000008</v>
      </c>
      <c r="K13" s="552">
        <v>0.55000000000000004</v>
      </c>
      <c r="L13" s="554">
        <f t="shared" si="2"/>
        <v>0.69685000000000008</v>
      </c>
      <c r="M13" s="552">
        <v>0.55000000000000004</v>
      </c>
      <c r="N13" s="554">
        <f t="shared" si="3"/>
        <v>0.69685000000000008</v>
      </c>
      <c r="O13" s="552">
        <v>0.55000000000000004</v>
      </c>
      <c r="P13" s="554">
        <f t="shared" si="4"/>
        <v>0.69685000000000008</v>
      </c>
      <c r="Q13" s="552">
        <v>0.55000000000000004</v>
      </c>
      <c r="R13" s="554">
        <f t="shared" si="5"/>
        <v>0.69685000000000008</v>
      </c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</row>
    <row r="14" spans="1:37" s="153" customFormat="1" ht="15" x14ac:dyDescent="0.25">
      <c r="A14" s="555" t="s">
        <v>927</v>
      </c>
      <c r="B14" s="555" t="s">
        <v>928</v>
      </c>
      <c r="C14" s="555" t="s">
        <v>315</v>
      </c>
      <c r="D14" s="553">
        <v>1</v>
      </c>
      <c r="E14" s="555">
        <v>1.22</v>
      </c>
      <c r="F14" s="556">
        <f t="shared" si="0"/>
        <v>1.5457399999999999</v>
      </c>
      <c r="G14" s="555">
        <v>1.1200000000000001</v>
      </c>
      <c r="H14" s="556">
        <f t="shared" si="0"/>
        <v>1.4190400000000001</v>
      </c>
      <c r="I14" s="555">
        <v>1.26</v>
      </c>
      <c r="J14" s="556">
        <f t="shared" si="1"/>
        <v>1.59642</v>
      </c>
      <c r="K14" s="555">
        <v>1.19</v>
      </c>
      <c r="L14" s="556">
        <f t="shared" si="2"/>
        <v>1.50773</v>
      </c>
      <c r="M14" s="555">
        <v>1.19</v>
      </c>
      <c r="N14" s="556">
        <f t="shared" si="3"/>
        <v>1.50773</v>
      </c>
      <c r="O14" s="555">
        <v>1.23</v>
      </c>
      <c r="P14" s="556">
        <f t="shared" si="4"/>
        <v>1.5584100000000001</v>
      </c>
      <c r="Q14" s="555">
        <v>1.19</v>
      </c>
      <c r="R14" s="556">
        <f t="shared" si="5"/>
        <v>1.50773</v>
      </c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</row>
    <row r="15" spans="1:37" s="153" customFormat="1" ht="15" x14ac:dyDescent="0.25">
      <c r="A15" s="552" t="s">
        <v>929</v>
      </c>
      <c r="B15" s="552" t="s">
        <v>930</v>
      </c>
      <c r="C15" s="552" t="s">
        <v>315</v>
      </c>
      <c r="D15" s="553">
        <v>1</v>
      </c>
      <c r="E15" s="552">
        <v>1.05</v>
      </c>
      <c r="F15" s="554">
        <f t="shared" si="0"/>
        <v>1.3303500000000001</v>
      </c>
      <c r="G15" s="552">
        <v>0.95</v>
      </c>
      <c r="H15" s="554">
        <f t="shared" si="0"/>
        <v>1.2036499999999999</v>
      </c>
      <c r="I15" s="552">
        <v>1.05</v>
      </c>
      <c r="J15" s="554">
        <f t="shared" si="1"/>
        <v>1.3303500000000001</v>
      </c>
      <c r="K15" s="552">
        <v>1.05</v>
      </c>
      <c r="L15" s="554">
        <f t="shared" si="2"/>
        <v>1.3303500000000001</v>
      </c>
      <c r="M15" s="552">
        <v>1.05</v>
      </c>
      <c r="N15" s="554">
        <f t="shared" si="3"/>
        <v>1.3303500000000001</v>
      </c>
      <c r="O15" s="552">
        <v>1.05</v>
      </c>
      <c r="P15" s="554">
        <f t="shared" si="4"/>
        <v>1.3303500000000001</v>
      </c>
      <c r="Q15" s="552">
        <v>1.05</v>
      </c>
      <c r="R15" s="554">
        <f t="shared" si="5"/>
        <v>1.3303500000000001</v>
      </c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</row>
    <row r="16" spans="1:37" s="153" customFormat="1" ht="15" x14ac:dyDescent="0.25">
      <c r="A16" s="555" t="s">
        <v>497</v>
      </c>
      <c r="B16" s="555" t="s">
        <v>931</v>
      </c>
      <c r="C16" s="555" t="s">
        <v>315</v>
      </c>
      <c r="D16" s="553">
        <v>1</v>
      </c>
      <c r="E16" s="555">
        <v>0.5</v>
      </c>
      <c r="F16" s="556">
        <f t="shared" si="0"/>
        <v>0.63349999999999995</v>
      </c>
      <c r="G16" s="555">
        <v>0.47</v>
      </c>
      <c r="H16" s="556">
        <f t="shared" si="0"/>
        <v>0.59548999999999996</v>
      </c>
      <c r="I16" s="555">
        <v>0.5</v>
      </c>
      <c r="J16" s="556">
        <f t="shared" si="1"/>
        <v>0.63349999999999995</v>
      </c>
      <c r="K16" s="555">
        <v>0.5</v>
      </c>
      <c r="L16" s="556">
        <f t="shared" si="2"/>
        <v>0.63349999999999995</v>
      </c>
      <c r="M16" s="555">
        <v>0.5</v>
      </c>
      <c r="N16" s="556">
        <f t="shared" si="3"/>
        <v>0.63349999999999995</v>
      </c>
      <c r="O16" s="555">
        <v>0.5</v>
      </c>
      <c r="P16" s="556">
        <f t="shared" si="4"/>
        <v>0.63349999999999995</v>
      </c>
      <c r="Q16" s="555">
        <v>0.5</v>
      </c>
      <c r="R16" s="556">
        <f t="shared" si="5"/>
        <v>0.63349999999999995</v>
      </c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</row>
    <row r="17" spans="1:37" s="153" customFormat="1" ht="15" x14ac:dyDescent="0.25">
      <c r="A17" s="552" t="s">
        <v>932</v>
      </c>
      <c r="B17" s="552" t="s">
        <v>933</v>
      </c>
      <c r="C17" s="552" t="s">
        <v>315</v>
      </c>
      <c r="D17" s="553">
        <v>1</v>
      </c>
      <c r="E17" s="552">
        <v>0.59</v>
      </c>
      <c r="F17" s="554">
        <f t="shared" si="0"/>
        <v>0.74753000000000003</v>
      </c>
      <c r="G17" s="552">
        <v>0.54</v>
      </c>
      <c r="H17" s="554">
        <f t="shared" si="0"/>
        <v>0.68418000000000001</v>
      </c>
      <c r="I17" s="552">
        <v>0.59</v>
      </c>
      <c r="J17" s="554">
        <f t="shared" si="1"/>
        <v>0.74753000000000003</v>
      </c>
      <c r="K17" s="552">
        <v>0.57999999999999996</v>
      </c>
      <c r="L17" s="554">
        <f t="shared" si="2"/>
        <v>0.73485999999999996</v>
      </c>
      <c r="M17" s="552">
        <v>0.57999999999999996</v>
      </c>
      <c r="N17" s="554">
        <f t="shared" si="3"/>
        <v>0.73485999999999996</v>
      </c>
      <c r="O17" s="552">
        <v>0.59</v>
      </c>
      <c r="P17" s="554">
        <f t="shared" si="4"/>
        <v>0.74753000000000003</v>
      </c>
      <c r="Q17" s="552">
        <v>0.57999999999999996</v>
      </c>
      <c r="R17" s="554">
        <f t="shared" si="5"/>
        <v>0.73485999999999996</v>
      </c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</row>
    <row r="18" spans="1:37" s="153" customFormat="1" ht="15" x14ac:dyDescent="0.25">
      <c r="A18" s="555" t="s">
        <v>516</v>
      </c>
      <c r="B18" s="555" t="s">
        <v>934</v>
      </c>
      <c r="C18" s="555" t="s">
        <v>315</v>
      </c>
      <c r="D18" s="553">
        <v>1</v>
      </c>
      <c r="E18" s="555">
        <v>0.56999999999999995</v>
      </c>
      <c r="F18" s="556">
        <f t="shared" si="0"/>
        <v>0.72218999999999989</v>
      </c>
      <c r="G18" s="555">
        <v>0.53</v>
      </c>
      <c r="H18" s="556">
        <f t="shared" si="0"/>
        <v>0.67151000000000005</v>
      </c>
      <c r="I18" s="555">
        <v>0.56999999999999995</v>
      </c>
      <c r="J18" s="556">
        <f t="shared" si="1"/>
        <v>0.72218999999999989</v>
      </c>
      <c r="K18" s="555">
        <v>0.56999999999999995</v>
      </c>
      <c r="L18" s="556">
        <f t="shared" si="2"/>
        <v>0.72218999999999989</v>
      </c>
      <c r="M18" s="555">
        <v>0.56999999999999995</v>
      </c>
      <c r="N18" s="556">
        <f t="shared" si="3"/>
        <v>0.72218999999999989</v>
      </c>
      <c r="O18" s="555">
        <v>0.56999999999999995</v>
      </c>
      <c r="P18" s="556">
        <f t="shared" si="4"/>
        <v>0.72218999999999989</v>
      </c>
      <c r="Q18" s="555">
        <v>0.56999999999999995</v>
      </c>
      <c r="R18" s="556">
        <f t="shared" si="5"/>
        <v>0.72218999999999989</v>
      </c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</row>
    <row r="19" spans="1:37" s="153" customFormat="1" ht="15" x14ac:dyDescent="0.25">
      <c r="A19" s="552" t="s">
        <v>935</v>
      </c>
      <c r="B19" s="552" t="s">
        <v>936</v>
      </c>
      <c r="C19" s="552" t="s">
        <v>315</v>
      </c>
      <c r="D19" s="553">
        <v>1</v>
      </c>
      <c r="E19" s="552">
        <v>0.69</v>
      </c>
      <c r="F19" s="554">
        <f t="shared" si="0"/>
        <v>0.87422999999999995</v>
      </c>
      <c r="G19" s="552">
        <v>0.64</v>
      </c>
      <c r="H19" s="554">
        <f t="shared" si="0"/>
        <v>0.81088000000000005</v>
      </c>
      <c r="I19" s="552">
        <v>0.69</v>
      </c>
      <c r="J19" s="554">
        <f t="shared" si="1"/>
        <v>0.87422999999999995</v>
      </c>
      <c r="K19" s="552">
        <v>0.69</v>
      </c>
      <c r="L19" s="554">
        <f t="shared" si="2"/>
        <v>0.87422999999999995</v>
      </c>
      <c r="M19" s="552">
        <v>0.69</v>
      </c>
      <c r="N19" s="554">
        <f t="shared" si="3"/>
        <v>0.87422999999999995</v>
      </c>
      <c r="O19" s="552">
        <v>0.69</v>
      </c>
      <c r="P19" s="554">
        <f t="shared" si="4"/>
        <v>0.87422999999999995</v>
      </c>
      <c r="Q19" s="552">
        <v>0.69</v>
      </c>
      <c r="R19" s="554">
        <f t="shared" si="5"/>
        <v>0.87422999999999995</v>
      </c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</row>
    <row r="20" spans="1:37" s="153" customFormat="1" ht="15" x14ac:dyDescent="0.25">
      <c r="A20" s="555" t="s">
        <v>197</v>
      </c>
      <c r="B20" s="555" t="s">
        <v>937</v>
      </c>
      <c r="C20" s="555" t="s">
        <v>315</v>
      </c>
      <c r="D20" s="553">
        <v>1</v>
      </c>
      <c r="E20" s="555">
        <v>0.62</v>
      </c>
      <c r="F20" s="556">
        <f t="shared" si="0"/>
        <v>0.78554000000000002</v>
      </c>
      <c r="G20" s="555">
        <v>0.57999999999999996</v>
      </c>
      <c r="H20" s="556">
        <f t="shared" si="0"/>
        <v>0.73485999999999996</v>
      </c>
      <c r="I20" s="555">
        <v>0.63</v>
      </c>
      <c r="J20" s="556">
        <f t="shared" si="1"/>
        <v>0.79820999999999998</v>
      </c>
      <c r="K20" s="555">
        <v>0.61</v>
      </c>
      <c r="L20" s="556">
        <f t="shared" si="2"/>
        <v>0.77286999999999995</v>
      </c>
      <c r="M20" s="555">
        <v>0.61</v>
      </c>
      <c r="N20" s="556">
        <f t="shared" si="3"/>
        <v>0.77286999999999995</v>
      </c>
      <c r="O20" s="555">
        <v>0.62</v>
      </c>
      <c r="P20" s="556">
        <f t="shared" si="4"/>
        <v>0.78554000000000002</v>
      </c>
      <c r="Q20" s="555">
        <v>0.61</v>
      </c>
      <c r="R20" s="556">
        <f t="shared" si="5"/>
        <v>0.77286999999999995</v>
      </c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</row>
    <row r="21" spans="1:37" s="153" customFormat="1" ht="15" x14ac:dyDescent="0.25">
      <c r="A21" s="552" t="s">
        <v>938</v>
      </c>
      <c r="B21" s="552" t="s">
        <v>939</v>
      </c>
      <c r="C21" s="552" t="s">
        <v>315</v>
      </c>
      <c r="D21" s="553">
        <v>1</v>
      </c>
      <c r="E21" s="552">
        <v>0.81</v>
      </c>
      <c r="F21" s="554">
        <f t="shared" si="0"/>
        <v>1.02627</v>
      </c>
      <c r="G21" s="552">
        <v>0.71</v>
      </c>
      <c r="H21" s="554">
        <f t="shared" si="0"/>
        <v>0.89956999999999998</v>
      </c>
      <c r="I21" s="552">
        <v>0.83</v>
      </c>
      <c r="J21" s="554">
        <f t="shared" si="1"/>
        <v>1.0516099999999999</v>
      </c>
      <c r="K21" s="552">
        <v>0.8</v>
      </c>
      <c r="L21" s="554">
        <f t="shared" si="2"/>
        <v>1.0136000000000001</v>
      </c>
      <c r="M21" s="552">
        <v>0.79</v>
      </c>
      <c r="N21" s="554">
        <f t="shared" si="3"/>
        <v>1.0009300000000001</v>
      </c>
      <c r="O21" s="552">
        <v>0.82</v>
      </c>
      <c r="P21" s="554">
        <f t="shared" si="4"/>
        <v>1.03894</v>
      </c>
      <c r="Q21" s="552">
        <v>0.8</v>
      </c>
      <c r="R21" s="554">
        <f t="shared" si="5"/>
        <v>1.0136000000000001</v>
      </c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</row>
    <row r="22" spans="1:37" s="153" customFormat="1" ht="15" x14ac:dyDescent="0.25">
      <c r="A22" s="555" t="s">
        <v>186</v>
      </c>
      <c r="B22" s="555" t="s">
        <v>940</v>
      </c>
      <c r="C22" s="555" t="s">
        <v>315</v>
      </c>
      <c r="D22" s="553">
        <v>1</v>
      </c>
      <c r="E22" s="555">
        <v>0.76</v>
      </c>
      <c r="F22" s="556">
        <f t="shared" si="0"/>
        <v>0.96292</v>
      </c>
      <c r="G22" s="555">
        <v>0.71</v>
      </c>
      <c r="H22" s="556">
        <f t="shared" si="0"/>
        <v>0.89956999999999998</v>
      </c>
      <c r="I22" s="555">
        <v>0.76</v>
      </c>
      <c r="J22" s="556">
        <f t="shared" si="1"/>
        <v>0.96292</v>
      </c>
      <c r="K22" s="555">
        <v>0.76</v>
      </c>
      <c r="L22" s="556">
        <f t="shared" si="2"/>
        <v>0.96292</v>
      </c>
      <c r="M22" s="555">
        <v>0.76</v>
      </c>
      <c r="N22" s="556">
        <f t="shared" si="3"/>
        <v>0.96292</v>
      </c>
      <c r="O22" s="555">
        <v>0.76</v>
      </c>
      <c r="P22" s="556">
        <f t="shared" si="4"/>
        <v>0.96292</v>
      </c>
      <c r="Q22" s="555">
        <v>0.76</v>
      </c>
      <c r="R22" s="556">
        <f t="shared" si="5"/>
        <v>0.96292</v>
      </c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</row>
    <row r="23" spans="1:37" s="153" customFormat="1" ht="15" x14ac:dyDescent="0.25">
      <c r="A23" s="552" t="s">
        <v>220</v>
      </c>
      <c r="B23" s="552" t="s">
        <v>941</v>
      </c>
      <c r="C23" s="552" t="s">
        <v>315</v>
      </c>
      <c r="D23" s="553">
        <v>1</v>
      </c>
      <c r="E23" s="552">
        <v>0.79</v>
      </c>
      <c r="F23" s="554">
        <f t="shared" si="0"/>
        <v>1.0009300000000001</v>
      </c>
      <c r="G23" s="552">
        <v>0.71</v>
      </c>
      <c r="H23" s="554">
        <f t="shared" si="0"/>
        <v>0.89956999999999998</v>
      </c>
      <c r="I23" s="552">
        <v>0.79</v>
      </c>
      <c r="J23" s="554">
        <f t="shared" si="1"/>
        <v>1.0009300000000001</v>
      </c>
      <c r="K23" s="552">
        <v>0.79</v>
      </c>
      <c r="L23" s="554">
        <f t="shared" si="2"/>
        <v>1.0009300000000001</v>
      </c>
      <c r="M23" s="552">
        <v>0.79</v>
      </c>
      <c r="N23" s="554">
        <f t="shared" si="3"/>
        <v>1.0009300000000001</v>
      </c>
      <c r="O23" s="552">
        <v>0.79</v>
      </c>
      <c r="P23" s="554">
        <f t="shared" si="4"/>
        <v>1.0009300000000001</v>
      </c>
      <c r="Q23" s="552">
        <v>0.79</v>
      </c>
      <c r="R23" s="554">
        <f t="shared" si="5"/>
        <v>1.0009300000000001</v>
      </c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</row>
    <row r="24" spans="1:37" s="153" customFormat="1" ht="15" x14ac:dyDescent="0.25">
      <c r="A24" s="555" t="s">
        <v>268</v>
      </c>
      <c r="B24" s="555" t="s">
        <v>942</v>
      </c>
      <c r="C24" s="555" t="s">
        <v>315</v>
      </c>
      <c r="D24" s="553">
        <v>1</v>
      </c>
      <c r="E24" s="555">
        <v>0.33</v>
      </c>
      <c r="F24" s="556">
        <f t="shared" si="0"/>
        <v>0.41811000000000004</v>
      </c>
      <c r="G24" s="555">
        <v>0.3</v>
      </c>
      <c r="H24" s="556">
        <f t="shared" si="0"/>
        <v>0.38009999999999999</v>
      </c>
      <c r="I24" s="555">
        <v>0.33</v>
      </c>
      <c r="J24" s="556">
        <f t="shared" si="1"/>
        <v>0.41811000000000004</v>
      </c>
      <c r="K24" s="555">
        <v>0.33</v>
      </c>
      <c r="L24" s="556">
        <f t="shared" si="2"/>
        <v>0.41811000000000004</v>
      </c>
      <c r="M24" s="555">
        <v>0.33</v>
      </c>
      <c r="N24" s="556">
        <f t="shared" si="3"/>
        <v>0.41811000000000004</v>
      </c>
      <c r="O24" s="555">
        <v>0.33</v>
      </c>
      <c r="P24" s="556">
        <f t="shared" si="4"/>
        <v>0.41811000000000004</v>
      </c>
      <c r="Q24" s="555">
        <v>0.33</v>
      </c>
      <c r="R24" s="556">
        <f t="shared" si="5"/>
        <v>0.41811000000000004</v>
      </c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</row>
    <row r="25" spans="1:37" s="153" customFormat="1" ht="15" x14ac:dyDescent="0.25">
      <c r="A25" s="552" t="s">
        <v>943</v>
      </c>
      <c r="B25" s="552" t="s">
        <v>944</v>
      </c>
      <c r="C25" s="552" t="s">
        <v>315</v>
      </c>
      <c r="D25" s="553">
        <v>1</v>
      </c>
      <c r="E25" s="552">
        <v>0.34</v>
      </c>
      <c r="F25" s="554">
        <f t="shared" si="0"/>
        <v>0.43078000000000005</v>
      </c>
      <c r="G25" s="552">
        <v>0.32</v>
      </c>
      <c r="H25" s="554">
        <f t="shared" si="0"/>
        <v>0.40544000000000002</v>
      </c>
      <c r="I25" s="552">
        <v>0.34</v>
      </c>
      <c r="J25" s="554">
        <f t="shared" si="1"/>
        <v>0.43078000000000005</v>
      </c>
      <c r="K25" s="552">
        <v>0.34</v>
      </c>
      <c r="L25" s="554">
        <f t="shared" si="2"/>
        <v>0.43078000000000005</v>
      </c>
      <c r="M25" s="552">
        <v>0.34</v>
      </c>
      <c r="N25" s="554">
        <f t="shared" si="3"/>
        <v>0.43078000000000005</v>
      </c>
      <c r="O25" s="552">
        <v>0.34</v>
      </c>
      <c r="P25" s="554">
        <f t="shared" si="4"/>
        <v>0.43078000000000005</v>
      </c>
      <c r="Q25" s="552">
        <v>0.34</v>
      </c>
      <c r="R25" s="554">
        <f t="shared" si="5"/>
        <v>0.43078000000000005</v>
      </c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</row>
    <row r="26" spans="1:37" s="153" customFormat="1" ht="15" x14ac:dyDescent="0.25">
      <c r="A26" s="555" t="s">
        <v>945</v>
      </c>
      <c r="B26" s="555" t="s">
        <v>946</v>
      </c>
      <c r="C26" s="555" t="s">
        <v>315</v>
      </c>
      <c r="D26" s="553">
        <v>1</v>
      </c>
      <c r="E26" s="555">
        <v>1.08</v>
      </c>
      <c r="F26" s="556">
        <f t="shared" si="0"/>
        <v>1.36836</v>
      </c>
      <c r="G26" s="555">
        <v>0.98</v>
      </c>
      <c r="H26" s="556">
        <f t="shared" si="0"/>
        <v>1.24166</v>
      </c>
      <c r="I26" s="555">
        <v>1.08</v>
      </c>
      <c r="J26" s="556">
        <f t="shared" si="1"/>
        <v>1.36836</v>
      </c>
      <c r="K26" s="555">
        <v>1.08</v>
      </c>
      <c r="L26" s="556">
        <f t="shared" si="2"/>
        <v>1.36836</v>
      </c>
      <c r="M26" s="555">
        <v>1.08</v>
      </c>
      <c r="N26" s="556">
        <f t="shared" si="3"/>
        <v>1.36836</v>
      </c>
      <c r="O26" s="555">
        <v>1.08</v>
      </c>
      <c r="P26" s="556">
        <f t="shared" si="4"/>
        <v>1.36836</v>
      </c>
      <c r="Q26" s="555">
        <v>1.08</v>
      </c>
      <c r="R26" s="556">
        <f t="shared" si="5"/>
        <v>1.36836</v>
      </c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</row>
    <row r="27" spans="1:37" s="153" customFormat="1" ht="15" x14ac:dyDescent="0.25">
      <c r="A27" s="552" t="s">
        <v>947</v>
      </c>
      <c r="B27" s="552" t="s">
        <v>948</v>
      </c>
      <c r="C27" s="552" t="s">
        <v>315</v>
      </c>
      <c r="D27" s="553">
        <v>1</v>
      </c>
      <c r="E27" s="552">
        <v>0</v>
      </c>
      <c r="F27" s="554">
        <f t="shared" si="0"/>
        <v>0</v>
      </c>
      <c r="G27" s="552">
        <v>0</v>
      </c>
      <c r="H27" s="554">
        <f t="shared" si="0"/>
        <v>0</v>
      </c>
      <c r="I27" s="552">
        <v>0</v>
      </c>
      <c r="J27" s="554">
        <f t="shared" si="1"/>
        <v>0</v>
      </c>
      <c r="K27" s="552">
        <v>0</v>
      </c>
      <c r="L27" s="554">
        <f t="shared" si="2"/>
        <v>0</v>
      </c>
      <c r="M27" s="552">
        <v>0</v>
      </c>
      <c r="N27" s="554">
        <f t="shared" si="3"/>
        <v>0</v>
      </c>
      <c r="O27" s="552">
        <v>0</v>
      </c>
      <c r="P27" s="554">
        <f t="shared" si="4"/>
        <v>0</v>
      </c>
      <c r="Q27" s="552">
        <v>0</v>
      </c>
      <c r="R27" s="554">
        <f t="shared" si="5"/>
        <v>0</v>
      </c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</row>
    <row r="28" spans="1:37" s="153" customFormat="1" ht="15" x14ac:dyDescent="0.25">
      <c r="A28" s="555" t="s">
        <v>949</v>
      </c>
      <c r="B28" s="555" t="s">
        <v>950</v>
      </c>
      <c r="C28" s="555" t="s">
        <v>315</v>
      </c>
      <c r="D28" s="553">
        <v>1</v>
      </c>
      <c r="E28" s="555">
        <v>0</v>
      </c>
      <c r="F28" s="556">
        <f t="shared" si="0"/>
        <v>0</v>
      </c>
      <c r="G28" s="555">
        <v>0</v>
      </c>
      <c r="H28" s="556">
        <f t="shared" si="0"/>
        <v>0</v>
      </c>
      <c r="I28" s="555">
        <v>0</v>
      </c>
      <c r="J28" s="556">
        <f t="shared" si="1"/>
        <v>0</v>
      </c>
      <c r="K28" s="555">
        <v>0</v>
      </c>
      <c r="L28" s="556">
        <f t="shared" si="2"/>
        <v>0</v>
      </c>
      <c r="M28" s="555">
        <v>0</v>
      </c>
      <c r="N28" s="556">
        <f t="shared" si="3"/>
        <v>0</v>
      </c>
      <c r="O28" s="555">
        <v>0</v>
      </c>
      <c r="P28" s="556">
        <f t="shared" si="4"/>
        <v>0</v>
      </c>
      <c r="Q28" s="555">
        <v>0</v>
      </c>
      <c r="R28" s="556">
        <f t="shared" si="5"/>
        <v>0</v>
      </c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</row>
    <row r="29" spans="1:37" s="153" customFormat="1" ht="15" x14ac:dyDescent="0.25">
      <c r="A29" s="552" t="s">
        <v>951</v>
      </c>
      <c r="B29" s="552" t="s">
        <v>952</v>
      </c>
      <c r="C29" s="552" t="s">
        <v>315</v>
      </c>
      <c r="D29" s="553">
        <v>1</v>
      </c>
      <c r="E29" s="552">
        <v>0.92</v>
      </c>
      <c r="F29" s="554">
        <f t="shared" si="0"/>
        <v>1.16564</v>
      </c>
      <c r="G29" s="552">
        <v>0.85</v>
      </c>
      <c r="H29" s="554">
        <f t="shared" si="0"/>
        <v>1.0769500000000001</v>
      </c>
      <c r="I29" s="552">
        <v>0.92</v>
      </c>
      <c r="J29" s="554">
        <f t="shared" si="1"/>
        <v>1.16564</v>
      </c>
      <c r="K29" s="552">
        <v>0.91</v>
      </c>
      <c r="L29" s="554">
        <f t="shared" si="2"/>
        <v>1.1529700000000001</v>
      </c>
      <c r="M29" s="552">
        <v>0.91</v>
      </c>
      <c r="N29" s="554">
        <f t="shared" si="3"/>
        <v>1.1529700000000001</v>
      </c>
      <c r="O29" s="552">
        <v>0.92</v>
      </c>
      <c r="P29" s="554">
        <f t="shared" si="4"/>
        <v>1.16564</v>
      </c>
      <c r="Q29" s="552">
        <v>0.91</v>
      </c>
      <c r="R29" s="554">
        <f t="shared" si="5"/>
        <v>1.1529700000000001</v>
      </c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</row>
    <row r="30" spans="1:37" s="153" customFormat="1" ht="15" x14ac:dyDescent="0.25">
      <c r="A30" s="555" t="s">
        <v>201</v>
      </c>
      <c r="B30" s="555" t="s">
        <v>953</v>
      </c>
      <c r="C30" s="555" t="s">
        <v>315</v>
      </c>
      <c r="D30" s="553">
        <v>1</v>
      </c>
      <c r="E30" s="555">
        <v>0.69</v>
      </c>
      <c r="F30" s="556">
        <f t="shared" si="0"/>
        <v>0.87422999999999995</v>
      </c>
      <c r="G30" s="555">
        <v>0.64</v>
      </c>
      <c r="H30" s="556">
        <f t="shared" si="0"/>
        <v>0.81088000000000005</v>
      </c>
      <c r="I30" s="555">
        <v>0.69</v>
      </c>
      <c r="J30" s="556">
        <f t="shared" si="1"/>
        <v>0.87422999999999995</v>
      </c>
      <c r="K30" s="555">
        <v>0.68</v>
      </c>
      <c r="L30" s="556">
        <f t="shared" si="2"/>
        <v>0.8615600000000001</v>
      </c>
      <c r="M30" s="555">
        <v>0.68</v>
      </c>
      <c r="N30" s="556">
        <f t="shared" si="3"/>
        <v>0.8615600000000001</v>
      </c>
      <c r="O30" s="555">
        <v>0.69</v>
      </c>
      <c r="P30" s="556">
        <f t="shared" si="4"/>
        <v>0.87422999999999995</v>
      </c>
      <c r="Q30" s="555">
        <v>0.68</v>
      </c>
      <c r="R30" s="556">
        <f t="shared" si="5"/>
        <v>0.8615600000000001</v>
      </c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</row>
    <row r="31" spans="1:37" s="153" customFormat="1" ht="15" x14ac:dyDescent="0.25">
      <c r="A31" s="552" t="s">
        <v>954</v>
      </c>
      <c r="B31" s="552" t="s">
        <v>955</v>
      </c>
      <c r="C31" s="552" t="s">
        <v>30</v>
      </c>
      <c r="D31" s="553">
        <v>1</v>
      </c>
      <c r="E31" s="552">
        <v>2.8</v>
      </c>
      <c r="F31" s="554">
        <f t="shared" si="0"/>
        <v>3.5476000000000001</v>
      </c>
      <c r="G31" s="552">
        <v>2.8</v>
      </c>
      <c r="H31" s="554">
        <f t="shared" si="0"/>
        <v>3.5476000000000001</v>
      </c>
      <c r="I31" s="552">
        <v>2.8</v>
      </c>
      <c r="J31" s="554">
        <f t="shared" si="1"/>
        <v>3.5476000000000001</v>
      </c>
      <c r="K31" s="552">
        <v>2.8</v>
      </c>
      <c r="L31" s="554">
        <f t="shared" si="2"/>
        <v>3.5476000000000001</v>
      </c>
      <c r="M31" s="552">
        <v>2.8</v>
      </c>
      <c r="N31" s="554">
        <f t="shared" si="3"/>
        <v>3.5476000000000001</v>
      </c>
      <c r="O31" s="552">
        <v>2.8</v>
      </c>
      <c r="P31" s="554">
        <f t="shared" si="4"/>
        <v>3.5476000000000001</v>
      </c>
      <c r="Q31" s="552">
        <v>2.8</v>
      </c>
      <c r="R31" s="554">
        <f t="shared" si="5"/>
        <v>3.5476000000000001</v>
      </c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</row>
    <row r="32" spans="1:37" s="153" customFormat="1" ht="15" x14ac:dyDescent="0.25">
      <c r="A32" s="555" t="s">
        <v>956</v>
      </c>
      <c r="B32" s="555" t="s">
        <v>957</v>
      </c>
      <c r="C32" s="555" t="s">
        <v>30</v>
      </c>
      <c r="D32" s="553">
        <v>1</v>
      </c>
      <c r="E32" s="555">
        <v>2.8</v>
      </c>
      <c r="F32" s="556">
        <f t="shared" si="0"/>
        <v>3.5476000000000001</v>
      </c>
      <c r="G32" s="555">
        <v>2.8</v>
      </c>
      <c r="H32" s="556">
        <f t="shared" si="0"/>
        <v>3.5476000000000001</v>
      </c>
      <c r="I32" s="555">
        <v>2.8</v>
      </c>
      <c r="J32" s="556">
        <f t="shared" si="1"/>
        <v>3.5476000000000001</v>
      </c>
      <c r="K32" s="555">
        <v>2.8</v>
      </c>
      <c r="L32" s="556">
        <f t="shared" si="2"/>
        <v>3.5476000000000001</v>
      </c>
      <c r="M32" s="555">
        <v>2.8</v>
      </c>
      <c r="N32" s="556">
        <f t="shared" si="3"/>
        <v>3.5476000000000001</v>
      </c>
      <c r="O32" s="555">
        <v>2.8</v>
      </c>
      <c r="P32" s="556">
        <f t="shared" si="4"/>
        <v>3.5476000000000001</v>
      </c>
      <c r="Q32" s="555">
        <v>2.8</v>
      </c>
      <c r="R32" s="556">
        <f t="shared" si="5"/>
        <v>3.5476000000000001</v>
      </c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</row>
    <row r="33" spans="1:37" s="153" customFormat="1" ht="15" x14ac:dyDescent="0.25">
      <c r="A33" s="552" t="s">
        <v>517</v>
      </c>
      <c r="B33" s="552" t="s">
        <v>958</v>
      </c>
      <c r="C33" s="552" t="s">
        <v>30</v>
      </c>
      <c r="D33" s="553">
        <v>1</v>
      </c>
      <c r="E33" s="552">
        <v>2.8</v>
      </c>
      <c r="F33" s="554">
        <f t="shared" si="0"/>
        <v>3.5476000000000001</v>
      </c>
      <c r="G33" s="552">
        <v>2.8</v>
      </c>
      <c r="H33" s="554">
        <f t="shared" si="0"/>
        <v>3.5476000000000001</v>
      </c>
      <c r="I33" s="552">
        <v>2.8</v>
      </c>
      <c r="J33" s="554">
        <f t="shared" si="1"/>
        <v>3.5476000000000001</v>
      </c>
      <c r="K33" s="552">
        <v>2.8</v>
      </c>
      <c r="L33" s="554">
        <f t="shared" si="2"/>
        <v>3.5476000000000001</v>
      </c>
      <c r="M33" s="552">
        <v>2.8</v>
      </c>
      <c r="N33" s="554">
        <f t="shared" si="3"/>
        <v>3.5476000000000001</v>
      </c>
      <c r="O33" s="552">
        <v>2.8</v>
      </c>
      <c r="P33" s="554">
        <f t="shared" si="4"/>
        <v>3.5476000000000001</v>
      </c>
      <c r="Q33" s="552">
        <v>2.8</v>
      </c>
      <c r="R33" s="554">
        <f t="shared" si="5"/>
        <v>3.5476000000000001</v>
      </c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</row>
    <row r="34" spans="1:37" s="153" customFormat="1" ht="15" x14ac:dyDescent="0.25">
      <c r="A34" s="555" t="s">
        <v>959</v>
      </c>
      <c r="B34" s="555" t="s">
        <v>960</v>
      </c>
      <c r="C34" s="555" t="s">
        <v>316</v>
      </c>
      <c r="D34" s="553">
        <v>1</v>
      </c>
      <c r="E34" s="555">
        <v>18.2</v>
      </c>
      <c r="F34" s="556">
        <f t="shared" si="0"/>
        <v>23.0594</v>
      </c>
      <c r="G34" s="555">
        <v>45</v>
      </c>
      <c r="H34" s="556">
        <f t="shared" si="0"/>
        <v>57.015000000000001</v>
      </c>
      <c r="I34" s="555">
        <v>47.65</v>
      </c>
      <c r="J34" s="556">
        <f t="shared" si="1"/>
        <v>60.372549999999997</v>
      </c>
      <c r="K34" s="555">
        <v>59.9</v>
      </c>
      <c r="L34" s="556">
        <f t="shared" si="2"/>
        <v>75.893299999999996</v>
      </c>
      <c r="M34" s="555">
        <v>20</v>
      </c>
      <c r="N34" s="556">
        <f t="shared" si="3"/>
        <v>25.34</v>
      </c>
      <c r="O34" s="555">
        <v>22</v>
      </c>
      <c r="P34" s="556">
        <f t="shared" si="4"/>
        <v>27.874000000000002</v>
      </c>
      <c r="Q34" s="555">
        <v>59.9</v>
      </c>
      <c r="R34" s="556">
        <f t="shared" si="5"/>
        <v>75.893299999999996</v>
      </c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</row>
    <row r="35" spans="1:37" s="153" customFormat="1" ht="15" x14ac:dyDescent="0.25">
      <c r="A35" s="552" t="s">
        <v>205</v>
      </c>
      <c r="B35" s="552" t="s">
        <v>961</v>
      </c>
      <c r="C35" s="552" t="s">
        <v>316</v>
      </c>
      <c r="D35" s="553">
        <v>1</v>
      </c>
      <c r="E35" s="552">
        <v>52</v>
      </c>
      <c r="F35" s="554">
        <f t="shared" si="0"/>
        <v>65.884</v>
      </c>
      <c r="G35" s="552">
        <v>40.659999999999997</v>
      </c>
      <c r="H35" s="554">
        <f t="shared" si="0"/>
        <v>51.516219999999997</v>
      </c>
      <c r="I35" s="552">
        <v>53.3</v>
      </c>
      <c r="J35" s="554">
        <f t="shared" si="1"/>
        <v>67.531099999999995</v>
      </c>
      <c r="K35" s="552">
        <v>47.25</v>
      </c>
      <c r="L35" s="554">
        <f t="shared" si="2"/>
        <v>59.865749999999998</v>
      </c>
      <c r="M35" s="552">
        <v>34.82</v>
      </c>
      <c r="N35" s="554">
        <f t="shared" si="3"/>
        <v>44.11694</v>
      </c>
      <c r="O35" s="552">
        <v>34.5</v>
      </c>
      <c r="P35" s="554">
        <f t="shared" si="4"/>
        <v>43.711500000000001</v>
      </c>
      <c r="Q35" s="552">
        <v>47.25</v>
      </c>
      <c r="R35" s="554">
        <f t="shared" si="5"/>
        <v>59.865749999999998</v>
      </c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</row>
    <row r="36" spans="1:37" s="153" customFormat="1" ht="15" x14ac:dyDescent="0.25">
      <c r="A36" s="555" t="s">
        <v>962</v>
      </c>
      <c r="B36" s="555" t="s">
        <v>963</v>
      </c>
      <c r="C36" s="555" t="s">
        <v>316</v>
      </c>
      <c r="D36" s="553">
        <v>1</v>
      </c>
      <c r="E36" s="555">
        <v>155.94999999999999</v>
      </c>
      <c r="F36" s="556">
        <f t="shared" si="0"/>
        <v>197.58864999999997</v>
      </c>
      <c r="G36" s="555">
        <v>147.04</v>
      </c>
      <c r="H36" s="556">
        <f t="shared" si="0"/>
        <v>186.29968</v>
      </c>
      <c r="I36" s="555">
        <v>154.03</v>
      </c>
      <c r="J36" s="556">
        <f t="shared" si="1"/>
        <v>195.15601000000001</v>
      </c>
      <c r="K36" s="555">
        <v>140.09</v>
      </c>
      <c r="L36" s="556">
        <f t="shared" si="2"/>
        <v>177.49403000000001</v>
      </c>
      <c r="M36" s="555">
        <v>142.12</v>
      </c>
      <c r="N36" s="556">
        <f t="shared" si="3"/>
        <v>180.06604000000002</v>
      </c>
      <c r="O36" s="555">
        <v>160.74</v>
      </c>
      <c r="P36" s="556">
        <f t="shared" si="4"/>
        <v>203.65758000000002</v>
      </c>
      <c r="Q36" s="555">
        <v>140.09</v>
      </c>
      <c r="R36" s="556">
        <f t="shared" si="5"/>
        <v>177.49403000000001</v>
      </c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</row>
    <row r="37" spans="1:37" s="153" customFormat="1" ht="15" x14ac:dyDescent="0.25">
      <c r="A37" s="552" t="s">
        <v>964</v>
      </c>
      <c r="B37" s="552" t="s">
        <v>965</v>
      </c>
      <c r="C37" s="552" t="s">
        <v>316</v>
      </c>
      <c r="D37" s="553">
        <v>1</v>
      </c>
      <c r="E37" s="552">
        <v>188.35</v>
      </c>
      <c r="F37" s="554">
        <f t="shared" si="0"/>
        <v>238.63945000000001</v>
      </c>
      <c r="G37" s="552">
        <v>182.8</v>
      </c>
      <c r="H37" s="554">
        <f t="shared" si="0"/>
        <v>231.60760000000002</v>
      </c>
      <c r="I37" s="552">
        <v>196.59</v>
      </c>
      <c r="J37" s="554">
        <f t="shared" si="1"/>
        <v>249.07953000000001</v>
      </c>
      <c r="K37" s="552">
        <v>181.59</v>
      </c>
      <c r="L37" s="554">
        <f t="shared" si="2"/>
        <v>230.07453000000001</v>
      </c>
      <c r="M37" s="552">
        <v>157.97999999999999</v>
      </c>
      <c r="N37" s="554">
        <f t="shared" si="3"/>
        <v>200.16066000000001</v>
      </c>
      <c r="O37" s="552">
        <v>173.26</v>
      </c>
      <c r="P37" s="554">
        <f t="shared" si="4"/>
        <v>219.52042</v>
      </c>
      <c r="Q37" s="552">
        <v>181.59</v>
      </c>
      <c r="R37" s="554">
        <f t="shared" si="5"/>
        <v>230.07453000000001</v>
      </c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</row>
    <row r="38" spans="1:37" s="153" customFormat="1" ht="15" x14ac:dyDescent="0.25">
      <c r="A38" s="555" t="s">
        <v>966</v>
      </c>
      <c r="B38" s="555" t="s">
        <v>967</v>
      </c>
      <c r="C38" s="555" t="s">
        <v>278</v>
      </c>
      <c r="D38" s="553">
        <v>1</v>
      </c>
      <c r="E38" s="555">
        <v>46.49</v>
      </c>
      <c r="F38" s="556">
        <f t="shared" si="0"/>
        <v>58.902830000000002</v>
      </c>
      <c r="G38" s="555">
        <v>45.92</v>
      </c>
      <c r="H38" s="556">
        <f t="shared" si="0"/>
        <v>58.180640000000004</v>
      </c>
      <c r="I38" s="555">
        <v>47.98</v>
      </c>
      <c r="J38" s="556">
        <f t="shared" si="1"/>
        <v>60.790659999999995</v>
      </c>
      <c r="K38" s="555">
        <v>43.51</v>
      </c>
      <c r="L38" s="556">
        <f t="shared" si="2"/>
        <v>55.12717</v>
      </c>
      <c r="M38" s="555">
        <v>42.72</v>
      </c>
      <c r="N38" s="556">
        <f t="shared" si="3"/>
        <v>54.126239999999996</v>
      </c>
      <c r="O38" s="555">
        <v>44.88</v>
      </c>
      <c r="P38" s="556">
        <f t="shared" si="4"/>
        <v>56.862960000000001</v>
      </c>
      <c r="Q38" s="555">
        <v>43.51</v>
      </c>
      <c r="R38" s="556">
        <f t="shared" si="5"/>
        <v>55.12717</v>
      </c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</row>
    <row r="39" spans="1:37" s="153" customFormat="1" ht="15" x14ac:dyDescent="0.25">
      <c r="A39" s="552" t="s">
        <v>968</v>
      </c>
      <c r="B39" s="552" t="s">
        <v>969</v>
      </c>
      <c r="C39" s="552" t="s">
        <v>278</v>
      </c>
      <c r="D39" s="553">
        <v>1</v>
      </c>
      <c r="E39" s="552">
        <v>46.97</v>
      </c>
      <c r="F39" s="554">
        <f t="shared" si="0"/>
        <v>59.51099</v>
      </c>
      <c r="G39" s="552">
        <v>47.42</v>
      </c>
      <c r="H39" s="554">
        <f t="shared" si="0"/>
        <v>60.081140000000005</v>
      </c>
      <c r="I39" s="552">
        <v>49.55</v>
      </c>
      <c r="J39" s="554">
        <f t="shared" si="1"/>
        <v>62.779849999999996</v>
      </c>
      <c r="K39" s="552">
        <v>45.54</v>
      </c>
      <c r="L39" s="554">
        <f t="shared" si="2"/>
        <v>57.699179999999998</v>
      </c>
      <c r="M39" s="552">
        <v>43.26</v>
      </c>
      <c r="N39" s="554">
        <f t="shared" si="3"/>
        <v>54.810420000000001</v>
      </c>
      <c r="O39" s="552">
        <v>45.49</v>
      </c>
      <c r="P39" s="554">
        <f t="shared" si="4"/>
        <v>57.635830000000006</v>
      </c>
      <c r="Q39" s="552">
        <v>45.54</v>
      </c>
      <c r="R39" s="554">
        <f t="shared" si="5"/>
        <v>57.699179999999998</v>
      </c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</row>
    <row r="40" spans="1:37" s="153" customFormat="1" ht="15" x14ac:dyDescent="0.25">
      <c r="A40" s="555" t="s">
        <v>970</v>
      </c>
      <c r="B40" s="555" t="s">
        <v>971</v>
      </c>
      <c r="C40" s="555" t="s">
        <v>306</v>
      </c>
      <c r="D40" s="553">
        <v>1</v>
      </c>
      <c r="E40" s="555">
        <v>111.85</v>
      </c>
      <c r="F40" s="556">
        <f t="shared" si="0"/>
        <v>141.71394999999998</v>
      </c>
      <c r="G40" s="555">
        <v>104.44</v>
      </c>
      <c r="H40" s="556">
        <f t="shared" si="0"/>
        <v>132.32548</v>
      </c>
      <c r="I40" s="555">
        <v>111.33</v>
      </c>
      <c r="J40" s="556">
        <f t="shared" si="1"/>
        <v>141.05511000000001</v>
      </c>
      <c r="K40" s="555">
        <v>102.06</v>
      </c>
      <c r="L40" s="556">
        <f t="shared" si="2"/>
        <v>129.31002000000001</v>
      </c>
      <c r="M40" s="555">
        <v>102.95</v>
      </c>
      <c r="N40" s="556">
        <f t="shared" si="3"/>
        <v>130.43765000000002</v>
      </c>
      <c r="O40" s="555">
        <v>113.7</v>
      </c>
      <c r="P40" s="556">
        <f t="shared" si="4"/>
        <v>144.05790000000002</v>
      </c>
      <c r="Q40" s="555">
        <v>102.06</v>
      </c>
      <c r="R40" s="556">
        <f t="shared" si="5"/>
        <v>129.31002000000001</v>
      </c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s="153" customFormat="1" ht="15" x14ac:dyDescent="0.25">
      <c r="A41" s="552" t="s">
        <v>972</v>
      </c>
      <c r="B41" s="552" t="s">
        <v>973</v>
      </c>
      <c r="C41" s="552" t="s">
        <v>306</v>
      </c>
      <c r="D41" s="553">
        <v>1</v>
      </c>
      <c r="E41" s="552">
        <v>127.62</v>
      </c>
      <c r="F41" s="554">
        <f t="shared" si="0"/>
        <v>161.69454000000002</v>
      </c>
      <c r="G41" s="552">
        <v>124.69</v>
      </c>
      <c r="H41" s="554">
        <f t="shared" si="0"/>
        <v>157.98223000000002</v>
      </c>
      <c r="I41" s="552">
        <v>136.22999999999999</v>
      </c>
      <c r="J41" s="554">
        <f t="shared" si="1"/>
        <v>172.60341</v>
      </c>
      <c r="K41" s="552">
        <v>127.91</v>
      </c>
      <c r="L41" s="554">
        <f t="shared" si="2"/>
        <v>162.06197</v>
      </c>
      <c r="M41" s="552">
        <v>111.42</v>
      </c>
      <c r="N41" s="554">
        <f t="shared" si="3"/>
        <v>141.16914</v>
      </c>
      <c r="O41" s="552">
        <v>121.8</v>
      </c>
      <c r="P41" s="554">
        <f t="shared" si="4"/>
        <v>154.32060000000001</v>
      </c>
      <c r="Q41" s="552">
        <v>127.91</v>
      </c>
      <c r="R41" s="554">
        <f t="shared" si="5"/>
        <v>162.06197</v>
      </c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</row>
    <row r="42" spans="1:37" s="153" customFormat="1" ht="15" x14ac:dyDescent="0.25">
      <c r="A42" s="555" t="s">
        <v>974</v>
      </c>
      <c r="B42" s="555" t="s">
        <v>975</v>
      </c>
      <c r="C42" s="555" t="s">
        <v>306</v>
      </c>
      <c r="D42" s="553">
        <v>1</v>
      </c>
      <c r="E42" s="555">
        <v>125.63</v>
      </c>
      <c r="F42" s="556">
        <f t="shared" si="0"/>
        <v>159.17320999999998</v>
      </c>
      <c r="G42" s="555">
        <v>117.16</v>
      </c>
      <c r="H42" s="556">
        <f t="shared" si="0"/>
        <v>148.44172</v>
      </c>
      <c r="I42" s="555">
        <v>124.83</v>
      </c>
      <c r="J42" s="556">
        <f t="shared" si="1"/>
        <v>158.15960999999999</v>
      </c>
      <c r="K42" s="555">
        <v>114.65</v>
      </c>
      <c r="L42" s="556">
        <f t="shared" si="2"/>
        <v>145.26155</v>
      </c>
      <c r="M42" s="555">
        <v>115.77</v>
      </c>
      <c r="N42" s="556">
        <f t="shared" si="3"/>
        <v>146.68059</v>
      </c>
      <c r="O42" s="555">
        <v>127.97</v>
      </c>
      <c r="P42" s="556">
        <f t="shared" si="4"/>
        <v>162.13799</v>
      </c>
      <c r="Q42" s="555">
        <v>114.65</v>
      </c>
      <c r="R42" s="556">
        <f t="shared" si="5"/>
        <v>145.26155</v>
      </c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</row>
    <row r="43" spans="1:37" s="153" customFormat="1" ht="15" x14ac:dyDescent="0.25">
      <c r="A43" s="552" t="s">
        <v>976</v>
      </c>
      <c r="B43" s="552" t="s">
        <v>977</v>
      </c>
      <c r="C43" s="552" t="s">
        <v>306</v>
      </c>
      <c r="D43" s="553">
        <v>1</v>
      </c>
      <c r="E43" s="552">
        <v>143.79</v>
      </c>
      <c r="F43" s="554">
        <f t="shared" si="0"/>
        <v>182.18192999999999</v>
      </c>
      <c r="G43" s="552">
        <v>140.49</v>
      </c>
      <c r="H43" s="554">
        <f t="shared" si="0"/>
        <v>178.00083000000001</v>
      </c>
      <c r="I43" s="552">
        <v>153.51</v>
      </c>
      <c r="J43" s="554">
        <f t="shared" si="1"/>
        <v>194.49716999999998</v>
      </c>
      <c r="K43" s="552">
        <v>144.41999999999999</v>
      </c>
      <c r="L43" s="554">
        <f t="shared" si="2"/>
        <v>182.98013999999998</v>
      </c>
      <c r="M43" s="552">
        <v>125.52</v>
      </c>
      <c r="N43" s="554">
        <f t="shared" si="3"/>
        <v>159.03384</v>
      </c>
      <c r="O43" s="552">
        <v>137.30000000000001</v>
      </c>
      <c r="P43" s="554">
        <f t="shared" si="4"/>
        <v>173.95910000000001</v>
      </c>
      <c r="Q43" s="552">
        <v>144.41999999999999</v>
      </c>
      <c r="R43" s="554">
        <f t="shared" si="5"/>
        <v>182.98013999999998</v>
      </c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</row>
    <row r="44" spans="1:37" s="153" customFormat="1" ht="15" x14ac:dyDescent="0.25">
      <c r="A44" s="555" t="s">
        <v>978</v>
      </c>
      <c r="B44" s="555" t="s">
        <v>979</v>
      </c>
      <c r="C44" s="555" t="s">
        <v>306</v>
      </c>
      <c r="D44" s="553">
        <v>1</v>
      </c>
      <c r="E44" s="555">
        <v>156.62</v>
      </c>
      <c r="F44" s="556">
        <f t="shared" si="0"/>
        <v>198.43754000000001</v>
      </c>
      <c r="G44" s="555">
        <v>146.37</v>
      </c>
      <c r="H44" s="556">
        <f t="shared" si="0"/>
        <v>185.45079000000001</v>
      </c>
      <c r="I44" s="555">
        <v>156.1</v>
      </c>
      <c r="J44" s="556">
        <f t="shared" si="1"/>
        <v>197.77869999999999</v>
      </c>
      <c r="K44" s="555">
        <v>143.05000000000001</v>
      </c>
      <c r="L44" s="556">
        <f t="shared" si="2"/>
        <v>181.24435000000003</v>
      </c>
      <c r="M44" s="555">
        <v>144.28</v>
      </c>
      <c r="N44" s="556">
        <f t="shared" si="3"/>
        <v>182.80276000000001</v>
      </c>
      <c r="O44" s="555">
        <v>159.22999999999999</v>
      </c>
      <c r="P44" s="556">
        <f t="shared" si="4"/>
        <v>201.74440999999999</v>
      </c>
      <c r="Q44" s="555">
        <v>143.05000000000001</v>
      </c>
      <c r="R44" s="556">
        <f t="shared" si="5"/>
        <v>181.24435000000003</v>
      </c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s="153" customFormat="1" ht="15" x14ac:dyDescent="0.25">
      <c r="A45" s="552" t="s">
        <v>980</v>
      </c>
      <c r="B45" s="552" t="s">
        <v>981</v>
      </c>
      <c r="C45" s="552" t="s">
        <v>306</v>
      </c>
      <c r="D45" s="553">
        <v>1</v>
      </c>
      <c r="E45" s="552">
        <v>178.3</v>
      </c>
      <c r="F45" s="554">
        <f t="shared" si="0"/>
        <v>225.90610000000001</v>
      </c>
      <c r="G45" s="552">
        <v>174.23</v>
      </c>
      <c r="H45" s="554">
        <f t="shared" si="0"/>
        <v>220.74940999999998</v>
      </c>
      <c r="I45" s="552">
        <v>190.35</v>
      </c>
      <c r="J45" s="554">
        <f t="shared" si="1"/>
        <v>241.17345</v>
      </c>
      <c r="K45" s="552">
        <v>178.6</v>
      </c>
      <c r="L45" s="554">
        <f t="shared" si="2"/>
        <v>226.28620000000001</v>
      </c>
      <c r="M45" s="552">
        <v>155.91</v>
      </c>
      <c r="N45" s="554">
        <f t="shared" si="3"/>
        <v>197.53797</v>
      </c>
      <c r="O45" s="552">
        <v>170.37</v>
      </c>
      <c r="P45" s="554">
        <f t="shared" si="4"/>
        <v>215.85879</v>
      </c>
      <c r="Q45" s="552">
        <v>178.6</v>
      </c>
      <c r="R45" s="554">
        <f t="shared" si="5"/>
        <v>226.28620000000001</v>
      </c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</row>
    <row r="46" spans="1:37" s="153" customFormat="1" ht="15" x14ac:dyDescent="0.25">
      <c r="A46" s="555" t="s">
        <v>982</v>
      </c>
      <c r="B46" s="555" t="s">
        <v>983</v>
      </c>
      <c r="C46" s="555" t="s">
        <v>306</v>
      </c>
      <c r="D46" s="553">
        <v>1</v>
      </c>
      <c r="E46" s="555">
        <v>37.979999999999997</v>
      </c>
      <c r="F46" s="556">
        <f t="shared" si="0"/>
        <v>48.120660000000001</v>
      </c>
      <c r="G46" s="555">
        <v>35.49</v>
      </c>
      <c r="H46" s="556">
        <f t="shared" si="0"/>
        <v>44.965830000000004</v>
      </c>
      <c r="I46" s="555">
        <v>37.840000000000003</v>
      </c>
      <c r="J46" s="556">
        <f t="shared" si="1"/>
        <v>47.943280000000001</v>
      </c>
      <c r="K46" s="555">
        <v>34.630000000000003</v>
      </c>
      <c r="L46" s="556">
        <f t="shared" si="2"/>
        <v>43.87621</v>
      </c>
      <c r="M46" s="555">
        <v>34.89</v>
      </c>
      <c r="N46" s="556">
        <f t="shared" si="3"/>
        <v>44.205629999999999</v>
      </c>
      <c r="O46" s="555">
        <v>38.520000000000003</v>
      </c>
      <c r="P46" s="556">
        <f t="shared" si="4"/>
        <v>48.804840000000006</v>
      </c>
      <c r="Q46" s="555">
        <v>34.630000000000003</v>
      </c>
      <c r="R46" s="556">
        <f t="shared" si="5"/>
        <v>43.87621</v>
      </c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</row>
    <row r="47" spans="1:37" s="153" customFormat="1" ht="15" x14ac:dyDescent="0.25">
      <c r="A47" s="552" t="s">
        <v>984</v>
      </c>
      <c r="B47" s="552" t="s">
        <v>985</v>
      </c>
      <c r="C47" s="552" t="s">
        <v>306</v>
      </c>
      <c r="D47" s="553">
        <v>1</v>
      </c>
      <c r="E47" s="552">
        <v>43.24</v>
      </c>
      <c r="F47" s="554">
        <f t="shared" si="0"/>
        <v>54.785080000000001</v>
      </c>
      <c r="G47" s="552">
        <v>42.25</v>
      </c>
      <c r="H47" s="554">
        <f t="shared" si="0"/>
        <v>53.530749999999998</v>
      </c>
      <c r="I47" s="552">
        <v>46.16</v>
      </c>
      <c r="J47" s="554">
        <f t="shared" si="1"/>
        <v>58.484719999999996</v>
      </c>
      <c r="K47" s="552">
        <v>43.26</v>
      </c>
      <c r="L47" s="554">
        <f t="shared" si="2"/>
        <v>54.810420000000001</v>
      </c>
      <c r="M47" s="552">
        <v>37.72</v>
      </c>
      <c r="N47" s="554">
        <f t="shared" si="3"/>
        <v>47.791240000000002</v>
      </c>
      <c r="O47" s="552">
        <v>41.23</v>
      </c>
      <c r="P47" s="554">
        <f t="shared" si="4"/>
        <v>52.238409999999995</v>
      </c>
      <c r="Q47" s="552">
        <v>43.26</v>
      </c>
      <c r="R47" s="554">
        <f t="shared" si="5"/>
        <v>54.810420000000001</v>
      </c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</row>
    <row r="48" spans="1:37" s="153" customFormat="1" ht="15" x14ac:dyDescent="0.25">
      <c r="A48" s="555" t="s">
        <v>986</v>
      </c>
      <c r="B48" s="555" t="s">
        <v>987</v>
      </c>
      <c r="C48" s="555" t="s">
        <v>306</v>
      </c>
      <c r="D48" s="553">
        <v>1</v>
      </c>
      <c r="E48" s="555">
        <v>46.97</v>
      </c>
      <c r="F48" s="556">
        <f t="shared" si="0"/>
        <v>59.51099</v>
      </c>
      <c r="G48" s="555">
        <v>43.86</v>
      </c>
      <c r="H48" s="556">
        <f t="shared" si="0"/>
        <v>55.570619999999998</v>
      </c>
      <c r="I48" s="555">
        <v>46.75</v>
      </c>
      <c r="J48" s="556">
        <f t="shared" si="1"/>
        <v>59.232250000000001</v>
      </c>
      <c r="K48" s="555">
        <v>42.89</v>
      </c>
      <c r="L48" s="556">
        <f t="shared" si="2"/>
        <v>54.341630000000002</v>
      </c>
      <c r="M48" s="555">
        <v>43.26</v>
      </c>
      <c r="N48" s="556">
        <f t="shared" si="3"/>
        <v>54.810420000000001</v>
      </c>
      <c r="O48" s="555">
        <v>47.72</v>
      </c>
      <c r="P48" s="556">
        <f t="shared" si="4"/>
        <v>60.461240000000004</v>
      </c>
      <c r="Q48" s="555">
        <v>42.89</v>
      </c>
      <c r="R48" s="556">
        <f t="shared" si="5"/>
        <v>54.341630000000002</v>
      </c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</row>
    <row r="49" spans="1:37" s="153" customFormat="1" ht="15" x14ac:dyDescent="0.25">
      <c r="A49" s="552" t="s">
        <v>988</v>
      </c>
      <c r="B49" s="552" t="s">
        <v>989</v>
      </c>
      <c r="C49" s="552" t="s">
        <v>306</v>
      </c>
      <c r="D49" s="553">
        <v>1</v>
      </c>
      <c r="E49" s="552">
        <v>53.54</v>
      </c>
      <c r="F49" s="554">
        <f t="shared" si="0"/>
        <v>67.835179999999994</v>
      </c>
      <c r="G49" s="552">
        <v>52.3</v>
      </c>
      <c r="H49" s="554">
        <f t="shared" si="0"/>
        <v>66.264099999999999</v>
      </c>
      <c r="I49" s="552">
        <v>57.12</v>
      </c>
      <c r="J49" s="554">
        <f t="shared" si="1"/>
        <v>72.371039999999994</v>
      </c>
      <c r="K49" s="552">
        <v>53.66</v>
      </c>
      <c r="L49" s="554">
        <f t="shared" si="2"/>
        <v>67.987219999999994</v>
      </c>
      <c r="M49" s="552">
        <v>46.78</v>
      </c>
      <c r="N49" s="554">
        <f t="shared" si="3"/>
        <v>59.27026</v>
      </c>
      <c r="O49" s="552">
        <v>51.09</v>
      </c>
      <c r="P49" s="554">
        <f t="shared" si="4"/>
        <v>64.731030000000004</v>
      </c>
      <c r="Q49" s="552">
        <v>53.66</v>
      </c>
      <c r="R49" s="554">
        <f t="shared" si="5"/>
        <v>67.987219999999994</v>
      </c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</row>
    <row r="50" spans="1:37" s="153" customFormat="1" ht="15" x14ac:dyDescent="0.25">
      <c r="A50" s="555" t="s">
        <v>990</v>
      </c>
      <c r="B50" s="555" t="s">
        <v>991</v>
      </c>
      <c r="C50" s="555" t="s">
        <v>306</v>
      </c>
      <c r="D50" s="553">
        <v>1</v>
      </c>
      <c r="E50" s="555">
        <v>55.84</v>
      </c>
      <c r="F50" s="556">
        <f t="shared" si="0"/>
        <v>70.749279999999999</v>
      </c>
      <c r="G50" s="555">
        <v>52.14</v>
      </c>
      <c r="H50" s="556">
        <f t="shared" si="0"/>
        <v>66.06138</v>
      </c>
      <c r="I50" s="555">
        <v>55.58</v>
      </c>
      <c r="J50" s="556">
        <f t="shared" si="1"/>
        <v>70.41986</v>
      </c>
      <c r="K50" s="555">
        <v>50.95</v>
      </c>
      <c r="L50" s="556">
        <f t="shared" si="2"/>
        <v>64.553650000000005</v>
      </c>
      <c r="M50" s="555">
        <v>51.4</v>
      </c>
      <c r="N50" s="556">
        <f t="shared" si="3"/>
        <v>65.123800000000003</v>
      </c>
      <c r="O50" s="555">
        <v>56.76</v>
      </c>
      <c r="P50" s="556">
        <f t="shared" si="4"/>
        <v>71.914919999999995</v>
      </c>
      <c r="Q50" s="555">
        <v>50.95</v>
      </c>
      <c r="R50" s="556">
        <f t="shared" si="5"/>
        <v>64.553650000000005</v>
      </c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</row>
    <row r="51" spans="1:37" s="153" customFormat="1" ht="15" x14ac:dyDescent="0.25">
      <c r="A51" s="552" t="s">
        <v>992</v>
      </c>
      <c r="B51" s="552" t="s">
        <v>993</v>
      </c>
      <c r="C51" s="552" t="s">
        <v>306</v>
      </c>
      <c r="D51" s="553">
        <v>1</v>
      </c>
      <c r="E51" s="552">
        <v>63.7</v>
      </c>
      <c r="F51" s="554">
        <f t="shared" si="0"/>
        <v>80.707900000000009</v>
      </c>
      <c r="G51" s="552">
        <v>62.24</v>
      </c>
      <c r="H51" s="554">
        <f t="shared" si="0"/>
        <v>78.858080000000001</v>
      </c>
      <c r="I51" s="552">
        <v>68</v>
      </c>
      <c r="J51" s="554">
        <f t="shared" si="1"/>
        <v>86.156000000000006</v>
      </c>
      <c r="K51" s="552">
        <v>63.85</v>
      </c>
      <c r="L51" s="554">
        <f t="shared" si="2"/>
        <v>80.897950000000009</v>
      </c>
      <c r="M51" s="552">
        <v>55.62</v>
      </c>
      <c r="N51" s="554">
        <f t="shared" si="3"/>
        <v>70.47054</v>
      </c>
      <c r="O51" s="552">
        <v>60.8</v>
      </c>
      <c r="P51" s="554">
        <f t="shared" si="4"/>
        <v>77.033599999999993</v>
      </c>
      <c r="Q51" s="552">
        <v>63.85</v>
      </c>
      <c r="R51" s="554">
        <f t="shared" si="5"/>
        <v>80.897950000000009</v>
      </c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</row>
    <row r="52" spans="1:37" s="153" customFormat="1" ht="15" x14ac:dyDescent="0.25">
      <c r="A52" s="555" t="s">
        <v>994</v>
      </c>
      <c r="B52" s="555" t="s">
        <v>995</v>
      </c>
      <c r="C52" s="555" t="s">
        <v>306</v>
      </c>
      <c r="D52" s="553">
        <v>1</v>
      </c>
      <c r="E52" s="555">
        <v>62.9</v>
      </c>
      <c r="F52" s="556">
        <f t="shared" si="0"/>
        <v>79.694299999999998</v>
      </c>
      <c r="G52" s="555">
        <v>58.66</v>
      </c>
      <c r="H52" s="556">
        <f t="shared" si="0"/>
        <v>74.322220000000002</v>
      </c>
      <c r="I52" s="555">
        <v>62.5</v>
      </c>
      <c r="J52" s="556">
        <f t="shared" si="1"/>
        <v>79.1875</v>
      </c>
      <c r="K52" s="555">
        <v>57.4</v>
      </c>
      <c r="L52" s="556">
        <f t="shared" si="2"/>
        <v>72.725799999999992</v>
      </c>
      <c r="M52" s="555">
        <v>57.97</v>
      </c>
      <c r="N52" s="556">
        <f t="shared" si="3"/>
        <v>73.447990000000004</v>
      </c>
      <c r="O52" s="555">
        <v>64.08</v>
      </c>
      <c r="P52" s="556">
        <f t="shared" si="4"/>
        <v>81.189359999999994</v>
      </c>
      <c r="Q52" s="555">
        <v>57.4</v>
      </c>
      <c r="R52" s="556">
        <f t="shared" si="5"/>
        <v>72.725799999999992</v>
      </c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</row>
    <row r="53" spans="1:37" s="153" customFormat="1" ht="15" x14ac:dyDescent="0.25">
      <c r="A53" s="552" t="s">
        <v>996</v>
      </c>
      <c r="B53" s="552" t="s">
        <v>997</v>
      </c>
      <c r="C53" s="552" t="s">
        <v>306</v>
      </c>
      <c r="D53" s="553">
        <v>1</v>
      </c>
      <c r="E53" s="552">
        <v>72</v>
      </c>
      <c r="F53" s="554">
        <f t="shared" si="0"/>
        <v>91.224000000000004</v>
      </c>
      <c r="G53" s="552">
        <v>70.349999999999994</v>
      </c>
      <c r="H53" s="554">
        <f t="shared" si="0"/>
        <v>89.133449999999996</v>
      </c>
      <c r="I53" s="552">
        <v>76.87</v>
      </c>
      <c r="J53" s="554">
        <f t="shared" si="1"/>
        <v>97.394290000000012</v>
      </c>
      <c r="K53" s="552">
        <v>72.319999999999993</v>
      </c>
      <c r="L53" s="554">
        <f t="shared" si="2"/>
        <v>91.629439999999988</v>
      </c>
      <c r="M53" s="552">
        <v>62.85</v>
      </c>
      <c r="N53" s="554">
        <f t="shared" si="3"/>
        <v>79.630949999999999</v>
      </c>
      <c r="O53" s="552">
        <v>68.75</v>
      </c>
      <c r="P53" s="554">
        <f t="shared" si="4"/>
        <v>87.106250000000003</v>
      </c>
      <c r="Q53" s="552">
        <v>72.319999999999993</v>
      </c>
      <c r="R53" s="554">
        <f t="shared" si="5"/>
        <v>91.629439999999988</v>
      </c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</row>
    <row r="54" spans="1:37" s="153" customFormat="1" ht="15" x14ac:dyDescent="0.25">
      <c r="A54" s="555" t="s">
        <v>998</v>
      </c>
      <c r="B54" s="555" t="s">
        <v>999</v>
      </c>
      <c r="C54" s="555" t="s">
        <v>306</v>
      </c>
      <c r="D54" s="553">
        <v>1</v>
      </c>
      <c r="E54" s="555">
        <v>81.099999999999994</v>
      </c>
      <c r="F54" s="556">
        <f t="shared" si="0"/>
        <v>102.75369999999999</v>
      </c>
      <c r="G54" s="555">
        <v>75.89</v>
      </c>
      <c r="H54" s="556">
        <f t="shared" si="0"/>
        <v>96.152630000000002</v>
      </c>
      <c r="I54" s="555">
        <v>80.97</v>
      </c>
      <c r="J54" s="556">
        <f t="shared" si="1"/>
        <v>102.58899</v>
      </c>
      <c r="K54" s="555">
        <v>74.17</v>
      </c>
      <c r="L54" s="556">
        <f t="shared" si="2"/>
        <v>93.973389999999995</v>
      </c>
      <c r="M54" s="555">
        <v>74.73</v>
      </c>
      <c r="N54" s="556">
        <f t="shared" si="3"/>
        <v>94.682910000000007</v>
      </c>
      <c r="O54" s="555">
        <v>82.28</v>
      </c>
      <c r="P54" s="556">
        <f t="shared" si="4"/>
        <v>104.24876</v>
      </c>
      <c r="Q54" s="555">
        <v>74.17</v>
      </c>
      <c r="R54" s="556">
        <f t="shared" si="5"/>
        <v>93.973389999999995</v>
      </c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</row>
    <row r="55" spans="1:37" s="153" customFormat="1" ht="15" x14ac:dyDescent="0.25">
      <c r="A55" s="552" t="s">
        <v>1000</v>
      </c>
      <c r="B55" s="552" t="s">
        <v>1001</v>
      </c>
      <c r="C55" s="552" t="s">
        <v>306</v>
      </c>
      <c r="D55" s="553">
        <v>1</v>
      </c>
      <c r="E55" s="552">
        <v>91.95</v>
      </c>
      <c r="F55" s="554">
        <f t="shared" si="0"/>
        <v>116.50065000000001</v>
      </c>
      <c r="G55" s="552">
        <v>89.82</v>
      </c>
      <c r="H55" s="554">
        <f t="shared" si="0"/>
        <v>113.80193999999999</v>
      </c>
      <c r="I55" s="552">
        <v>98.09</v>
      </c>
      <c r="J55" s="554">
        <f t="shared" si="1"/>
        <v>124.28003000000001</v>
      </c>
      <c r="K55" s="552">
        <v>91.94</v>
      </c>
      <c r="L55" s="554">
        <f t="shared" si="2"/>
        <v>116.48797999999999</v>
      </c>
      <c r="M55" s="552">
        <v>80.55</v>
      </c>
      <c r="N55" s="554">
        <f t="shared" si="3"/>
        <v>102.05685</v>
      </c>
      <c r="O55" s="552">
        <v>87.85</v>
      </c>
      <c r="P55" s="554">
        <f t="shared" si="4"/>
        <v>111.30595</v>
      </c>
      <c r="Q55" s="552">
        <v>91.94</v>
      </c>
      <c r="R55" s="554">
        <f t="shared" si="5"/>
        <v>116.48797999999999</v>
      </c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</row>
    <row r="56" spans="1:37" s="153" customFormat="1" ht="15" x14ac:dyDescent="0.25">
      <c r="A56" s="555" t="s">
        <v>1002</v>
      </c>
      <c r="B56" s="555" t="s">
        <v>1003</v>
      </c>
      <c r="C56" s="555" t="s">
        <v>306</v>
      </c>
      <c r="D56" s="553">
        <v>1</v>
      </c>
      <c r="E56" s="555">
        <v>163.09</v>
      </c>
      <c r="F56" s="556">
        <f t="shared" si="0"/>
        <v>206.63503</v>
      </c>
      <c r="G56" s="555">
        <v>152.12</v>
      </c>
      <c r="H56" s="556">
        <f t="shared" si="0"/>
        <v>192.73604</v>
      </c>
      <c r="I56" s="555">
        <v>162.11000000000001</v>
      </c>
      <c r="J56" s="556">
        <f t="shared" si="1"/>
        <v>205.39337</v>
      </c>
      <c r="K56" s="555">
        <v>148.66999999999999</v>
      </c>
      <c r="L56" s="556">
        <f t="shared" si="2"/>
        <v>188.36489</v>
      </c>
      <c r="M56" s="555">
        <v>150.08000000000001</v>
      </c>
      <c r="N56" s="556">
        <f t="shared" si="3"/>
        <v>190.15136000000001</v>
      </c>
      <c r="O56" s="555">
        <v>166.06</v>
      </c>
      <c r="P56" s="556">
        <f t="shared" si="4"/>
        <v>210.39802</v>
      </c>
      <c r="Q56" s="555">
        <v>148.66999999999999</v>
      </c>
      <c r="R56" s="556">
        <f t="shared" si="5"/>
        <v>188.36489</v>
      </c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</row>
    <row r="57" spans="1:37" s="153" customFormat="1" ht="15" x14ac:dyDescent="0.25">
      <c r="A57" s="552" t="s">
        <v>1004</v>
      </c>
      <c r="B57" s="552" t="s">
        <v>1005</v>
      </c>
      <c r="C57" s="552" t="s">
        <v>306</v>
      </c>
      <c r="D57" s="553">
        <v>1</v>
      </c>
      <c r="E57" s="552">
        <v>186.73</v>
      </c>
      <c r="F57" s="554">
        <f t="shared" si="0"/>
        <v>236.58690999999999</v>
      </c>
      <c r="G57" s="552">
        <v>182.49</v>
      </c>
      <c r="H57" s="554">
        <f t="shared" si="0"/>
        <v>231.21483000000001</v>
      </c>
      <c r="I57" s="552">
        <v>199.43</v>
      </c>
      <c r="J57" s="554">
        <f t="shared" si="1"/>
        <v>252.67781000000002</v>
      </c>
      <c r="K57" s="552">
        <v>187.42</v>
      </c>
      <c r="L57" s="554">
        <f t="shared" si="2"/>
        <v>237.46114</v>
      </c>
      <c r="M57" s="552">
        <v>162.76</v>
      </c>
      <c r="N57" s="554">
        <f t="shared" si="3"/>
        <v>206.21691999999999</v>
      </c>
      <c r="O57" s="552">
        <v>178.2</v>
      </c>
      <c r="P57" s="554">
        <f t="shared" si="4"/>
        <v>225.77939999999998</v>
      </c>
      <c r="Q57" s="552">
        <v>187.42</v>
      </c>
      <c r="R57" s="554">
        <f t="shared" si="5"/>
        <v>237.46114</v>
      </c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</row>
    <row r="58" spans="1:37" s="153" customFormat="1" ht="15" x14ac:dyDescent="0.25">
      <c r="A58" s="555" t="s">
        <v>1006</v>
      </c>
      <c r="B58" s="555" t="s">
        <v>1007</v>
      </c>
      <c r="C58" s="555" t="s">
        <v>306</v>
      </c>
      <c r="D58" s="553">
        <v>1</v>
      </c>
      <c r="E58" s="555">
        <v>188.53</v>
      </c>
      <c r="F58" s="556">
        <f t="shared" si="0"/>
        <v>238.86751000000001</v>
      </c>
      <c r="G58" s="555">
        <v>175.82</v>
      </c>
      <c r="H58" s="556">
        <f t="shared" si="0"/>
        <v>222.76393999999999</v>
      </c>
      <c r="I58" s="555">
        <v>187.33</v>
      </c>
      <c r="J58" s="556">
        <f t="shared" si="1"/>
        <v>237.34711000000001</v>
      </c>
      <c r="K58" s="555">
        <v>172.05</v>
      </c>
      <c r="L58" s="556">
        <f t="shared" si="2"/>
        <v>217.98735000000002</v>
      </c>
      <c r="M58" s="555">
        <v>173.74</v>
      </c>
      <c r="N58" s="556">
        <f t="shared" si="3"/>
        <v>220.12858</v>
      </c>
      <c r="O58" s="555">
        <v>192.05</v>
      </c>
      <c r="P58" s="556">
        <f t="shared" si="4"/>
        <v>243.32735000000002</v>
      </c>
      <c r="Q58" s="555">
        <v>172.05</v>
      </c>
      <c r="R58" s="556">
        <f t="shared" si="5"/>
        <v>217.98735000000002</v>
      </c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</row>
    <row r="59" spans="1:37" s="153" customFormat="1" ht="15" x14ac:dyDescent="0.25">
      <c r="A59" s="552" t="s">
        <v>1008</v>
      </c>
      <c r="B59" s="552" t="s">
        <v>1009</v>
      </c>
      <c r="C59" s="552" t="s">
        <v>306</v>
      </c>
      <c r="D59" s="553">
        <v>1</v>
      </c>
      <c r="E59" s="552">
        <v>215.79</v>
      </c>
      <c r="F59" s="554">
        <f t="shared" si="0"/>
        <v>273.40593000000001</v>
      </c>
      <c r="G59" s="552">
        <v>210.84</v>
      </c>
      <c r="H59" s="554">
        <f t="shared" si="0"/>
        <v>267.13427999999999</v>
      </c>
      <c r="I59" s="552">
        <v>230.37</v>
      </c>
      <c r="J59" s="554">
        <f t="shared" si="1"/>
        <v>291.87878999999998</v>
      </c>
      <c r="K59" s="552">
        <v>216.74</v>
      </c>
      <c r="L59" s="554">
        <f t="shared" si="2"/>
        <v>274.60957999999999</v>
      </c>
      <c r="M59" s="552">
        <v>188.37</v>
      </c>
      <c r="N59" s="554">
        <f t="shared" si="3"/>
        <v>238.66479000000001</v>
      </c>
      <c r="O59" s="552">
        <v>206.06</v>
      </c>
      <c r="P59" s="554">
        <f t="shared" si="4"/>
        <v>261.07802000000004</v>
      </c>
      <c r="Q59" s="552">
        <v>216.74</v>
      </c>
      <c r="R59" s="554">
        <f t="shared" si="5"/>
        <v>274.60957999999999</v>
      </c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</row>
    <row r="60" spans="1:37" s="153" customFormat="1" ht="15" x14ac:dyDescent="0.25">
      <c r="A60" s="555" t="s">
        <v>1010</v>
      </c>
      <c r="B60" s="555" t="s">
        <v>1011</v>
      </c>
      <c r="C60" s="555" t="s">
        <v>306</v>
      </c>
      <c r="D60" s="553">
        <v>1</v>
      </c>
      <c r="E60" s="555">
        <v>231.22</v>
      </c>
      <c r="F60" s="556">
        <f t="shared" si="0"/>
        <v>292.95573999999999</v>
      </c>
      <c r="G60" s="555">
        <v>215.97</v>
      </c>
      <c r="H60" s="556">
        <f t="shared" si="0"/>
        <v>273.63398999999998</v>
      </c>
      <c r="I60" s="555">
        <v>230.31</v>
      </c>
      <c r="J60" s="556">
        <f t="shared" si="1"/>
        <v>291.80277000000001</v>
      </c>
      <c r="K60" s="555">
        <v>211.14</v>
      </c>
      <c r="L60" s="556">
        <f t="shared" si="2"/>
        <v>267.51437999999996</v>
      </c>
      <c r="M60" s="555">
        <v>213.08</v>
      </c>
      <c r="N60" s="556">
        <f t="shared" si="3"/>
        <v>269.97236000000004</v>
      </c>
      <c r="O60" s="555">
        <v>235.4</v>
      </c>
      <c r="P60" s="556">
        <f t="shared" si="4"/>
        <v>298.2518</v>
      </c>
      <c r="Q60" s="555">
        <v>211.14</v>
      </c>
      <c r="R60" s="556">
        <f t="shared" si="5"/>
        <v>267.51437999999996</v>
      </c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</row>
    <row r="61" spans="1:37" s="153" customFormat="1" ht="15" x14ac:dyDescent="0.25">
      <c r="A61" s="552" t="s">
        <v>1012</v>
      </c>
      <c r="B61" s="552" t="s">
        <v>1013</v>
      </c>
      <c r="C61" s="552" t="s">
        <v>306</v>
      </c>
      <c r="D61" s="553">
        <v>1</v>
      </c>
      <c r="E61" s="552">
        <v>263.70999999999998</v>
      </c>
      <c r="F61" s="554">
        <f t="shared" si="0"/>
        <v>334.12056999999999</v>
      </c>
      <c r="G61" s="552">
        <v>257.72000000000003</v>
      </c>
      <c r="H61" s="554">
        <f t="shared" si="0"/>
        <v>326.53124000000003</v>
      </c>
      <c r="I61" s="552">
        <v>281.62</v>
      </c>
      <c r="J61" s="554">
        <f t="shared" si="1"/>
        <v>356.81254000000001</v>
      </c>
      <c r="K61" s="552">
        <v>264.41000000000003</v>
      </c>
      <c r="L61" s="554">
        <f t="shared" si="2"/>
        <v>335.00747000000001</v>
      </c>
      <c r="M61" s="552">
        <v>230.52</v>
      </c>
      <c r="N61" s="554">
        <f t="shared" si="3"/>
        <v>292.06884000000002</v>
      </c>
      <c r="O61" s="552">
        <v>252.09</v>
      </c>
      <c r="P61" s="554">
        <f t="shared" si="4"/>
        <v>319.39803000000001</v>
      </c>
      <c r="Q61" s="552">
        <v>264.41000000000003</v>
      </c>
      <c r="R61" s="554">
        <f t="shared" si="5"/>
        <v>335.00747000000001</v>
      </c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</row>
    <row r="62" spans="1:37" s="153" customFormat="1" ht="15" x14ac:dyDescent="0.25">
      <c r="A62" s="555" t="s">
        <v>1014</v>
      </c>
      <c r="B62" s="555" t="s">
        <v>1015</v>
      </c>
      <c r="C62" s="555" t="s">
        <v>1016</v>
      </c>
      <c r="D62" s="553">
        <v>1</v>
      </c>
      <c r="E62" s="555">
        <v>63.26</v>
      </c>
      <c r="F62" s="556">
        <f t="shared" si="0"/>
        <v>80.150419999999997</v>
      </c>
      <c r="G62" s="555">
        <v>61.73</v>
      </c>
      <c r="H62" s="556">
        <f t="shared" si="0"/>
        <v>78.211909999999989</v>
      </c>
      <c r="I62" s="555">
        <v>61.73</v>
      </c>
      <c r="J62" s="556">
        <f t="shared" si="1"/>
        <v>78.211909999999989</v>
      </c>
      <c r="K62" s="555">
        <v>61.73</v>
      </c>
      <c r="L62" s="556">
        <f t="shared" si="2"/>
        <v>78.211909999999989</v>
      </c>
      <c r="M62" s="555">
        <v>61.73</v>
      </c>
      <c r="N62" s="556">
        <f t="shared" si="3"/>
        <v>78.211909999999989</v>
      </c>
      <c r="O62" s="555">
        <v>61.73</v>
      </c>
      <c r="P62" s="556">
        <f t="shared" si="4"/>
        <v>78.211909999999989</v>
      </c>
      <c r="Q62" s="555">
        <v>61.73</v>
      </c>
      <c r="R62" s="556">
        <f t="shared" si="5"/>
        <v>78.211909999999989</v>
      </c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</row>
    <row r="63" spans="1:37" s="153" customFormat="1" ht="15" x14ac:dyDescent="0.25">
      <c r="A63" s="552" t="s">
        <v>1017</v>
      </c>
      <c r="B63" s="552" t="s">
        <v>1018</v>
      </c>
      <c r="C63" s="552" t="s">
        <v>1016</v>
      </c>
      <c r="D63" s="553">
        <v>1</v>
      </c>
      <c r="E63" s="552">
        <v>0</v>
      </c>
      <c r="F63" s="554">
        <f t="shared" si="0"/>
        <v>0</v>
      </c>
      <c r="G63" s="552">
        <v>0</v>
      </c>
      <c r="H63" s="554">
        <f t="shared" si="0"/>
        <v>0</v>
      </c>
      <c r="I63" s="552">
        <v>0</v>
      </c>
      <c r="J63" s="554">
        <f t="shared" si="1"/>
        <v>0</v>
      </c>
      <c r="K63" s="552">
        <v>0</v>
      </c>
      <c r="L63" s="554">
        <f t="shared" si="2"/>
        <v>0</v>
      </c>
      <c r="M63" s="552">
        <v>0</v>
      </c>
      <c r="N63" s="554">
        <f t="shared" si="3"/>
        <v>0</v>
      </c>
      <c r="O63" s="552">
        <v>0</v>
      </c>
      <c r="P63" s="554">
        <f t="shared" si="4"/>
        <v>0</v>
      </c>
      <c r="Q63" s="552">
        <v>0</v>
      </c>
      <c r="R63" s="554">
        <f t="shared" si="5"/>
        <v>0</v>
      </c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</row>
    <row r="64" spans="1:37" s="153" customFormat="1" ht="15" x14ac:dyDescent="0.25">
      <c r="A64" s="555" t="s">
        <v>1019</v>
      </c>
      <c r="B64" s="555" t="s">
        <v>1020</v>
      </c>
      <c r="C64" s="555" t="s">
        <v>1016</v>
      </c>
      <c r="D64" s="553">
        <v>1</v>
      </c>
      <c r="E64" s="555">
        <v>137.63</v>
      </c>
      <c r="F64" s="556">
        <f t="shared" si="0"/>
        <v>174.37720999999999</v>
      </c>
      <c r="G64" s="555">
        <v>137.63</v>
      </c>
      <c r="H64" s="556">
        <f t="shared" si="0"/>
        <v>174.37720999999999</v>
      </c>
      <c r="I64" s="555">
        <v>137.63</v>
      </c>
      <c r="J64" s="556">
        <f t="shared" si="1"/>
        <v>174.37720999999999</v>
      </c>
      <c r="K64" s="555">
        <v>137.63</v>
      </c>
      <c r="L64" s="556">
        <f t="shared" si="2"/>
        <v>174.37720999999999</v>
      </c>
      <c r="M64" s="555">
        <v>137.63</v>
      </c>
      <c r="N64" s="556">
        <f t="shared" si="3"/>
        <v>174.37720999999999</v>
      </c>
      <c r="O64" s="555">
        <v>137.63</v>
      </c>
      <c r="P64" s="556">
        <f t="shared" si="4"/>
        <v>174.37720999999999</v>
      </c>
      <c r="Q64" s="555">
        <v>137.63</v>
      </c>
      <c r="R64" s="556">
        <f t="shared" si="5"/>
        <v>174.37720999999999</v>
      </c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</row>
    <row r="65" spans="1:37" s="153" customFormat="1" ht="15" x14ac:dyDescent="0.25">
      <c r="A65" s="552" t="s">
        <v>1021</v>
      </c>
      <c r="B65" s="552" t="s">
        <v>1022</v>
      </c>
      <c r="C65" s="552" t="s">
        <v>1016</v>
      </c>
      <c r="D65" s="553">
        <v>1</v>
      </c>
      <c r="E65" s="552">
        <v>42.6</v>
      </c>
      <c r="F65" s="554">
        <f t="shared" si="0"/>
        <v>53.974200000000003</v>
      </c>
      <c r="G65" s="552">
        <v>42.6</v>
      </c>
      <c r="H65" s="554">
        <f t="shared" si="0"/>
        <v>53.974200000000003</v>
      </c>
      <c r="I65" s="552">
        <v>42.6</v>
      </c>
      <c r="J65" s="554">
        <f t="shared" si="1"/>
        <v>53.974200000000003</v>
      </c>
      <c r="K65" s="552">
        <v>42.6</v>
      </c>
      <c r="L65" s="554">
        <f t="shared" si="2"/>
        <v>53.974200000000003</v>
      </c>
      <c r="M65" s="552">
        <v>42.6</v>
      </c>
      <c r="N65" s="554">
        <f t="shared" si="3"/>
        <v>53.974200000000003</v>
      </c>
      <c r="O65" s="552">
        <v>42.6</v>
      </c>
      <c r="P65" s="554">
        <f t="shared" si="4"/>
        <v>53.974200000000003</v>
      </c>
      <c r="Q65" s="552">
        <v>42.6</v>
      </c>
      <c r="R65" s="554">
        <f t="shared" si="5"/>
        <v>53.974200000000003</v>
      </c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</row>
    <row r="66" spans="1:37" s="153" customFormat="1" ht="15" x14ac:dyDescent="0.25">
      <c r="A66" s="555" t="s">
        <v>1023</v>
      </c>
      <c r="B66" s="555" t="s">
        <v>1024</v>
      </c>
      <c r="C66" s="555" t="s">
        <v>316</v>
      </c>
      <c r="D66" s="553">
        <v>1</v>
      </c>
      <c r="E66" s="555">
        <v>15.32</v>
      </c>
      <c r="F66" s="556">
        <f t="shared" si="0"/>
        <v>19.410440000000001</v>
      </c>
      <c r="G66" s="555">
        <v>15.07</v>
      </c>
      <c r="H66" s="556">
        <f t="shared" si="0"/>
        <v>19.093690000000002</v>
      </c>
      <c r="I66" s="555">
        <v>17.149999999999999</v>
      </c>
      <c r="J66" s="556">
        <f t="shared" si="1"/>
        <v>21.729049999999997</v>
      </c>
      <c r="K66" s="555">
        <v>13.96</v>
      </c>
      <c r="L66" s="556">
        <f t="shared" si="2"/>
        <v>17.68732</v>
      </c>
      <c r="M66" s="555">
        <v>13.83</v>
      </c>
      <c r="N66" s="556">
        <f t="shared" si="3"/>
        <v>17.52261</v>
      </c>
      <c r="O66" s="555">
        <v>15.63</v>
      </c>
      <c r="P66" s="556">
        <f t="shared" si="4"/>
        <v>19.80321</v>
      </c>
      <c r="Q66" s="555">
        <v>13.96</v>
      </c>
      <c r="R66" s="556">
        <f t="shared" si="5"/>
        <v>17.68732</v>
      </c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</row>
    <row r="67" spans="1:37" s="153" customFormat="1" ht="15" x14ac:dyDescent="0.25">
      <c r="A67" s="552" t="s">
        <v>98</v>
      </c>
      <c r="B67" s="552" t="s">
        <v>1025</v>
      </c>
      <c r="C67" s="552" t="s">
        <v>278</v>
      </c>
      <c r="D67" s="553">
        <v>1</v>
      </c>
      <c r="E67" s="552">
        <v>0.36</v>
      </c>
      <c r="F67" s="554">
        <f t="shared" si="0"/>
        <v>0.45611999999999997</v>
      </c>
      <c r="G67" s="552">
        <v>0.34</v>
      </c>
      <c r="H67" s="554">
        <f t="shared" si="0"/>
        <v>0.43078000000000005</v>
      </c>
      <c r="I67" s="552">
        <v>0.37</v>
      </c>
      <c r="J67" s="554">
        <f t="shared" si="1"/>
        <v>0.46878999999999998</v>
      </c>
      <c r="K67" s="552">
        <v>0.36</v>
      </c>
      <c r="L67" s="554">
        <f t="shared" si="2"/>
        <v>0.45611999999999997</v>
      </c>
      <c r="M67" s="552">
        <v>0.36</v>
      </c>
      <c r="N67" s="554">
        <f t="shared" si="3"/>
        <v>0.45611999999999997</v>
      </c>
      <c r="O67" s="552">
        <v>0.36</v>
      </c>
      <c r="P67" s="554">
        <f t="shared" si="4"/>
        <v>0.45611999999999997</v>
      </c>
      <c r="Q67" s="552">
        <v>0.36</v>
      </c>
      <c r="R67" s="554">
        <f t="shared" si="5"/>
        <v>0.45611999999999997</v>
      </c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</row>
    <row r="68" spans="1:37" s="153" customFormat="1" ht="15" x14ac:dyDescent="0.25">
      <c r="A68" s="555" t="s">
        <v>1026</v>
      </c>
      <c r="B68" s="555" t="s">
        <v>1027</v>
      </c>
      <c r="C68" s="555" t="s">
        <v>278</v>
      </c>
      <c r="D68" s="553">
        <v>1</v>
      </c>
      <c r="E68" s="555">
        <v>0.78</v>
      </c>
      <c r="F68" s="556">
        <f t="shared" ref="F68:H131" si="6">E68+(E68*$D68*$D$2)</f>
        <v>0.98826000000000003</v>
      </c>
      <c r="G68" s="555">
        <v>0.71</v>
      </c>
      <c r="H68" s="556">
        <f t="shared" si="6"/>
        <v>0.89956999999999998</v>
      </c>
      <c r="I68" s="555">
        <v>0.8</v>
      </c>
      <c r="J68" s="556">
        <f t="shared" ref="J68:J131" si="7">I68+(I68*$D68*$D$2)</f>
        <v>1.0136000000000001</v>
      </c>
      <c r="K68" s="555">
        <v>0.77</v>
      </c>
      <c r="L68" s="556">
        <f t="shared" ref="L68:L131" si="8">K68+(K68*$D68*$D$2)</f>
        <v>0.97559000000000007</v>
      </c>
      <c r="M68" s="555">
        <v>0.77</v>
      </c>
      <c r="N68" s="556">
        <f t="shared" ref="N68:N131" si="9">M68+(M68*$D68*$D$2)</f>
        <v>0.97559000000000007</v>
      </c>
      <c r="O68" s="555">
        <v>0.78</v>
      </c>
      <c r="P68" s="556">
        <f t="shared" ref="P68:P131" si="10">O68+(O68*$D68*$D$2)</f>
        <v>0.98826000000000003</v>
      </c>
      <c r="Q68" s="555">
        <v>0.77</v>
      </c>
      <c r="R68" s="556">
        <f t="shared" ref="R68:R131" si="11">L68</f>
        <v>0.97559000000000007</v>
      </c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</row>
    <row r="69" spans="1:37" s="153" customFormat="1" ht="15" x14ac:dyDescent="0.25">
      <c r="A69" s="552" t="s">
        <v>1028</v>
      </c>
      <c r="B69" s="552" t="s">
        <v>1029</v>
      </c>
      <c r="C69" s="552" t="s">
        <v>316</v>
      </c>
      <c r="D69" s="553">
        <v>1</v>
      </c>
      <c r="E69" s="552">
        <v>1.9</v>
      </c>
      <c r="F69" s="554">
        <f t="shared" si="6"/>
        <v>2.4072999999999998</v>
      </c>
      <c r="G69" s="552">
        <v>1.78</v>
      </c>
      <c r="H69" s="554">
        <f t="shared" si="6"/>
        <v>2.2552599999999998</v>
      </c>
      <c r="I69" s="552">
        <v>1.93</v>
      </c>
      <c r="J69" s="554">
        <f t="shared" si="7"/>
        <v>2.4453100000000001</v>
      </c>
      <c r="K69" s="552">
        <v>1.87</v>
      </c>
      <c r="L69" s="554">
        <f t="shared" si="8"/>
        <v>2.3692900000000003</v>
      </c>
      <c r="M69" s="552">
        <v>1.87</v>
      </c>
      <c r="N69" s="554">
        <f t="shared" si="9"/>
        <v>2.3692900000000003</v>
      </c>
      <c r="O69" s="552">
        <v>1.89</v>
      </c>
      <c r="P69" s="554">
        <f t="shared" si="10"/>
        <v>2.3946299999999998</v>
      </c>
      <c r="Q69" s="552">
        <v>1.87</v>
      </c>
      <c r="R69" s="554">
        <f t="shared" si="11"/>
        <v>2.3692900000000003</v>
      </c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</row>
    <row r="70" spans="1:37" s="153" customFormat="1" ht="15" x14ac:dyDescent="0.25">
      <c r="A70" s="555" t="s">
        <v>518</v>
      </c>
      <c r="B70" s="555" t="s">
        <v>1030</v>
      </c>
      <c r="C70" s="555" t="s">
        <v>316</v>
      </c>
      <c r="D70" s="553">
        <v>1</v>
      </c>
      <c r="E70" s="555">
        <v>4.22</v>
      </c>
      <c r="F70" s="556">
        <f t="shared" si="6"/>
        <v>5.3467399999999996</v>
      </c>
      <c r="G70" s="555">
        <v>3.83</v>
      </c>
      <c r="H70" s="556">
        <f t="shared" si="6"/>
        <v>4.8526100000000003</v>
      </c>
      <c r="I70" s="555">
        <v>4.33</v>
      </c>
      <c r="J70" s="556">
        <f t="shared" si="7"/>
        <v>5.48611</v>
      </c>
      <c r="K70" s="555">
        <v>4.1500000000000004</v>
      </c>
      <c r="L70" s="556">
        <f t="shared" si="8"/>
        <v>5.2580500000000008</v>
      </c>
      <c r="M70" s="555">
        <v>4.1500000000000004</v>
      </c>
      <c r="N70" s="556">
        <f t="shared" si="9"/>
        <v>5.2580500000000008</v>
      </c>
      <c r="O70" s="555">
        <v>4.22</v>
      </c>
      <c r="P70" s="556">
        <f t="shared" si="10"/>
        <v>5.3467399999999996</v>
      </c>
      <c r="Q70" s="555">
        <v>4.1500000000000004</v>
      </c>
      <c r="R70" s="556">
        <f t="shared" si="11"/>
        <v>5.2580500000000008</v>
      </c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</row>
    <row r="71" spans="1:37" s="153" customFormat="1" ht="15" x14ac:dyDescent="0.25">
      <c r="A71" s="552" t="s">
        <v>1031</v>
      </c>
      <c r="B71" s="552" t="s">
        <v>1032</v>
      </c>
      <c r="C71" s="552" t="s">
        <v>316</v>
      </c>
      <c r="D71" s="553">
        <v>1</v>
      </c>
      <c r="E71" s="552">
        <v>0</v>
      </c>
      <c r="F71" s="554">
        <f t="shared" si="6"/>
        <v>0</v>
      </c>
      <c r="G71" s="552">
        <v>0</v>
      </c>
      <c r="H71" s="554">
        <f t="shared" si="6"/>
        <v>0</v>
      </c>
      <c r="I71" s="552">
        <v>0</v>
      </c>
      <c r="J71" s="554">
        <f t="shared" si="7"/>
        <v>0</v>
      </c>
      <c r="K71" s="552">
        <v>0</v>
      </c>
      <c r="L71" s="554">
        <f t="shared" si="8"/>
        <v>0</v>
      </c>
      <c r="M71" s="552">
        <v>0</v>
      </c>
      <c r="N71" s="554">
        <f t="shared" si="9"/>
        <v>0</v>
      </c>
      <c r="O71" s="552">
        <v>0</v>
      </c>
      <c r="P71" s="554">
        <f t="shared" si="10"/>
        <v>0</v>
      </c>
      <c r="Q71" s="552">
        <v>0</v>
      </c>
      <c r="R71" s="554">
        <f t="shared" si="11"/>
        <v>0</v>
      </c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</row>
    <row r="72" spans="1:37" s="153" customFormat="1" ht="15" x14ac:dyDescent="0.25">
      <c r="A72" s="555" t="s">
        <v>1033</v>
      </c>
      <c r="B72" s="555" t="s">
        <v>1034</v>
      </c>
      <c r="C72" s="555" t="s">
        <v>316</v>
      </c>
      <c r="D72" s="553">
        <v>1</v>
      </c>
      <c r="E72" s="555">
        <v>7.18</v>
      </c>
      <c r="F72" s="556">
        <f t="shared" si="6"/>
        <v>9.097059999999999</v>
      </c>
      <c r="G72" s="555">
        <v>6.27</v>
      </c>
      <c r="H72" s="556">
        <f t="shared" si="6"/>
        <v>7.9440899999999992</v>
      </c>
      <c r="I72" s="555">
        <v>7.37</v>
      </c>
      <c r="J72" s="556">
        <f t="shared" si="7"/>
        <v>9.33779</v>
      </c>
      <c r="K72" s="555">
        <v>7.07</v>
      </c>
      <c r="L72" s="556">
        <f t="shared" si="8"/>
        <v>8.9576899999999995</v>
      </c>
      <c r="M72" s="555">
        <v>7.06</v>
      </c>
      <c r="N72" s="556">
        <f t="shared" si="9"/>
        <v>8.9450199999999995</v>
      </c>
      <c r="O72" s="555">
        <v>7.15</v>
      </c>
      <c r="P72" s="556">
        <f t="shared" si="10"/>
        <v>9.0590500000000009</v>
      </c>
      <c r="Q72" s="555">
        <v>7.07</v>
      </c>
      <c r="R72" s="556">
        <f t="shared" si="11"/>
        <v>8.9576899999999995</v>
      </c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</row>
    <row r="73" spans="1:37" s="153" customFormat="1" ht="15" x14ac:dyDescent="0.25">
      <c r="A73" s="552" t="s">
        <v>206</v>
      </c>
      <c r="B73" s="552" t="s">
        <v>1035</v>
      </c>
      <c r="C73" s="552" t="s">
        <v>316</v>
      </c>
      <c r="D73" s="553">
        <v>1</v>
      </c>
      <c r="E73" s="552">
        <v>3.02</v>
      </c>
      <c r="F73" s="554">
        <f t="shared" si="6"/>
        <v>3.8263400000000001</v>
      </c>
      <c r="G73" s="552">
        <v>2.79</v>
      </c>
      <c r="H73" s="554">
        <f t="shared" si="6"/>
        <v>3.5349300000000001</v>
      </c>
      <c r="I73" s="552">
        <v>3.07</v>
      </c>
      <c r="J73" s="554">
        <f t="shared" si="7"/>
        <v>3.8896899999999999</v>
      </c>
      <c r="K73" s="552">
        <v>3</v>
      </c>
      <c r="L73" s="554">
        <f t="shared" si="8"/>
        <v>3.8010000000000002</v>
      </c>
      <c r="M73" s="552">
        <v>3</v>
      </c>
      <c r="N73" s="554">
        <f t="shared" si="9"/>
        <v>3.8010000000000002</v>
      </c>
      <c r="O73" s="552">
        <v>3.02</v>
      </c>
      <c r="P73" s="554">
        <f t="shared" si="10"/>
        <v>3.8263400000000001</v>
      </c>
      <c r="Q73" s="552">
        <v>3</v>
      </c>
      <c r="R73" s="554">
        <f t="shared" si="11"/>
        <v>3.8010000000000002</v>
      </c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</row>
    <row r="74" spans="1:37" s="153" customFormat="1" ht="15" x14ac:dyDescent="0.25">
      <c r="A74" s="555" t="s">
        <v>1036</v>
      </c>
      <c r="B74" s="555" t="s">
        <v>1037</v>
      </c>
      <c r="C74" s="555" t="s">
        <v>316</v>
      </c>
      <c r="D74" s="553">
        <v>1</v>
      </c>
      <c r="E74" s="555">
        <v>23.95</v>
      </c>
      <c r="F74" s="556">
        <f t="shared" si="6"/>
        <v>30.344650000000001</v>
      </c>
      <c r="G74" s="555">
        <v>21.75</v>
      </c>
      <c r="H74" s="556">
        <f t="shared" si="6"/>
        <v>27.55725</v>
      </c>
      <c r="I74" s="555">
        <v>23.56</v>
      </c>
      <c r="J74" s="556">
        <f t="shared" si="7"/>
        <v>29.850519999999999</v>
      </c>
      <c r="K74" s="555">
        <v>23.92</v>
      </c>
      <c r="L74" s="556">
        <f t="shared" si="8"/>
        <v>30.306640000000002</v>
      </c>
      <c r="M74" s="555">
        <v>23.92</v>
      </c>
      <c r="N74" s="556">
        <f t="shared" si="9"/>
        <v>30.306640000000002</v>
      </c>
      <c r="O74" s="555">
        <v>23.95</v>
      </c>
      <c r="P74" s="556">
        <f t="shared" si="10"/>
        <v>30.344650000000001</v>
      </c>
      <c r="Q74" s="555">
        <v>23.92</v>
      </c>
      <c r="R74" s="556">
        <f t="shared" si="11"/>
        <v>30.306640000000002</v>
      </c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</row>
    <row r="75" spans="1:37" s="153" customFormat="1" ht="15" x14ac:dyDescent="0.25">
      <c r="A75" s="552" t="s">
        <v>1038</v>
      </c>
      <c r="B75" s="552" t="s">
        <v>1039</v>
      </c>
      <c r="C75" s="552" t="s">
        <v>316</v>
      </c>
      <c r="D75" s="553">
        <v>1</v>
      </c>
      <c r="E75" s="552">
        <v>25.06</v>
      </c>
      <c r="F75" s="554">
        <f t="shared" si="6"/>
        <v>31.751019999999997</v>
      </c>
      <c r="G75" s="552">
        <v>21.44</v>
      </c>
      <c r="H75" s="554">
        <f t="shared" si="6"/>
        <v>27.164480000000001</v>
      </c>
      <c r="I75" s="552">
        <v>24.4</v>
      </c>
      <c r="J75" s="554">
        <f t="shared" si="7"/>
        <v>30.9148</v>
      </c>
      <c r="K75" s="552">
        <v>24.98</v>
      </c>
      <c r="L75" s="554">
        <f t="shared" si="8"/>
        <v>31.649660000000001</v>
      </c>
      <c r="M75" s="552">
        <v>24.98</v>
      </c>
      <c r="N75" s="554">
        <f t="shared" si="9"/>
        <v>31.649660000000001</v>
      </c>
      <c r="O75" s="552">
        <v>25.05</v>
      </c>
      <c r="P75" s="554">
        <f t="shared" si="10"/>
        <v>31.738350000000001</v>
      </c>
      <c r="Q75" s="552">
        <v>24.98</v>
      </c>
      <c r="R75" s="554">
        <f t="shared" si="11"/>
        <v>31.649660000000001</v>
      </c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</row>
    <row r="76" spans="1:37" s="153" customFormat="1" ht="15" x14ac:dyDescent="0.25">
      <c r="A76" s="555" t="s">
        <v>1040</v>
      </c>
      <c r="B76" s="555" t="s">
        <v>1041</v>
      </c>
      <c r="C76" s="555" t="s">
        <v>316</v>
      </c>
      <c r="D76" s="553">
        <v>1</v>
      </c>
      <c r="E76" s="555">
        <v>21.74</v>
      </c>
      <c r="F76" s="556">
        <f t="shared" si="6"/>
        <v>27.544579999999996</v>
      </c>
      <c r="G76" s="555">
        <v>19.510000000000002</v>
      </c>
      <c r="H76" s="556">
        <f t="shared" si="6"/>
        <v>24.719170000000002</v>
      </c>
      <c r="I76" s="555">
        <v>21.56</v>
      </c>
      <c r="J76" s="556">
        <f t="shared" si="7"/>
        <v>27.316519999999997</v>
      </c>
      <c r="K76" s="555">
        <v>21.56</v>
      </c>
      <c r="L76" s="556">
        <f t="shared" si="8"/>
        <v>27.316519999999997</v>
      </c>
      <c r="M76" s="555">
        <v>21.55</v>
      </c>
      <c r="N76" s="556">
        <f t="shared" si="9"/>
        <v>27.303850000000001</v>
      </c>
      <c r="O76" s="555">
        <v>21.7</v>
      </c>
      <c r="P76" s="556">
        <f t="shared" si="10"/>
        <v>27.4939</v>
      </c>
      <c r="Q76" s="555">
        <v>21.56</v>
      </c>
      <c r="R76" s="556">
        <f t="shared" si="11"/>
        <v>27.316519999999997</v>
      </c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</row>
    <row r="77" spans="1:37" s="153" customFormat="1" ht="15" x14ac:dyDescent="0.25">
      <c r="A77" s="552" t="s">
        <v>1042</v>
      </c>
      <c r="B77" s="552" t="s">
        <v>1043</v>
      </c>
      <c r="C77" s="552" t="s">
        <v>316</v>
      </c>
      <c r="D77" s="553">
        <v>1</v>
      </c>
      <c r="E77" s="552">
        <v>56.1</v>
      </c>
      <c r="F77" s="554">
        <f t="shared" si="6"/>
        <v>71.078699999999998</v>
      </c>
      <c r="G77" s="552">
        <v>44.94</v>
      </c>
      <c r="H77" s="554">
        <f t="shared" si="6"/>
        <v>56.938980000000001</v>
      </c>
      <c r="I77" s="552">
        <v>54.6</v>
      </c>
      <c r="J77" s="554">
        <f t="shared" si="7"/>
        <v>69.178200000000004</v>
      </c>
      <c r="K77" s="552">
        <v>47.25</v>
      </c>
      <c r="L77" s="554">
        <f t="shared" si="8"/>
        <v>59.865749999999998</v>
      </c>
      <c r="M77" s="552">
        <v>34.340000000000003</v>
      </c>
      <c r="N77" s="554">
        <f t="shared" si="9"/>
        <v>43.508780000000002</v>
      </c>
      <c r="O77" s="552">
        <v>29.4</v>
      </c>
      <c r="P77" s="554">
        <f t="shared" si="10"/>
        <v>37.2498</v>
      </c>
      <c r="Q77" s="552">
        <v>47.25</v>
      </c>
      <c r="R77" s="554">
        <f t="shared" si="11"/>
        <v>59.865749999999998</v>
      </c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</row>
    <row r="78" spans="1:37" s="153" customFormat="1" ht="15" x14ac:dyDescent="0.25">
      <c r="A78" s="555" t="s">
        <v>1044</v>
      </c>
      <c r="B78" s="555" t="s">
        <v>1045</v>
      </c>
      <c r="C78" s="555" t="s">
        <v>316</v>
      </c>
      <c r="D78" s="553">
        <v>1</v>
      </c>
      <c r="E78" s="555">
        <v>5.41</v>
      </c>
      <c r="F78" s="556">
        <f t="shared" si="6"/>
        <v>6.8544700000000001</v>
      </c>
      <c r="G78" s="555">
        <v>4.8600000000000003</v>
      </c>
      <c r="H78" s="556">
        <f t="shared" si="6"/>
        <v>6.1576200000000005</v>
      </c>
      <c r="I78" s="555">
        <v>5.63</v>
      </c>
      <c r="J78" s="556">
        <f t="shared" si="7"/>
        <v>7.1332100000000001</v>
      </c>
      <c r="K78" s="555">
        <v>5.35</v>
      </c>
      <c r="L78" s="556">
        <f t="shared" si="8"/>
        <v>6.7784499999999994</v>
      </c>
      <c r="M78" s="555">
        <v>5.35</v>
      </c>
      <c r="N78" s="556">
        <f t="shared" si="9"/>
        <v>6.7784499999999994</v>
      </c>
      <c r="O78" s="555">
        <v>5.43</v>
      </c>
      <c r="P78" s="556">
        <f t="shared" si="10"/>
        <v>6.87981</v>
      </c>
      <c r="Q78" s="555">
        <v>5.35</v>
      </c>
      <c r="R78" s="556">
        <f t="shared" si="11"/>
        <v>6.7784499999999994</v>
      </c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</row>
    <row r="79" spans="1:37" s="153" customFormat="1" ht="15" x14ac:dyDescent="0.25">
      <c r="A79" s="552" t="s">
        <v>1046</v>
      </c>
      <c r="B79" s="552" t="s">
        <v>1047</v>
      </c>
      <c r="C79" s="552" t="s">
        <v>316</v>
      </c>
      <c r="D79" s="553">
        <v>1</v>
      </c>
      <c r="E79" s="552">
        <v>4.72</v>
      </c>
      <c r="F79" s="554">
        <f t="shared" si="6"/>
        <v>5.9802400000000002</v>
      </c>
      <c r="G79" s="552">
        <v>4.1500000000000004</v>
      </c>
      <c r="H79" s="554">
        <f t="shared" si="6"/>
        <v>5.2580500000000008</v>
      </c>
      <c r="I79" s="552">
        <v>4.88</v>
      </c>
      <c r="J79" s="554">
        <f t="shared" si="7"/>
        <v>6.1829599999999996</v>
      </c>
      <c r="K79" s="552">
        <v>4.63</v>
      </c>
      <c r="L79" s="554">
        <f t="shared" si="8"/>
        <v>5.8662099999999997</v>
      </c>
      <c r="M79" s="552">
        <v>4.62</v>
      </c>
      <c r="N79" s="554">
        <f t="shared" si="9"/>
        <v>5.8535400000000006</v>
      </c>
      <c r="O79" s="552">
        <v>4.6900000000000004</v>
      </c>
      <c r="P79" s="554">
        <f t="shared" si="10"/>
        <v>5.9422300000000003</v>
      </c>
      <c r="Q79" s="552">
        <v>4.63</v>
      </c>
      <c r="R79" s="554">
        <f t="shared" si="11"/>
        <v>5.8662099999999997</v>
      </c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</row>
    <row r="80" spans="1:37" s="153" customFormat="1" ht="15" x14ac:dyDescent="0.25">
      <c r="A80" s="555" t="s">
        <v>107</v>
      </c>
      <c r="B80" s="555" t="s">
        <v>1048</v>
      </c>
      <c r="C80" s="555" t="s">
        <v>316</v>
      </c>
      <c r="D80" s="553">
        <v>1</v>
      </c>
      <c r="E80" s="555">
        <v>22.9</v>
      </c>
      <c r="F80" s="556">
        <f t="shared" si="6"/>
        <v>29.014299999999999</v>
      </c>
      <c r="G80" s="555">
        <v>21.69</v>
      </c>
      <c r="H80" s="556">
        <f t="shared" si="6"/>
        <v>27.481230000000004</v>
      </c>
      <c r="I80" s="555">
        <v>23</v>
      </c>
      <c r="J80" s="556">
        <f t="shared" si="7"/>
        <v>29.140999999999998</v>
      </c>
      <c r="K80" s="555">
        <v>22.32</v>
      </c>
      <c r="L80" s="556">
        <f t="shared" si="8"/>
        <v>28.279440000000001</v>
      </c>
      <c r="M80" s="555">
        <v>22.3</v>
      </c>
      <c r="N80" s="556">
        <f t="shared" si="9"/>
        <v>28.254100000000001</v>
      </c>
      <c r="O80" s="555">
        <v>22.51</v>
      </c>
      <c r="P80" s="556">
        <f t="shared" si="10"/>
        <v>28.52017</v>
      </c>
      <c r="Q80" s="555">
        <v>22.32</v>
      </c>
      <c r="R80" s="556">
        <f t="shared" si="11"/>
        <v>28.279440000000001</v>
      </c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</row>
    <row r="81" spans="1:37" s="153" customFormat="1" ht="15" x14ac:dyDescent="0.25">
      <c r="A81" s="552" t="s">
        <v>1049</v>
      </c>
      <c r="B81" s="552" t="s">
        <v>1050</v>
      </c>
      <c r="C81" s="552" t="s">
        <v>316</v>
      </c>
      <c r="D81" s="553">
        <v>1</v>
      </c>
      <c r="E81" s="552">
        <v>28.16</v>
      </c>
      <c r="F81" s="554">
        <f t="shared" si="6"/>
        <v>35.678719999999998</v>
      </c>
      <c r="G81" s="552">
        <v>25.3</v>
      </c>
      <c r="H81" s="554">
        <f t="shared" si="6"/>
        <v>32.055100000000003</v>
      </c>
      <c r="I81" s="552">
        <v>27.35</v>
      </c>
      <c r="J81" s="554">
        <f t="shared" si="7"/>
        <v>34.652450000000002</v>
      </c>
      <c r="K81" s="552">
        <v>27.35</v>
      </c>
      <c r="L81" s="554">
        <f t="shared" si="8"/>
        <v>34.652450000000002</v>
      </c>
      <c r="M81" s="552">
        <v>27.34</v>
      </c>
      <c r="N81" s="554">
        <f t="shared" si="9"/>
        <v>34.639780000000002</v>
      </c>
      <c r="O81" s="552">
        <v>27.48</v>
      </c>
      <c r="P81" s="554">
        <f t="shared" si="10"/>
        <v>34.817160000000001</v>
      </c>
      <c r="Q81" s="552">
        <v>27.35</v>
      </c>
      <c r="R81" s="554">
        <f t="shared" si="11"/>
        <v>34.652450000000002</v>
      </c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</row>
    <row r="82" spans="1:37" s="153" customFormat="1" ht="15" x14ac:dyDescent="0.25">
      <c r="A82" s="555" t="s">
        <v>1051</v>
      </c>
      <c r="B82" s="555" t="s">
        <v>1052</v>
      </c>
      <c r="C82" s="555" t="s">
        <v>316</v>
      </c>
      <c r="D82" s="553">
        <v>1</v>
      </c>
      <c r="E82" s="555">
        <v>40.909999999999997</v>
      </c>
      <c r="F82" s="556">
        <f t="shared" si="6"/>
        <v>51.832969999999996</v>
      </c>
      <c r="G82" s="555">
        <v>36.36</v>
      </c>
      <c r="H82" s="556">
        <f t="shared" si="6"/>
        <v>46.06812</v>
      </c>
      <c r="I82" s="555">
        <v>40.799999999999997</v>
      </c>
      <c r="J82" s="556">
        <f t="shared" si="7"/>
        <v>51.693599999999996</v>
      </c>
      <c r="K82" s="555">
        <v>40.56</v>
      </c>
      <c r="L82" s="556">
        <f t="shared" si="8"/>
        <v>51.389520000000005</v>
      </c>
      <c r="M82" s="555">
        <v>40.53</v>
      </c>
      <c r="N82" s="556">
        <f t="shared" si="9"/>
        <v>51.351510000000005</v>
      </c>
      <c r="O82" s="555">
        <v>40.92</v>
      </c>
      <c r="P82" s="556">
        <f t="shared" si="10"/>
        <v>51.845640000000003</v>
      </c>
      <c r="Q82" s="555">
        <v>40.56</v>
      </c>
      <c r="R82" s="556">
        <f t="shared" si="11"/>
        <v>51.389520000000005</v>
      </c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</row>
    <row r="83" spans="1:37" s="153" customFormat="1" ht="15" x14ac:dyDescent="0.25">
      <c r="A83" s="552" t="s">
        <v>1053</v>
      </c>
      <c r="B83" s="552" t="s">
        <v>1054</v>
      </c>
      <c r="C83" s="552" t="s">
        <v>316</v>
      </c>
      <c r="D83" s="553">
        <v>1</v>
      </c>
      <c r="E83" s="552">
        <v>40.19</v>
      </c>
      <c r="F83" s="554">
        <f t="shared" si="6"/>
        <v>50.920729999999999</v>
      </c>
      <c r="G83" s="552">
        <v>38.130000000000003</v>
      </c>
      <c r="H83" s="554">
        <f t="shared" si="6"/>
        <v>48.31071</v>
      </c>
      <c r="I83" s="552">
        <v>42.82</v>
      </c>
      <c r="J83" s="554">
        <f t="shared" si="7"/>
        <v>54.252940000000002</v>
      </c>
      <c r="K83" s="552">
        <v>37.83</v>
      </c>
      <c r="L83" s="554">
        <f t="shared" si="8"/>
        <v>47.930610000000001</v>
      </c>
      <c r="M83" s="552">
        <v>37.6</v>
      </c>
      <c r="N83" s="554">
        <f t="shared" si="9"/>
        <v>47.639200000000002</v>
      </c>
      <c r="O83" s="552">
        <v>40.880000000000003</v>
      </c>
      <c r="P83" s="554">
        <f t="shared" si="10"/>
        <v>51.794960000000003</v>
      </c>
      <c r="Q83" s="552">
        <v>37.83</v>
      </c>
      <c r="R83" s="554">
        <f t="shared" si="11"/>
        <v>47.930610000000001</v>
      </c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</row>
    <row r="84" spans="1:37" s="153" customFormat="1" ht="15" x14ac:dyDescent="0.25">
      <c r="A84" s="555" t="s">
        <v>1055</v>
      </c>
      <c r="B84" s="555" t="s">
        <v>1056</v>
      </c>
      <c r="C84" s="555" t="s">
        <v>87</v>
      </c>
      <c r="D84" s="553">
        <v>1</v>
      </c>
      <c r="E84" s="555">
        <v>38.61</v>
      </c>
      <c r="F84" s="556">
        <f t="shared" si="6"/>
        <v>48.918869999999998</v>
      </c>
      <c r="G84" s="555">
        <v>36.42</v>
      </c>
      <c r="H84" s="556">
        <f t="shared" si="6"/>
        <v>46.14414</v>
      </c>
      <c r="I84" s="555">
        <v>38.32</v>
      </c>
      <c r="J84" s="556">
        <f t="shared" si="7"/>
        <v>48.551439999999999</v>
      </c>
      <c r="K84" s="555">
        <v>38.04</v>
      </c>
      <c r="L84" s="556">
        <f t="shared" si="8"/>
        <v>48.196680000000001</v>
      </c>
      <c r="M84" s="555">
        <v>38.020000000000003</v>
      </c>
      <c r="N84" s="556">
        <f t="shared" si="9"/>
        <v>48.171340000000001</v>
      </c>
      <c r="O84" s="555">
        <v>38.22</v>
      </c>
      <c r="P84" s="556">
        <f t="shared" si="10"/>
        <v>48.42474</v>
      </c>
      <c r="Q84" s="555">
        <v>38.04</v>
      </c>
      <c r="R84" s="556">
        <f t="shared" si="11"/>
        <v>48.196680000000001</v>
      </c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</row>
    <row r="85" spans="1:37" s="153" customFormat="1" ht="15" x14ac:dyDescent="0.25">
      <c r="A85" s="552" t="s">
        <v>1057</v>
      </c>
      <c r="B85" s="552" t="s">
        <v>1058</v>
      </c>
      <c r="C85" s="552" t="s">
        <v>87</v>
      </c>
      <c r="D85" s="553">
        <v>1</v>
      </c>
      <c r="E85" s="552">
        <v>35.42</v>
      </c>
      <c r="F85" s="554">
        <f t="shared" si="6"/>
        <v>44.877140000000004</v>
      </c>
      <c r="G85" s="552">
        <v>33.409999999999997</v>
      </c>
      <c r="H85" s="554">
        <f t="shared" si="6"/>
        <v>42.330469999999998</v>
      </c>
      <c r="I85" s="552">
        <v>35.229999999999997</v>
      </c>
      <c r="J85" s="554">
        <f t="shared" si="7"/>
        <v>44.636409999999998</v>
      </c>
      <c r="K85" s="552">
        <v>34.909999999999997</v>
      </c>
      <c r="L85" s="554">
        <f t="shared" si="8"/>
        <v>44.230969999999999</v>
      </c>
      <c r="M85" s="552">
        <v>34.89</v>
      </c>
      <c r="N85" s="554">
        <f t="shared" si="9"/>
        <v>44.205629999999999</v>
      </c>
      <c r="O85" s="552">
        <v>35.090000000000003</v>
      </c>
      <c r="P85" s="554">
        <f t="shared" si="10"/>
        <v>44.459030000000006</v>
      </c>
      <c r="Q85" s="552">
        <v>34.909999999999997</v>
      </c>
      <c r="R85" s="554">
        <f t="shared" si="11"/>
        <v>44.230969999999999</v>
      </c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s="153" customFormat="1" ht="15" x14ac:dyDescent="0.25">
      <c r="A86" s="555" t="s">
        <v>1059</v>
      </c>
      <c r="B86" s="555" t="s">
        <v>1060</v>
      </c>
      <c r="C86" s="555" t="s">
        <v>87</v>
      </c>
      <c r="D86" s="553">
        <v>1</v>
      </c>
      <c r="E86" s="555">
        <v>46.49</v>
      </c>
      <c r="F86" s="556">
        <f t="shared" si="6"/>
        <v>58.902830000000002</v>
      </c>
      <c r="G86" s="555">
        <v>44.28</v>
      </c>
      <c r="H86" s="556">
        <f t="shared" si="6"/>
        <v>56.102760000000004</v>
      </c>
      <c r="I86" s="555">
        <v>46.2</v>
      </c>
      <c r="J86" s="556">
        <f t="shared" si="7"/>
        <v>58.535400000000003</v>
      </c>
      <c r="K86" s="555">
        <v>45.91</v>
      </c>
      <c r="L86" s="556">
        <f t="shared" si="8"/>
        <v>58.167969999999997</v>
      </c>
      <c r="M86" s="555">
        <v>45.9</v>
      </c>
      <c r="N86" s="556">
        <f t="shared" si="9"/>
        <v>58.155299999999997</v>
      </c>
      <c r="O86" s="555">
        <v>46.09</v>
      </c>
      <c r="P86" s="556">
        <f t="shared" si="10"/>
        <v>58.396030000000003</v>
      </c>
      <c r="Q86" s="555">
        <v>45.91</v>
      </c>
      <c r="R86" s="556">
        <f t="shared" si="11"/>
        <v>58.167969999999997</v>
      </c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</row>
    <row r="87" spans="1:37" s="153" customFormat="1" ht="15" x14ac:dyDescent="0.25">
      <c r="A87" s="552" t="s">
        <v>1061</v>
      </c>
      <c r="B87" s="552" t="s">
        <v>1062</v>
      </c>
      <c r="C87" s="552" t="s">
        <v>87</v>
      </c>
      <c r="D87" s="553">
        <v>1</v>
      </c>
      <c r="E87" s="552">
        <v>52.59</v>
      </c>
      <c r="F87" s="554">
        <f t="shared" si="6"/>
        <v>66.631529999999998</v>
      </c>
      <c r="G87" s="552">
        <v>47.13</v>
      </c>
      <c r="H87" s="554">
        <f t="shared" si="6"/>
        <v>59.713710000000006</v>
      </c>
      <c r="I87" s="552">
        <v>55.04</v>
      </c>
      <c r="J87" s="554">
        <f t="shared" si="7"/>
        <v>69.735680000000002</v>
      </c>
      <c r="K87" s="552">
        <v>52.05</v>
      </c>
      <c r="L87" s="554">
        <f t="shared" si="8"/>
        <v>65.94735</v>
      </c>
      <c r="M87" s="552">
        <v>42.98</v>
      </c>
      <c r="N87" s="554">
        <f t="shared" si="9"/>
        <v>54.455659999999995</v>
      </c>
      <c r="O87" s="552">
        <v>43.02</v>
      </c>
      <c r="P87" s="554">
        <f t="shared" si="10"/>
        <v>54.506340000000009</v>
      </c>
      <c r="Q87" s="552">
        <v>52.05</v>
      </c>
      <c r="R87" s="554">
        <f t="shared" si="11"/>
        <v>65.94735</v>
      </c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</row>
    <row r="88" spans="1:37" s="153" customFormat="1" ht="15" x14ac:dyDescent="0.25">
      <c r="A88" s="555" t="s">
        <v>1063</v>
      </c>
      <c r="B88" s="555" t="s">
        <v>1064</v>
      </c>
      <c r="C88" s="555" t="s">
        <v>87</v>
      </c>
      <c r="D88" s="553">
        <v>1</v>
      </c>
      <c r="E88" s="555">
        <v>48.75</v>
      </c>
      <c r="F88" s="556">
        <f t="shared" si="6"/>
        <v>61.766249999999999</v>
      </c>
      <c r="G88" s="555">
        <v>47.14</v>
      </c>
      <c r="H88" s="556">
        <f t="shared" si="6"/>
        <v>59.726379999999999</v>
      </c>
      <c r="I88" s="555">
        <v>54.27</v>
      </c>
      <c r="J88" s="556">
        <f t="shared" si="7"/>
        <v>68.760090000000005</v>
      </c>
      <c r="K88" s="555">
        <v>53.1</v>
      </c>
      <c r="L88" s="556">
        <f t="shared" si="8"/>
        <v>67.27770000000001</v>
      </c>
      <c r="M88" s="555">
        <v>40.799999999999997</v>
      </c>
      <c r="N88" s="556">
        <f t="shared" si="9"/>
        <v>51.693599999999996</v>
      </c>
      <c r="O88" s="555">
        <v>41.07</v>
      </c>
      <c r="P88" s="556">
        <f t="shared" si="10"/>
        <v>52.035690000000002</v>
      </c>
      <c r="Q88" s="555">
        <v>53.1</v>
      </c>
      <c r="R88" s="556">
        <f t="shared" si="11"/>
        <v>67.27770000000001</v>
      </c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</row>
    <row r="89" spans="1:37" s="153" customFormat="1" ht="15" x14ac:dyDescent="0.25">
      <c r="A89" s="552" t="s">
        <v>1065</v>
      </c>
      <c r="B89" s="552" t="s">
        <v>1066</v>
      </c>
      <c r="C89" s="552" t="s">
        <v>87</v>
      </c>
      <c r="D89" s="553">
        <v>1</v>
      </c>
      <c r="E89" s="552">
        <v>60.59</v>
      </c>
      <c r="F89" s="554">
        <f t="shared" si="6"/>
        <v>76.767530000000008</v>
      </c>
      <c r="G89" s="552">
        <v>55.07</v>
      </c>
      <c r="H89" s="554">
        <f t="shared" si="6"/>
        <v>69.773690000000002</v>
      </c>
      <c r="I89" s="552">
        <v>63.05</v>
      </c>
      <c r="J89" s="554">
        <f t="shared" si="7"/>
        <v>79.884349999999998</v>
      </c>
      <c r="K89" s="552">
        <v>60.02</v>
      </c>
      <c r="L89" s="554">
        <f t="shared" si="8"/>
        <v>76.04534000000001</v>
      </c>
      <c r="M89" s="552">
        <v>50.89</v>
      </c>
      <c r="N89" s="554">
        <f t="shared" si="9"/>
        <v>64.477630000000005</v>
      </c>
      <c r="O89" s="552">
        <v>50.93</v>
      </c>
      <c r="P89" s="554">
        <f t="shared" si="10"/>
        <v>64.528310000000005</v>
      </c>
      <c r="Q89" s="552">
        <v>60.02</v>
      </c>
      <c r="R89" s="554">
        <f t="shared" si="11"/>
        <v>76.04534000000001</v>
      </c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s="153" customFormat="1" ht="15" x14ac:dyDescent="0.25">
      <c r="A90" s="555" t="s">
        <v>1067</v>
      </c>
      <c r="B90" s="555" t="s">
        <v>1068</v>
      </c>
      <c r="C90" s="555" t="s">
        <v>87</v>
      </c>
      <c r="D90" s="553">
        <v>1</v>
      </c>
      <c r="E90" s="555">
        <v>38.18</v>
      </c>
      <c r="F90" s="556">
        <f t="shared" si="6"/>
        <v>48.37406</v>
      </c>
      <c r="G90" s="555">
        <v>37.229999999999997</v>
      </c>
      <c r="H90" s="556">
        <f t="shared" si="6"/>
        <v>47.170409999999997</v>
      </c>
      <c r="I90" s="555">
        <v>38.5</v>
      </c>
      <c r="J90" s="556">
        <f t="shared" si="7"/>
        <v>48.779499999999999</v>
      </c>
      <c r="K90" s="555">
        <v>38.03</v>
      </c>
      <c r="L90" s="556">
        <f t="shared" si="8"/>
        <v>48.184010000000001</v>
      </c>
      <c r="M90" s="555">
        <v>38.020000000000003</v>
      </c>
      <c r="N90" s="556">
        <f t="shared" si="9"/>
        <v>48.171340000000001</v>
      </c>
      <c r="O90" s="555">
        <v>38.19</v>
      </c>
      <c r="P90" s="556">
        <f t="shared" si="10"/>
        <v>48.38673</v>
      </c>
      <c r="Q90" s="555">
        <v>38.03</v>
      </c>
      <c r="R90" s="556">
        <f t="shared" si="11"/>
        <v>48.184010000000001</v>
      </c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</row>
    <row r="91" spans="1:37" s="153" customFormat="1" ht="15" x14ac:dyDescent="0.25">
      <c r="A91" s="552" t="s">
        <v>1069</v>
      </c>
      <c r="B91" s="552" t="s">
        <v>1070</v>
      </c>
      <c r="C91" s="552" t="s">
        <v>87</v>
      </c>
      <c r="D91" s="553">
        <v>1</v>
      </c>
      <c r="E91" s="552">
        <v>47.39</v>
      </c>
      <c r="F91" s="554">
        <f t="shared" si="6"/>
        <v>60.043130000000005</v>
      </c>
      <c r="G91" s="552">
        <v>66.13</v>
      </c>
      <c r="H91" s="554">
        <f t="shared" si="6"/>
        <v>83.786709999999999</v>
      </c>
      <c r="I91" s="552">
        <v>68.760000000000005</v>
      </c>
      <c r="J91" s="554">
        <f t="shared" si="7"/>
        <v>87.118920000000003</v>
      </c>
      <c r="K91" s="552">
        <v>77.31</v>
      </c>
      <c r="L91" s="554">
        <f t="shared" si="8"/>
        <v>97.95177000000001</v>
      </c>
      <c r="M91" s="552">
        <v>48.57</v>
      </c>
      <c r="N91" s="554">
        <f t="shared" si="9"/>
        <v>61.53819</v>
      </c>
      <c r="O91" s="552">
        <v>50.12</v>
      </c>
      <c r="P91" s="554">
        <f t="shared" si="10"/>
        <v>63.502039999999994</v>
      </c>
      <c r="Q91" s="552">
        <v>77.31</v>
      </c>
      <c r="R91" s="554">
        <f t="shared" si="11"/>
        <v>97.95177000000001</v>
      </c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</row>
    <row r="92" spans="1:37" s="153" customFormat="1" ht="15" x14ac:dyDescent="0.25">
      <c r="A92" s="555" t="s">
        <v>1071</v>
      </c>
      <c r="B92" s="555" t="s">
        <v>1072</v>
      </c>
      <c r="C92" s="555" t="s">
        <v>316</v>
      </c>
      <c r="D92" s="553">
        <v>1</v>
      </c>
      <c r="E92" s="555">
        <v>48.59</v>
      </c>
      <c r="F92" s="556">
        <f t="shared" si="6"/>
        <v>61.563530000000007</v>
      </c>
      <c r="G92" s="555">
        <v>43.72</v>
      </c>
      <c r="H92" s="556">
        <f t="shared" si="6"/>
        <v>55.393239999999999</v>
      </c>
      <c r="I92" s="555">
        <v>47.38</v>
      </c>
      <c r="J92" s="556">
        <f t="shared" si="7"/>
        <v>60.030460000000005</v>
      </c>
      <c r="K92" s="555">
        <v>47.25</v>
      </c>
      <c r="L92" s="556">
        <f t="shared" si="8"/>
        <v>59.865749999999998</v>
      </c>
      <c r="M92" s="555">
        <v>47.23</v>
      </c>
      <c r="N92" s="556">
        <f t="shared" si="9"/>
        <v>59.840409999999999</v>
      </c>
      <c r="O92" s="555">
        <v>47.5</v>
      </c>
      <c r="P92" s="556">
        <f t="shared" si="10"/>
        <v>60.182500000000005</v>
      </c>
      <c r="Q92" s="555">
        <v>47.25</v>
      </c>
      <c r="R92" s="556">
        <f t="shared" si="11"/>
        <v>59.865749999999998</v>
      </c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</row>
    <row r="93" spans="1:37" s="153" customFormat="1" ht="15" x14ac:dyDescent="0.25">
      <c r="A93" s="552" t="s">
        <v>1073</v>
      </c>
      <c r="B93" s="552" t="s">
        <v>1074</v>
      </c>
      <c r="C93" s="552" t="s">
        <v>316</v>
      </c>
      <c r="D93" s="553">
        <v>1</v>
      </c>
      <c r="E93" s="552">
        <v>25.02</v>
      </c>
      <c r="F93" s="554">
        <f t="shared" si="6"/>
        <v>31.700340000000001</v>
      </c>
      <c r="G93" s="552">
        <v>22.64</v>
      </c>
      <c r="H93" s="554">
        <f t="shared" si="6"/>
        <v>28.68488</v>
      </c>
      <c r="I93" s="552">
        <v>24.65</v>
      </c>
      <c r="J93" s="554">
        <f t="shared" si="7"/>
        <v>31.231549999999999</v>
      </c>
      <c r="K93" s="552">
        <v>24.43</v>
      </c>
      <c r="L93" s="554">
        <f t="shared" si="8"/>
        <v>30.952809999999999</v>
      </c>
      <c r="M93" s="552">
        <v>24.42</v>
      </c>
      <c r="N93" s="554">
        <f t="shared" si="9"/>
        <v>30.940140000000003</v>
      </c>
      <c r="O93" s="552">
        <v>24.58</v>
      </c>
      <c r="P93" s="554">
        <f t="shared" si="10"/>
        <v>31.142859999999999</v>
      </c>
      <c r="Q93" s="552">
        <v>24.43</v>
      </c>
      <c r="R93" s="554">
        <f t="shared" si="11"/>
        <v>30.952809999999999</v>
      </c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</row>
    <row r="94" spans="1:37" s="153" customFormat="1" ht="15" x14ac:dyDescent="0.25">
      <c r="A94" s="555" t="s">
        <v>1075</v>
      </c>
      <c r="B94" s="555" t="s">
        <v>1076</v>
      </c>
      <c r="C94" s="555" t="s">
        <v>316</v>
      </c>
      <c r="D94" s="553">
        <v>1</v>
      </c>
      <c r="E94" s="555">
        <v>30.55</v>
      </c>
      <c r="F94" s="556">
        <f t="shared" si="6"/>
        <v>38.706850000000003</v>
      </c>
      <c r="G94" s="555">
        <v>27.48</v>
      </c>
      <c r="H94" s="556">
        <f t="shared" si="6"/>
        <v>34.817160000000001</v>
      </c>
      <c r="I94" s="555">
        <v>29.8</v>
      </c>
      <c r="J94" s="556">
        <f t="shared" si="7"/>
        <v>37.756599999999999</v>
      </c>
      <c r="K94" s="555">
        <v>29.71</v>
      </c>
      <c r="L94" s="556">
        <f t="shared" si="8"/>
        <v>37.642569999999999</v>
      </c>
      <c r="M94" s="555">
        <v>29.69</v>
      </c>
      <c r="N94" s="556">
        <f t="shared" si="9"/>
        <v>37.617229999999999</v>
      </c>
      <c r="O94" s="555">
        <v>29.87</v>
      </c>
      <c r="P94" s="556">
        <f t="shared" si="10"/>
        <v>37.845290000000006</v>
      </c>
      <c r="Q94" s="555">
        <v>29.71</v>
      </c>
      <c r="R94" s="556">
        <f t="shared" si="11"/>
        <v>37.642569999999999</v>
      </c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</row>
    <row r="95" spans="1:37" s="153" customFormat="1" ht="15" x14ac:dyDescent="0.25">
      <c r="A95" s="552" t="s">
        <v>1077</v>
      </c>
      <c r="B95" s="552" t="s">
        <v>1078</v>
      </c>
      <c r="C95" s="552" t="s">
        <v>316</v>
      </c>
      <c r="D95" s="553">
        <v>1</v>
      </c>
      <c r="E95" s="552">
        <v>86.73</v>
      </c>
      <c r="F95" s="554">
        <f t="shared" si="6"/>
        <v>109.88691</v>
      </c>
      <c r="G95" s="552">
        <v>68.3</v>
      </c>
      <c r="H95" s="554">
        <f t="shared" si="6"/>
        <v>86.536100000000005</v>
      </c>
      <c r="I95" s="552">
        <v>88.9</v>
      </c>
      <c r="J95" s="554">
        <f t="shared" si="7"/>
        <v>112.63630000000001</v>
      </c>
      <c r="K95" s="552">
        <v>79.09</v>
      </c>
      <c r="L95" s="554">
        <f t="shared" si="8"/>
        <v>100.20703</v>
      </c>
      <c r="M95" s="552">
        <v>59.21</v>
      </c>
      <c r="N95" s="554">
        <f t="shared" si="9"/>
        <v>75.019069999999999</v>
      </c>
      <c r="O95" s="552">
        <v>58.73</v>
      </c>
      <c r="P95" s="554">
        <f t="shared" si="10"/>
        <v>74.410910000000001</v>
      </c>
      <c r="Q95" s="552">
        <v>79.09</v>
      </c>
      <c r="R95" s="554">
        <f t="shared" si="11"/>
        <v>100.20703</v>
      </c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</row>
    <row r="96" spans="1:37" s="153" customFormat="1" ht="15" x14ac:dyDescent="0.25">
      <c r="A96" s="555" t="s">
        <v>207</v>
      </c>
      <c r="B96" s="555" t="s">
        <v>1079</v>
      </c>
      <c r="C96" s="555" t="s">
        <v>316</v>
      </c>
      <c r="D96" s="553">
        <v>1</v>
      </c>
      <c r="E96" s="555">
        <v>40.270000000000003</v>
      </c>
      <c r="F96" s="556">
        <f t="shared" si="6"/>
        <v>51.022090000000006</v>
      </c>
      <c r="G96" s="555">
        <v>32.47</v>
      </c>
      <c r="H96" s="556">
        <f t="shared" si="6"/>
        <v>41.139489999999995</v>
      </c>
      <c r="I96" s="555">
        <v>41.26</v>
      </c>
      <c r="J96" s="556">
        <f t="shared" si="7"/>
        <v>52.276420000000002</v>
      </c>
      <c r="K96" s="555">
        <v>37.17</v>
      </c>
      <c r="L96" s="556">
        <f t="shared" si="8"/>
        <v>47.094390000000004</v>
      </c>
      <c r="M96" s="555">
        <v>29.21</v>
      </c>
      <c r="N96" s="556">
        <f t="shared" si="9"/>
        <v>37.009070000000001</v>
      </c>
      <c r="O96" s="555">
        <v>29.07</v>
      </c>
      <c r="P96" s="556">
        <f t="shared" si="10"/>
        <v>36.831690000000002</v>
      </c>
      <c r="Q96" s="555">
        <v>37.17</v>
      </c>
      <c r="R96" s="556">
        <f t="shared" si="11"/>
        <v>47.094390000000004</v>
      </c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</row>
    <row r="97" spans="1:37" s="153" customFormat="1" ht="15" x14ac:dyDescent="0.25">
      <c r="A97" s="552" t="s">
        <v>1080</v>
      </c>
      <c r="B97" s="552" t="s">
        <v>1081</v>
      </c>
      <c r="C97" s="552" t="s">
        <v>316</v>
      </c>
      <c r="D97" s="553">
        <v>1</v>
      </c>
      <c r="E97" s="552">
        <v>54.39</v>
      </c>
      <c r="F97" s="554">
        <f t="shared" si="6"/>
        <v>68.912130000000005</v>
      </c>
      <c r="G97" s="552">
        <v>42.84</v>
      </c>
      <c r="H97" s="554">
        <f t="shared" si="6"/>
        <v>54.278280000000009</v>
      </c>
      <c r="I97" s="552">
        <v>55.75</v>
      </c>
      <c r="J97" s="554">
        <f t="shared" si="7"/>
        <v>70.635249999999999</v>
      </c>
      <c r="K97" s="552">
        <v>49.61</v>
      </c>
      <c r="L97" s="554">
        <f t="shared" si="8"/>
        <v>62.855869999999996</v>
      </c>
      <c r="M97" s="552">
        <v>37.18</v>
      </c>
      <c r="N97" s="554">
        <f t="shared" si="9"/>
        <v>47.107060000000004</v>
      </c>
      <c r="O97" s="552">
        <v>36.89</v>
      </c>
      <c r="P97" s="554">
        <f t="shared" si="10"/>
        <v>46.739630000000005</v>
      </c>
      <c r="Q97" s="552">
        <v>49.61</v>
      </c>
      <c r="R97" s="554">
        <f t="shared" si="11"/>
        <v>62.855869999999996</v>
      </c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</row>
    <row r="98" spans="1:37" s="153" customFormat="1" ht="15" x14ac:dyDescent="0.25">
      <c r="A98" s="555" t="s">
        <v>1082</v>
      </c>
      <c r="B98" s="555" t="s">
        <v>1083</v>
      </c>
      <c r="C98" s="555" t="s">
        <v>316</v>
      </c>
      <c r="D98" s="553">
        <v>1</v>
      </c>
      <c r="E98" s="555">
        <v>77.14</v>
      </c>
      <c r="F98" s="556">
        <f t="shared" si="6"/>
        <v>97.736379999999997</v>
      </c>
      <c r="G98" s="555">
        <v>71.349999999999994</v>
      </c>
      <c r="H98" s="556">
        <f t="shared" si="6"/>
        <v>90.400449999999992</v>
      </c>
      <c r="I98" s="555">
        <v>68.23</v>
      </c>
      <c r="J98" s="556">
        <f t="shared" si="7"/>
        <v>86.447410000000005</v>
      </c>
      <c r="K98" s="555">
        <v>67.209999999999994</v>
      </c>
      <c r="L98" s="556">
        <f t="shared" si="8"/>
        <v>85.155069999999995</v>
      </c>
      <c r="M98" s="555">
        <v>71.47</v>
      </c>
      <c r="N98" s="556">
        <f t="shared" si="9"/>
        <v>90.552490000000006</v>
      </c>
      <c r="O98" s="555">
        <v>85.06</v>
      </c>
      <c r="P98" s="556">
        <f t="shared" si="10"/>
        <v>107.77102000000001</v>
      </c>
      <c r="Q98" s="555">
        <v>67.209999999999994</v>
      </c>
      <c r="R98" s="556">
        <f t="shared" si="11"/>
        <v>85.155069999999995</v>
      </c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</row>
    <row r="99" spans="1:37" s="153" customFormat="1" ht="15" x14ac:dyDescent="0.25">
      <c r="A99" s="552" t="s">
        <v>1084</v>
      </c>
      <c r="B99" s="552" t="s">
        <v>1085</v>
      </c>
      <c r="C99" s="552" t="s">
        <v>316</v>
      </c>
      <c r="D99" s="553">
        <v>1</v>
      </c>
      <c r="E99" s="552">
        <v>42.14</v>
      </c>
      <c r="F99" s="554">
        <f t="shared" si="6"/>
        <v>53.391379999999998</v>
      </c>
      <c r="G99" s="552">
        <v>38.96</v>
      </c>
      <c r="H99" s="554">
        <f t="shared" si="6"/>
        <v>49.362320000000004</v>
      </c>
      <c r="I99" s="552">
        <v>37.76</v>
      </c>
      <c r="J99" s="554">
        <f t="shared" si="7"/>
        <v>47.841920000000002</v>
      </c>
      <c r="K99" s="552">
        <v>37.14</v>
      </c>
      <c r="L99" s="554">
        <f t="shared" si="8"/>
        <v>47.056380000000004</v>
      </c>
      <c r="M99" s="552">
        <v>39.26</v>
      </c>
      <c r="N99" s="554">
        <f t="shared" si="9"/>
        <v>49.742419999999996</v>
      </c>
      <c r="O99" s="552">
        <v>46.1</v>
      </c>
      <c r="P99" s="554">
        <f t="shared" si="10"/>
        <v>58.408700000000003</v>
      </c>
      <c r="Q99" s="552">
        <v>37.14</v>
      </c>
      <c r="R99" s="554">
        <f t="shared" si="11"/>
        <v>47.056380000000004</v>
      </c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</row>
    <row r="100" spans="1:37" s="153" customFormat="1" ht="15" x14ac:dyDescent="0.25">
      <c r="A100" s="555" t="s">
        <v>1086</v>
      </c>
      <c r="B100" s="555" t="s">
        <v>1087</v>
      </c>
      <c r="C100" s="555" t="s">
        <v>316</v>
      </c>
      <c r="D100" s="553">
        <v>1</v>
      </c>
      <c r="E100" s="555">
        <v>48.59</v>
      </c>
      <c r="F100" s="556">
        <f t="shared" si="6"/>
        <v>61.563530000000007</v>
      </c>
      <c r="G100" s="555">
        <v>43.27</v>
      </c>
      <c r="H100" s="556">
        <f t="shared" si="6"/>
        <v>54.823090000000008</v>
      </c>
      <c r="I100" s="555">
        <v>48.08</v>
      </c>
      <c r="J100" s="556">
        <f t="shared" si="7"/>
        <v>60.917360000000002</v>
      </c>
      <c r="K100" s="555">
        <v>47.26</v>
      </c>
      <c r="L100" s="556">
        <f t="shared" si="8"/>
        <v>59.878419999999998</v>
      </c>
      <c r="M100" s="555">
        <v>47.22</v>
      </c>
      <c r="N100" s="556">
        <f t="shared" si="9"/>
        <v>59.827739999999999</v>
      </c>
      <c r="O100" s="555">
        <v>47.7</v>
      </c>
      <c r="P100" s="556">
        <f t="shared" si="10"/>
        <v>60.435900000000004</v>
      </c>
      <c r="Q100" s="555">
        <v>47.26</v>
      </c>
      <c r="R100" s="556">
        <f t="shared" si="11"/>
        <v>59.878419999999998</v>
      </c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</row>
    <row r="101" spans="1:37" s="153" customFormat="1" ht="15" x14ac:dyDescent="0.25">
      <c r="A101" s="552" t="s">
        <v>1088</v>
      </c>
      <c r="B101" s="552" t="s">
        <v>1089</v>
      </c>
      <c r="C101" s="552" t="s">
        <v>316</v>
      </c>
      <c r="D101" s="553">
        <v>1</v>
      </c>
      <c r="E101" s="552">
        <v>80.92</v>
      </c>
      <c r="F101" s="554">
        <f t="shared" si="6"/>
        <v>102.52564000000001</v>
      </c>
      <c r="G101" s="552">
        <v>69.86</v>
      </c>
      <c r="H101" s="554">
        <f t="shared" si="6"/>
        <v>88.512619999999998</v>
      </c>
      <c r="I101" s="552">
        <v>88.35</v>
      </c>
      <c r="J101" s="554">
        <f t="shared" si="7"/>
        <v>111.93944999999999</v>
      </c>
      <c r="K101" s="552">
        <v>82.15</v>
      </c>
      <c r="L101" s="554">
        <f t="shared" si="8"/>
        <v>104.08405</v>
      </c>
      <c r="M101" s="552">
        <v>59.29</v>
      </c>
      <c r="N101" s="554">
        <f t="shared" si="9"/>
        <v>75.120429999999999</v>
      </c>
      <c r="O101" s="552">
        <v>59.53</v>
      </c>
      <c r="P101" s="554">
        <f t="shared" si="10"/>
        <v>75.424509999999998</v>
      </c>
      <c r="Q101" s="552">
        <v>82.15</v>
      </c>
      <c r="R101" s="554">
        <f t="shared" si="11"/>
        <v>104.08405</v>
      </c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</row>
    <row r="102" spans="1:37" s="153" customFormat="1" ht="15" x14ac:dyDescent="0.25">
      <c r="A102" s="555" t="s">
        <v>1090</v>
      </c>
      <c r="B102" s="555" t="s">
        <v>1091</v>
      </c>
      <c r="C102" s="555" t="s">
        <v>87</v>
      </c>
      <c r="D102" s="553">
        <v>1</v>
      </c>
      <c r="E102" s="555">
        <v>30.39</v>
      </c>
      <c r="F102" s="556">
        <f t="shared" si="6"/>
        <v>38.504130000000004</v>
      </c>
      <c r="G102" s="555">
        <v>28.89</v>
      </c>
      <c r="H102" s="556">
        <f t="shared" si="6"/>
        <v>36.603630000000003</v>
      </c>
      <c r="I102" s="555">
        <v>30.28</v>
      </c>
      <c r="J102" s="556">
        <f t="shared" si="7"/>
        <v>38.364760000000004</v>
      </c>
      <c r="K102" s="555">
        <v>30.01</v>
      </c>
      <c r="L102" s="556">
        <f t="shared" si="8"/>
        <v>38.022670000000005</v>
      </c>
      <c r="M102" s="555">
        <v>29.99</v>
      </c>
      <c r="N102" s="556">
        <f t="shared" si="9"/>
        <v>37.997329999999998</v>
      </c>
      <c r="O102" s="555">
        <v>30.15</v>
      </c>
      <c r="P102" s="556">
        <f t="shared" si="10"/>
        <v>38.200049999999997</v>
      </c>
      <c r="Q102" s="555">
        <v>30.01</v>
      </c>
      <c r="R102" s="556">
        <f t="shared" si="11"/>
        <v>38.022670000000005</v>
      </c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</row>
    <row r="103" spans="1:37" s="153" customFormat="1" ht="15" x14ac:dyDescent="0.25">
      <c r="A103" s="552" t="s">
        <v>1092</v>
      </c>
      <c r="B103" s="552" t="s">
        <v>1093</v>
      </c>
      <c r="C103" s="552" t="s">
        <v>87</v>
      </c>
      <c r="D103" s="553">
        <v>1</v>
      </c>
      <c r="E103" s="552">
        <v>38.159999999999997</v>
      </c>
      <c r="F103" s="554">
        <f t="shared" si="6"/>
        <v>48.34872</v>
      </c>
      <c r="G103" s="552">
        <v>33.9</v>
      </c>
      <c r="H103" s="554">
        <f t="shared" si="6"/>
        <v>42.951299999999996</v>
      </c>
      <c r="I103" s="552">
        <v>38.74</v>
      </c>
      <c r="J103" s="554">
        <f t="shared" si="7"/>
        <v>49.083580000000005</v>
      </c>
      <c r="K103" s="552">
        <v>36.49</v>
      </c>
      <c r="L103" s="554">
        <f t="shared" si="8"/>
        <v>46.232830000000007</v>
      </c>
      <c r="M103" s="552">
        <v>32.43</v>
      </c>
      <c r="N103" s="554">
        <f t="shared" si="9"/>
        <v>41.088810000000002</v>
      </c>
      <c r="O103" s="552">
        <v>32.44</v>
      </c>
      <c r="P103" s="554">
        <f t="shared" si="10"/>
        <v>41.101479999999995</v>
      </c>
      <c r="Q103" s="552">
        <v>36.49</v>
      </c>
      <c r="R103" s="554">
        <f t="shared" si="11"/>
        <v>46.232830000000007</v>
      </c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</row>
    <row r="104" spans="1:37" s="153" customFormat="1" ht="15" x14ac:dyDescent="0.25">
      <c r="A104" s="555" t="s">
        <v>1094</v>
      </c>
      <c r="B104" s="555" t="s">
        <v>1095</v>
      </c>
      <c r="C104" s="555" t="s">
        <v>278</v>
      </c>
      <c r="D104" s="553">
        <v>1</v>
      </c>
      <c r="E104" s="555">
        <v>40.75</v>
      </c>
      <c r="F104" s="556">
        <f t="shared" si="6"/>
        <v>51.630250000000004</v>
      </c>
      <c r="G104" s="555">
        <v>39.11</v>
      </c>
      <c r="H104" s="556">
        <f t="shared" si="6"/>
        <v>49.552369999999996</v>
      </c>
      <c r="I104" s="555">
        <v>44.36</v>
      </c>
      <c r="J104" s="556">
        <f t="shared" si="7"/>
        <v>56.204120000000003</v>
      </c>
      <c r="K104" s="555">
        <v>37.81</v>
      </c>
      <c r="L104" s="556">
        <f t="shared" si="8"/>
        <v>47.905270000000002</v>
      </c>
      <c r="M104" s="555">
        <v>36.58</v>
      </c>
      <c r="N104" s="556">
        <f t="shared" si="9"/>
        <v>46.34686</v>
      </c>
      <c r="O104" s="555">
        <v>37.81</v>
      </c>
      <c r="P104" s="556">
        <f t="shared" si="10"/>
        <v>47.905270000000002</v>
      </c>
      <c r="Q104" s="555">
        <v>37.81</v>
      </c>
      <c r="R104" s="556">
        <f t="shared" si="11"/>
        <v>47.905270000000002</v>
      </c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</row>
    <row r="105" spans="1:37" s="153" customFormat="1" ht="15" x14ac:dyDescent="0.25">
      <c r="A105" s="552" t="s">
        <v>265</v>
      </c>
      <c r="B105" s="552" t="s">
        <v>1096</v>
      </c>
      <c r="C105" s="552" t="s">
        <v>278</v>
      </c>
      <c r="D105" s="553">
        <v>1</v>
      </c>
      <c r="E105" s="552">
        <v>34.700000000000003</v>
      </c>
      <c r="F105" s="554">
        <f t="shared" si="6"/>
        <v>43.9649</v>
      </c>
      <c r="G105" s="552">
        <v>33.21</v>
      </c>
      <c r="H105" s="554">
        <f t="shared" si="6"/>
        <v>42.077069999999999</v>
      </c>
      <c r="I105" s="552">
        <v>37.22</v>
      </c>
      <c r="J105" s="554">
        <f t="shared" si="7"/>
        <v>47.157739999999997</v>
      </c>
      <c r="K105" s="552">
        <v>32.630000000000003</v>
      </c>
      <c r="L105" s="554">
        <f t="shared" si="8"/>
        <v>41.342210000000001</v>
      </c>
      <c r="M105" s="552">
        <v>31.77</v>
      </c>
      <c r="N105" s="554">
        <f t="shared" si="9"/>
        <v>40.252589999999998</v>
      </c>
      <c r="O105" s="552">
        <v>32.630000000000003</v>
      </c>
      <c r="P105" s="554">
        <f t="shared" si="10"/>
        <v>41.342210000000001</v>
      </c>
      <c r="Q105" s="552">
        <v>32.630000000000003</v>
      </c>
      <c r="R105" s="554">
        <f t="shared" si="11"/>
        <v>41.342210000000001</v>
      </c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</row>
    <row r="106" spans="1:37" s="153" customFormat="1" ht="15" x14ac:dyDescent="0.25">
      <c r="A106" s="555" t="s">
        <v>1097</v>
      </c>
      <c r="B106" s="555" t="s">
        <v>1098</v>
      </c>
      <c r="C106" s="555" t="s">
        <v>278</v>
      </c>
      <c r="D106" s="553">
        <v>1</v>
      </c>
      <c r="E106" s="555">
        <v>36.49</v>
      </c>
      <c r="F106" s="556">
        <f t="shared" si="6"/>
        <v>46.232830000000007</v>
      </c>
      <c r="G106" s="555">
        <v>35</v>
      </c>
      <c r="H106" s="556">
        <f t="shared" si="6"/>
        <v>44.344999999999999</v>
      </c>
      <c r="I106" s="555">
        <v>39.01</v>
      </c>
      <c r="J106" s="556">
        <f t="shared" si="7"/>
        <v>49.425669999999997</v>
      </c>
      <c r="K106" s="555">
        <v>34.42</v>
      </c>
      <c r="L106" s="556">
        <f t="shared" si="8"/>
        <v>43.610140000000001</v>
      </c>
      <c r="M106" s="555">
        <v>33.56</v>
      </c>
      <c r="N106" s="556">
        <f t="shared" si="9"/>
        <v>42.520520000000005</v>
      </c>
      <c r="O106" s="555">
        <v>34.42</v>
      </c>
      <c r="P106" s="556">
        <f t="shared" si="10"/>
        <v>43.610140000000001</v>
      </c>
      <c r="Q106" s="555">
        <v>34.42</v>
      </c>
      <c r="R106" s="556">
        <f t="shared" si="11"/>
        <v>43.610140000000001</v>
      </c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</row>
    <row r="107" spans="1:37" s="153" customFormat="1" ht="15" x14ac:dyDescent="0.25">
      <c r="A107" s="552" t="s">
        <v>1099</v>
      </c>
      <c r="B107" s="552" t="s">
        <v>412</v>
      </c>
      <c r="C107" s="552" t="s">
        <v>278</v>
      </c>
      <c r="D107" s="553">
        <v>1</v>
      </c>
      <c r="E107" s="552">
        <v>23.8</v>
      </c>
      <c r="F107" s="554">
        <f t="shared" si="6"/>
        <v>30.154600000000002</v>
      </c>
      <c r="G107" s="552">
        <v>22.46</v>
      </c>
      <c r="H107" s="554">
        <f t="shared" si="6"/>
        <v>28.45682</v>
      </c>
      <c r="I107" s="552">
        <v>25.59</v>
      </c>
      <c r="J107" s="554">
        <f t="shared" si="7"/>
        <v>32.422530000000002</v>
      </c>
      <c r="K107" s="552">
        <v>22.38</v>
      </c>
      <c r="L107" s="554">
        <f t="shared" si="8"/>
        <v>28.355460000000001</v>
      </c>
      <c r="M107" s="552">
        <v>21.78</v>
      </c>
      <c r="N107" s="554">
        <f t="shared" si="9"/>
        <v>27.595260000000003</v>
      </c>
      <c r="O107" s="552">
        <v>22.38</v>
      </c>
      <c r="P107" s="554">
        <f t="shared" si="10"/>
        <v>28.355460000000001</v>
      </c>
      <c r="Q107" s="552">
        <v>22.38</v>
      </c>
      <c r="R107" s="554">
        <f t="shared" si="11"/>
        <v>28.355460000000001</v>
      </c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</row>
    <row r="108" spans="1:37" s="153" customFormat="1" ht="15" x14ac:dyDescent="0.25">
      <c r="A108" s="555" t="s">
        <v>1100</v>
      </c>
      <c r="B108" s="555" t="s">
        <v>1101</v>
      </c>
      <c r="C108" s="555" t="s">
        <v>316</v>
      </c>
      <c r="D108" s="553">
        <v>1</v>
      </c>
      <c r="E108" s="555">
        <v>16.739999999999998</v>
      </c>
      <c r="F108" s="556">
        <f t="shared" si="6"/>
        <v>21.209579999999999</v>
      </c>
      <c r="G108" s="555">
        <v>15.85</v>
      </c>
      <c r="H108" s="556">
        <f t="shared" si="6"/>
        <v>20.081949999999999</v>
      </c>
      <c r="I108" s="555">
        <v>18.54</v>
      </c>
      <c r="J108" s="556">
        <f t="shared" si="7"/>
        <v>23.490179999999999</v>
      </c>
      <c r="K108" s="555">
        <v>15.26</v>
      </c>
      <c r="L108" s="556">
        <f t="shared" si="8"/>
        <v>19.334420000000001</v>
      </c>
      <c r="M108" s="555">
        <v>14.65</v>
      </c>
      <c r="N108" s="556">
        <f t="shared" si="9"/>
        <v>18.56155</v>
      </c>
      <c r="O108" s="555">
        <v>15.26</v>
      </c>
      <c r="P108" s="556">
        <f t="shared" si="10"/>
        <v>19.334420000000001</v>
      </c>
      <c r="Q108" s="555">
        <v>15.26</v>
      </c>
      <c r="R108" s="556">
        <f t="shared" si="11"/>
        <v>19.334420000000001</v>
      </c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</row>
    <row r="109" spans="1:37" s="153" customFormat="1" ht="15" x14ac:dyDescent="0.25">
      <c r="A109" s="552" t="s">
        <v>1102</v>
      </c>
      <c r="B109" s="552" t="s">
        <v>1103</v>
      </c>
      <c r="C109" s="552" t="s">
        <v>316</v>
      </c>
      <c r="D109" s="553">
        <v>1</v>
      </c>
      <c r="E109" s="552">
        <v>191.6</v>
      </c>
      <c r="F109" s="554">
        <f t="shared" si="6"/>
        <v>242.75720000000001</v>
      </c>
      <c r="G109" s="552">
        <v>174.73</v>
      </c>
      <c r="H109" s="554">
        <f t="shared" si="6"/>
        <v>221.38290999999998</v>
      </c>
      <c r="I109" s="552">
        <v>186.57</v>
      </c>
      <c r="J109" s="554">
        <f t="shared" si="7"/>
        <v>236.38418999999999</v>
      </c>
      <c r="K109" s="552">
        <v>174.55</v>
      </c>
      <c r="L109" s="554">
        <f t="shared" si="8"/>
        <v>221.15485000000001</v>
      </c>
      <c r="M109" s="552">
        <v>178.48</v>
      </c>
      <c r="N109" s="554">
        <f t="shared" si="9"/>
        <v>226.13415999999998</v>
      </c>
      <c r="O109" s="552">
        <v>200.11</v>
      </c>
      <c r="P109" s="554">
        <f t="shared" si="10"/>
        <v>253.53937000000002</v>
      </c>
      <c r="Q109" s="552">
        <v>174.55</v>
      </c>
      <c r="R109" s="554">
        <f t="shared" si="11"/>
        <v>221.15485000000001</v>
      </c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</row>
    <row r="110" spans="1:37" s="153" customFormat="1" ht="15" x14ac:dyDescent="0.25">
      <c r="A110" s="555" t="s">
        <v>1104</v>
      </c>
      <c r="B110" s="555" t="s">
        <v>1105</v>
      </c>
      <c r="C110" s="555" t="s">
        <v>316</v>
      </c>
      <c r="D110" s="553">
        <v>1</v>
      </c>
      <c r="E110" s="555">
        <v>218.33</v>
      </c>
      <c r="F110" s="556">
        <f t="shared" si="6"/>
        <v>276.62411000000003</v>
      </c>
      <c r="G110" s="555">
        <v>214.6</v>
      </c>
      <c r="H110" s="556">
        <f t="shared" si="6"/>
        <v>271.89819999999997</v>
      </c>
      <c r="I110" s="555">
        <v>235.61</v>
      </c>
      <c r="J110" s="556">
        <f t="shared" si="7"/>
        <v>298.51787000000002</v>
      </c>
      <c r="K110" s="555">
        <v>228</v>
      </c>
      <c r="L110" s="556">
        <f t="shared" si="8"/>
        <v>288.87599999999998</v>
      </c>
      <c r="M110" s="555">
        <v>194.42</v>
      </c>
      <c r="N110" s="556">
        <f t="shared" si="9"/>
        <v>246.33013999999997</v>
      </c>
      <c r="O110" s="555">
        <v>217.07</v>
      </c>
      <c r="P110" s="556">
        <f t="shared" si="10"/>
        <v>275.02769000000001</v>
      </c>
      <c r="Q110" s="555">
        <v>228</v>
      </c>
      <c r="R110" s="556">
        <f t="shared" si="11"/>
        <v>288.87599999999998</v>
      </c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</row>
    <row r="111" spans="1:37" s="153" customFormat="1" ht="15" x14ac:dyDescent="0.25">
      <c r="A111" s="552" t="s">
        <v>244</v>
      </c>
      <c r="B111" s="552" t="s">
        <v>1106</v>
      </c>
      <c r="C111" s="552" t="s">
        <v>316</v>
      </c>
      <c r="D111" s="553">
        <v>1</v>
      </c>
      <c r="E111" s="552">
        <v>207.62</v>
      </c>
      <c r="F111" s="554">
        <f t="shared" si="6"/>
        <v>263.05454000000003</v>
      </c>
      <c r="G111" s="552">
        <v>189.44</v>
      </c>
      <c r="H111" s="554">
        <f t="shared" si="6"/>
        <v>240.02047999999999</v>
      </c>
      <c r="I111" s="552">
        <v>201.02</v>
      </c>
      <c r="J111" s="554">
        <f t="shared" si="7"/>
        <v>254.69234</v>
      </c>
      <c r="K111" s="552">
        <v>188.79</v>
      </c>
      <c r="L111" s="554">
        <f t="shared" si="8"/>
        <v>239.19693000000001</v>
      </c>
      <c r="M111" s="552">
        <v>193.45</v>
      </c>
      <c r="N111" s="554">
        <f t="shared" si="9"/>
        <v>245.10114999999999</v>
      </c>
      <c r="O111" s="552">
        <v>217.42</v>
      </c>
      <c r="P111" s="554">
        <f t="shared" si="10"/>
        <v>275.47113999999999</v>
      </c>
      <c r="Q111" s="552">
        <v>188.79</v>
      </c>
      <c r="R111" s="554">
        <f t="shared" si="11"/>
        <v>239.19693000000001</v>
      </c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</row>
    <row r="112" spans="1:37" s="153" customFormat="1" ht="15" x14ac:dyDescent="0.25">
      <c r="A112" s="555" t="s">
        <v>1107</v>
      </c>
      <c r="B112" s="555" t="s">
        <v>1108</v>
      </c>
      <c r="C112" s="555" t="s">
        <v>316</v>
      </c>
      <c r="D112" s="553">
        <v>1</v>
      </c>
      <c r="E112" s="555">
        <v>239.93</v>
      </c>
      <c r="F112" s="556">
        <f t="shared" si="6"/>
        <v>303.99131</v>
      </c>
      <c r="G112" s="555">
        <v>240.88</v>
      </c>
      <c r="H112" s="556">
        <f t="shared" si="6"/>
        <v>305.19495999999998</v>
      </c>
      <c r="I112" s="555">
        <v>263.16000000000003</v>
      </c>
      <c r="J112" s="556">
        <f t="shared" si="7"/>
        <v>333.42372</v>
      </c>
      <c r="K112" s="555">
        <v>257.87</v>
      </c>
      <c r="L112" s="556">
        <f t="shared" si="8"/>
        <v>326.72129000000001</v>
      </c>
      <c r="M112" s="555">
        <v>213.8</v>
      </c>
      <c r="N112" s="556">
        <f t="shared" si="9"/>
        <v>270.88460000000003</v>
      </c>
      <c r="O112" s="555">
        <v>239.22</v>
      </c>
      <c r="P112" s="556">
        <f t="shared" si="10"/>
        <v>303.09174000000002</v>
      </c>
      <c r="Q112" s="555">
        <v>257.87</v>
      </c>
      <c r="R112" s="556">
        <f t="shared" si="11"/>
        <v>326.72129000000001</v>
      </c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</row>
    <row r="113" spans="1:37" s="153" customFormat="1" ht="15" x14ac:dyDescent="0.25">
      <c r="A113" s="552" t="s">
        <v>1109</v>
      </c>
      <c r="B113" s="552" t="s">
        <v>1110</v>
      </c>
      <c r="C113" s="552" t="s">
        <v>316</v>
      </c>
      <c r="D113" s="553">
        <v>1</v>
      </c>
      <c r="E113" s="552">
        <v>223.26</v>
      </c>
      <c r="F113" s="554">
        <f t="shared" si="6"/>
        <v>282.87041999999997</v>
      </c>
      <c r="G113" s="552">
        <v>203.91</v>
      </c>
      <c r="H113" s="554">
        <f t="shared" si="6"/>
        <v>258.35397</v>
      </c>
      <c r="I113" s="552">
        <v>214.59</v>
      </c>
      <c r="J113" s="554">
        <f t="shared" si="7"/>
        <v>271.88553000000002</v>
      </c>
      <c r="K113" s="552">
        <v>202.19</v>
      </c>
      <c r="L113" s="554">
        <f t="shared" si="8"/>
        <v>256.17473000000001</v>
      </c>
      <c r="M113" s="552">
        <v>207.81</v>
      </c>
      <c r="N113" s="554">
        <f t="shared" si="9"/>
        <v>263.29527000000002</v>
      </c>
      <c r="O113" s="552">
        <v>234.86</v>
      </c>
      <c r="P113" s="554">
        <f t="shared" si="10"/>
        <v>297.56762000000003</v>
      </c>
      <c r="Q113" s="552">
        <v>202.19</v>
      </c>
      <c r="R113" s="554">
        <f t="shared" si="11"/>
        <v>256.17473000000001</v>
      </c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</row>
    <row r="114" spans="1:37" s="153" customFormat="1" ht="15" x14ac:dyDescent="0.25">
      <c r="A114" s="555" t="s">
        <v>1111</v>
      </c>
      <c r="B114" s="555" t="s">
        <v>1112</v>
      </c>
      <c r="C114" s="555" t="s">
        <v>316</v>
      </c>
      <c r="D114" s="553">
        <v>1</v>
      </c>
      <c r="E114" s="555">
        <v>255.18</v>
      </c>
      <c r="F114" s="556">
        <f t="shared" si="6"/>
        <v>323.31306000000001</v>
      </c>
      <c r="G114" s="555">
        <v>254.15</v>
      </c>
      <c r="H114" s="556">
        <f t="shared" si="6"/>
        <v>322.00805000000003</v>
      </c>
      <c r="I114" s="555">
        <v>275.45999999999998</v>
      </c>
      <c r="J114" s="556">
        <f t="shared" si="7"/>
        <v>349.00781999999998</v>
      </c>
      <c r="K114" s="555">
        <v>269.64</v>
      </c>
      <c r="L114" s="556">
        <f t="shared" si="8"/>
        <v>341.63387999999998</v>
      </c>
      <c r="M114" s="555">
        <v>227.73</v>
      </c>
      <c r="N114" s="556">
        <f t="shared" si="9"/>
        <v>288.53390999999999</v>
      </c>
      <c r="O114" s="555">
        <v>256.16000000000003</v>
      </c>
      <c r="P114" s="556">
        <f t="shared" si="10"/>
        <v>324.55472000000003</v>
      </c>
      <c r="Q114" s="555">
        <v>269.64</v>
      </c>
      <c r="R114" s="556">
        <f t="shared" si="11"/>
        <v>341.63387999999998</v>
      </c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</row>
    <row r="115" spans="1:37" s="153" customFormat="1" ht="15" x14ac:dyDescent="0.25">
      <c r="A115" s="552" t="s">
        <v>1113</v>
      </c>
      <c r="B115" s="552" t="s">
        <v>1114</v>
      </c>
      <c r="C115" s="552" t="s">
        <v>316</v>
      </c>
      <c r="D115" s="553">
        <v>1</v>
      </c>
      <c r="E115" s="552">
        <v>223.26</v>
      </c>
      <c r="F115" s="554">
        <f t="shared" si="6"/>
        <v>282.87041999999997</v>
      </c>
      <c r="G115" s="552">
        <v>203.91</v>
      </c>
      <c r="H115" s="554">
        <f t="shared" si="6"/>
        <v>258.35397</v>
      </c>
      <c r="I115" s="552">
        <v>214.59</v>
      </c>
      <c r="J115" s="554">
        <f t="shared" si="7"/>
        <v>271.88553000000002</v>
      </c>
      <c r="K115" s="552">
        <v>202.19</v>
      </c>
      <c r="L115" s="554">
        <f t="shared" si="8"/>
        <v>256.17473000000001</v>
      </c>
      <c r="M115" s="552">
        <v>207.81</v>
      </c>
      <c r="N115" s="554">
        <f t="shared" si="9"/>
        <v>263.29527000000002</v>
      </c>
      <c r="O115" s="552">
        <v>234.86</v>
      </c>
      <c r="P115" s="554">
        <f t="shared" si="10"/>
        <v>297.56762000000003</v>
      </c>
      <c r="Q115" s="552">
        <v>202.19</v>
      </c>
      <c r="R115" s="554">
        <f t="shared" si="11"/>
        <v>256.17473000000001</v>
      </c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</row>
    <row r="116" spans="1:37" s="153" customFormat="1" ht="15" x14ac:dyDescent="0.25">
      <c r="A116" s="555" t="s">
        <v>1115</v>
      </c>
      <c r="B116" s="555" t="s">
        <v>1116</v>
      </c>
      <c r="C116" s="555" t="s">
        <v>316</v>
      </c>
      <c r="D116" s="553">
        <v>1</v>
      </c>
      <c r="E116" s="555">
        <v>255.18</v>
      </c>
      <c r="F116" s="556">
        <f t="shared" si="6"/>
        <v>323.31306000000001</v>
      </c>
      <c r="G116" s="555">
        <v>254.15</v>
      </c>
      <c r="H116" s="556">
        <f t="shared" si="6"/>
        <v>322.00805000000003</v>
      </c>
      <c r="I116" s="555">
        <v>275.45999999999998</v>
      </c>
      <c r="J116" s="556">
        <f t="shared" si="7"/>
        <v>349.00781999999998</v>
      </c>
      <c r="K116" s="555">
        <v>269.64</v>
      </c>
      <c r="L116" s="556">
        <f t="shared" si="8"/>
        <v>341.63387999999998</v>
      </c>
      <c r="M116" s="555">
        <v>227.73</v>
      </c>
      <c r="N116" s="556">
        <f t="shared" si="9"/>
        <v>288.53390999999999</v>
      </c>
      <c r="O116" s="555">
        <v>256.16000000000003</v>
      </c>
      <c r="P116" s="556">
        <f t="shared" si="10"/>
        <v>324.55472000000003</v>
      </c>
      <c r="Q116" s="555">
        <v>269.64</v>
      </c>
      <c r="R116" s="556">
        <f t="shared" si="11"/>
        <v>341.63387999999998</v>
      </c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</row>
    <row r="117" spans="1:37" s="153" customFormat="1" ht="15" x14ac:dyDescent="0.25">
      <c r="A117" s="552" t="s">
        <v>1117</v>
      </c>
      <c r="B117" s="552" t="s">
        <v>1118</v>
      </c>
      <c r="C117" s="552" t="s">
        <v>316</v>
      </c>
      <c r="D117" s="553">
        <v>1</v>
      </c>
      <c r="E117" s="552">
        <v>233.3</v>
      </c>
      <c r="F117" s="554">
        <f t="shared" si="6"/>
        <v>295.59110000000004</v>
      </c>
      <c r="G117" s="552">
        <v>213.19</v>
      </c>
      <c r="H117" s="554">
        <f t="shared" si="6"/>
        <v>270.11173000000002</v>
      </c>
      <c r="I117" s="552">
        <v>223.34</v>
      </c>
      <c r="J117" s="554">
        <f t="shared" si="7"/>
        <v>282.97178000000002</v>
      </c>
      <c r="K117" s="552">
        <v>210.82</v>
      </c>
      <c r="L117" s="554">
        <f t="shared" si="8"/>
        <v>267.10894000000002</v>
      </c>
      <c r="M117" s="552">
        <v>217.05</v>
      </c>
      <c r="N117" s="554">
        <f t="shared" si="9"/>
        <v>275.00235000000004</v>
      </c>
      <c r="O117" s="552">
        <v>246.02</v>
      </c>
      <c r="P117" s="554">
        <f t="shared" si="10"/>
        <v>311.70734000000004</v>
      </c>
      <c r="Q117" s="552">
        <v>210.82</v>
      </c>
      <c r="R117" s="554">
        <f t="shared" si="11"/>
        <v>267.10894000000002</v>
      </c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</row>
    <row r="118" spans="1:37" s="153" customFormat="1" ht="15" x14ac:dyDescent="0.25">
      <c r="A118" s="555" t="s">
        <v>1119</v>
      </c>
      <c r="B118" s="555" t="s">
        <v>1120</v>
      </c>
      <c r="C118" s="555" t="s">
        <v>316</v>
      </c>
      <c r="D118" s="553">
        <v>1</v>
      </c>
      <c r="E118" s="555">
        <v>265.60000000000002</v>
      </c>
      <c r="F118" s="556">
        <f t="shared" si="6"/>
        <v>336.51520000000005</v>
      </c>
      <c r="G118" s="555">
        <v>264.63</v>
      </c>
      <c r="H118" s="556">
        <f t="shared" si="6"/>
        <v>335.28620999999998</v>
      </c>
      <c r="I118" s="555">
        <v>285.48</v>
      </c>
      <c r="J118" s="556">
        <f t="shared" si="7"/>
        <v>361.70316000000003</v>
      </c>
      <c r="K118" s="555">
        <v>279.91000000000003</v>
      </c>
      <c r="L118" s="556">
        <f t="shared" si="8"/>
        <v>354.64597000000003</v>
      </c>
      <c r="M118" s="555">
        <v>237.41</v>
      </c>
      <c r="N118" s="556">
        <f t="shared" si="9"/>
        <v>300.79847000000001</v>
      </c>
      <c r="O118" s="555">
        <v>267.82</v>
      </c>
      <c r="P118" s="556">
        <f t="shared" si="10"/>
        <v>339.32794000000001</v>
      </c>
      <c r="Q118" s="555">
        <v>279.91000000000003</v>
      </c>
      <c r="R118" s="556">
        <f t="shared" si="11"/>
        <v>354.64597000000003</v>
      </c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</row>
    <row r="119" spans="1:37" s="153" customFormat="1" ht="15" x14ac:dyDescent="0.25">
      <c r="A119" s="552" t="s">
        <v>1121</v>
      </c>
      <c r="B119" s="552" t="s">
        <v>1122</v>
      </c>
      <c r="C119" s="552" t="s">
        <v>316</v>
      </c>
      <c r="D119" s="553">
        <v>1</v>
      </c>
      <c r="E119" s="552">
        <v>254.25</v>
      </c>
      <c r="F119" s="554">
        <f t="shared" si="6"/>
        <v>322.13475</v>
      </c>
      <c r="G119" s="552">
        <v>232.6</v>
      </c>
      <c r="H119" s="554">
        <f t="shared" si="6"/>
        <v>294.70420000000001</v>
      </c>
      <c r="I119" s="552">
        <v>241.45</v>
      </c>
      <c r="J119" s="554">
        <f t="shared" si="7"/>
        <v>305.91714999999999</v>
      </c>
      <c r="K119" s="552">
        <v>228.71</v>
      </c>
      <c r="L119" s="554">
        <f t="shared" si="8"/>
        <v>289.77557000000002</v>
      </c>
      <c r="M119" s="552">
        <v>236.28</v>
      </c>
      <c r="N119" s="554">
        <f t="shared" si="9"/>
        <v>299.36676</v>
      </c>
      <c r="O119" s="552">
        <v>269.45999999999998</v>
      </c>
      <c r="P119" s="554">
        <f t="shared" si="10"/>
        <v>341.40581999999995</v>
      </c>
      <c r="Q119" s="552">
        <v>228.71</v>
      </c>
      <c r="R119" s="554">
        <f t="shared" si="11"/>
        <v>289.77557000000002</v>
      </c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</row>
    <row r="120" spans="1:37" s="153" customFormat="1" ht="15" x14ac:dyDescent="0.25">
      <c r="A120" s="555" t="s">
        <v>1123</v>
      </c>
      <c r="B120" s="555" t="s">
        <v>1124</v>
      </c>
      <c r="C120" s="555" t="s">
        <v>316</v>
      </c>
      <c r="D120" s="553">
        <v>1</v>
      </c>
      <c r="E120" s="555">
        <v>285.17</v>
      </c>
      <c r="F120" s="556">
        <f t="shared" si="6"/>
        <v>361.31039000000004</v>
      </c>
      <c r="G120" s="555">
        <v>280.27</v>
      </c>
      <c r="H120" s="556">
        <f t="shared" si="6"/>
        <v>355.10208999999998</v>
      </c>
      <c r="I120" s="555">
        <v>299.54000000000002</v>
      </c>
      <c r="J120" s="556">
        <f t="shared" si="7"/>
        <v>379.51718000000005</v>
      </c>
      <c r="K120" s="555">
        <v>292.69</v>
      </c>
      <c r="L120" s="556">
        <f t="shared" si="8"/>
        <v>370.83823000000001</v>
      </c>
      <c r="M120" s="555">
        <v>255.24</v>
      </c>
      <c r="N120" s="556">
        <f t="shared" si="9"/>
        <v>323.38908000000004</v>
      </c>
      <c r="O120" s="555">
        <v>289.7</v>
      </c>
      <c r="P120" s="556">
        <f t="shared" si="10"/>
        <v>367.04989999999998</v>
      </c>
      <c r="Q120" s="555">
        <v>292.69</v>
      </c>
      <c r="R120" s="556">
        <f t="shared" si="11"/>
        <v>370.83823000000001</v>
      </c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7" s="153" customFormat="1" ht="15" x14ac:dyDescent="0.25">
      <c r="A121" s="552" t="s">
        <v>1125</v>
      </c>
      <c r="B121" s="552" t="s">
        <v>1126</v>
      </c>
      <c r="C121" s="552" t="s">
        <v>316</v>
      </c>
      <c r="D121" s="553">
        <v>1</v>
      </c>
      <c r="E121" s="552">
        <v>249.26</v>
      </c>
      <c r="F121" s="554">
        <f t="shared" si="6"/>
        <v>315.81241999999997</v>
      </c>
      <c r="G121" s="552">
        <v>228.28</v>
      </c>
      <c r="H121" s="554">
        <f t="shared" si="6"/>
        <v>289.23076000000003</v>
      </c>
      <c r="I121" s="552">
        <v>238.35</v>
      </c>
      <c r="J121" s="554">
        <f t="shared" si="7"/>
        <v>301.98944999999998</v>
      </c>
      <c r="K121" s="552">
        <v>222.86</v>
      </c>
      <c r="L121" s="554">
        <f t="shared" si="8"/>
        <v>282.36362000000003</v>
      </c>
      <c r="M121" s="552">
        <v>230.42</v>
      </c>
      <c r="N121" s="554">
        <f t="shared" si="9"/>
        <v>291.94213999999999</v>
      </c>
      <c r="O121" s="552">
        <v>263.57</v>
      </c>
      <c r="P121" s="554">
        <f t="shared" si="10"/>
        <v>333.94319000000002</v>
      </c>
      <c r="Q121" s="552">
        <v>222.86</v>
      </c>
      <c r="R121" s="554">
        <f t="shared" si="11"/>
        <v>282.36362000000003</v>
      </c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</row>
    <row r="122" spans="1:37" s="153" customFormat="1" ht="15" x14ac:dyDescent="0.25">
      <c r="A122" s="555" t="s">
        <v>1127</v>
      </c>
      <c r="B122" s="555" t="s">
        <v>1128</v>
      </c>
      <c r="C122" s="555" t="s">
        <v>316</v>
      </c>
      <c r="D122" s="553">
        <v>1</v>
      </c>
      <c r="E122" s="555">
        <v>275.44</v>
      </c>
      <c r="F122" s="556">
        <f t="shared" si="6"/>
        <v>348.98248000000001</v>
      </c>
      <c r="G122" s="555">
        <v>264.81</v>
      </c>
      <c r="H122" s="556">
        <f t="shared" si="6"/>
        <v>335.51427000000001</v>
      </c>
      <c r="I122" s="555">
        <v>284.17</v>
      </c>
      <c r="J122" s="556">
        <f t="shared" si="7"/>
        <v>360.04339000000004</v>
      </c>
      <c r="K122" s="555">
        <v>271.74</v>
      </c>
      <c r="L122" s="556">
        <f t="shared" si="8"/>
        <v>344.29458</v>
      </c>
      <c r="M122" s="555">
        <v>245.2</v>
      </c>
      <c r="N122" s="556">
        <f t="shared" si="9"/>
        <v>310.66840000000002</v>
      </c>
      <c r="O122" s="555">
        <v>279.17</v>
      </c>
      <c r="P122" s="556">
        <f t="shared" si="10"/>
        <v>353.70839000000001</v>
      </c>
      <c r="Q122" s="555">
        <v>271.74</v>
      </c>
      <c r="R122" s="556">
        <f t="shared" si="11"/>
        <v>344.29458</v>
      </c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</row>
    <row r="123" spans="1:37" s="153" customFormat="1" ht="15" x14ac:dyDescent="0.25">
      <c r="A123" s="552" t="s">
        <v>1129</v>
      </c>
      <c r="B123" s="552" t="s">
        <v>1130</v>
      </c>
      <c r="C123" s="552" t="s">
        <v>316</v>
      </c>
      <c r="D123" s="553">
        <v>1</v>
      </c>
      <c r="E123" s="552">
        <v>256.08</v>
      </c>
      <c r="F123" s="554">
        <f t="shared" si="6"/>
        <v>324.45335999999998</v>
      </c>
      <c r="G123" s="552">
        <v>234.42</v>
      </c>
      <c r="H123" s="554">
        <f t="shared" si="6"/>
        <v>297.01013999999998</v>
      </c>
      <c r="I123" s="552">
        <v>244.87</v>
      </c>
      <c r="J123" s="554">
        <f t="shared" si="7"/>
        <v>310.25029000000001</v>
      </c>
      <c r="K123" s="552">
        <v>229.45</v>
      </c>
      <c r="L123" s="554">
        <f t="shared" si="8"/>
        <v>290.71314999999998</v>
      </c>
      <c r="M123" s="552">
        <v>237.02</v>
      </c>
      <c r="N123" s="554">
        <f t="shared" si="9"/>
        <v>300.30434000000002</v>
      </c>
      <c r="O123" s="552">
        <v>270.18</v>
      </c>
      <c r="P123" s="554">
        <f t="shared" si="10"/>
        <v>342.31806</v>
      </c>
      <c r="Q123" s="552">
        <v>229.45</v>
      </c>
      <c r="R123" s="554">
        <f t="shared" si="11"/>
        <v>290.71314999999998</v>
      </c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</row>
    <row r="124" spans="1:37" s="153" customFormat="1" ht="15" x14ac:dyDescent="0.25">
      <c r="A124" s="555" t="s">
        <v>1131</v>
      </c>
      <c r="B124" s="555" t="s">
        <v>1132</v>
      </c>
      <c r="C124" s="555" t="s">
        <v>316</v>
      </c>
      <c r="D124" s="553">
        <v>1</v>
      </c>
      <c r="E124" s="555">
        <v>285.58</v>
      </c>
      <c r="F124" s="556">
        <f t="shared" si="6"/>
        <v>361.82986</v>
      </c>
      <c r="G124" s="555">
        <v>263.51</v>
      </c>
      <c r="H124" s="556">
        <f t="shared" si="6"/>
        <v>333.86716999999999</v>
      </c>
      <c r="I124" s="555">
        <v>285.86</v>
      </c>
      <c r="J124" s="556">
        <f t="shared" si="7"/>
        <v>362.18462</v>
      </c>
      <c r="K124" s="555">
        <v>267.95</v>
      </c>
      <c r="L124" s="556">
        <f t="shared" si="8"/>
        <v>339.49264999999997</v>
      </c>
      <c r="M124" s="555">
        <v>249.64</v>
      </c>
      <c r="N124" s="556">
        <f t="shared" si="9"/>
        <v>316.29388</v>
      </c>
      <c r="O124" s="555">
        <v>282.92</v>
      </c>
      <c r="P124" s="556">
        <f t="shared" si="10"/>
        <v>358.45964000000004</v>
      </c>
      <c r="Q124" s="555">
        <v>267.95</v>
      </c>
      <c r="R124" s="556">
        <f t="shared" si="11"/>
        <v>339.49264999999997</v>
      </c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</row>
    <row r="125" spans="1:37" s="153" customFormat="1" ht="15" x14ac:dyDescent="0.25">
      <c r="A125" s="552" t="s">
        <v>1133</v>
      </c>
      <c r="B125" s="552" t="s">
        <v>1134</v>
      </c>
      <c r="C125" s="552" t="s">
        <v>316</v>
      </c>
      <c r="D125" s="553">
        <v>1</v>
      </c>
      <c r="E125" s="552">
        <v>51.31</v>
      </c>
      <c r="F125" s="554">
        <f t="shared" si="6"/>
        <v>65.009770000000003</v>
      </c>
      <c r="G125" s="552">
        <v>44.87</v>
      </c>
      <c r="H125" s="554">
        <f t="shared" si="6"/>
        <v>56.850290000000001</v>
      </c>
      <c r="I125" s="552">
        <v>54.35</v>
      </c>
      <c r="J125" s="554">
        <f t="shared" si="7"/>
        <v>68.861450000000005</v>
      </c>
      <c r="K125" s="552">
        <v>48.82</v>
      </c>
      <c r="L125" s="554">
        <f t="shared" si="8"/>
        <v>61.854939999999999</v>
      </c>
      <c r="M125" s="552">
        <v>48.01</v>
      </c>
      <c r="N125" s="554">
        <f t="shared" si="9"/>
        <v>60.828670000000002</v>
      </c>
      <c r="O125" s="552">
        <v>49.72</v>
      </c>
      <c r="P125" s="554">
        <f t="shared" si="10"/>
        <v>62.995239999999995</v>
      </c>
      <c r="Q125" s="552">
        <v>48.82</v>
      </c>
      <c r="R125" s="554">
        <f t="shared" si="11"/>
        <v>61.854939999999999</v>
      </c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</row>
    <row r="126" spans="1:37" s="153" customFormat="1" ht="15" x14ac:dyDescent="0.25">
      <c r="A126" s="555" t="s">
        <v>1135</v>
      </c>
      <c r="B126" s="555" t="s">
        <v>1136</v>
      </c>
      <c r="C126" s="555" t="s">
        <v>316</v>
      </c>
      <c r="D126" s="553">
        <v>1</v>
      </c>
      <c r="E126" s="555">
        <v>174.92</v>
      </c>
      <c r="F126" s="556">
        <f t="shared" si="6"/>
        <v>221.62363999999999</v>
      </c>
      <c r="G126" s="555">
        <v>160.56</v>
      </c>
      <c r="H126" s="556">
        <f t="shared" si="6"/>
        <v>203.42952</v>
      </c>
      <c r="I126" s="555">
        <v>169.97</v>
      </c>
      <c r="J126" s="556">
        <f t="shared" si="7"/>
        <v>215.35199</v>
      </c>
      <c r="K126" s="555">
        <v>159.04</v>
      </c>
      <c r="L126" s="556">
        <f t="shared" si="8"/>
        <v>201.50368</v>
      </c>
      <c r="M126" s="555">
        <v>162.79</v>
      </c>
      <c r="N126" s="556">
        <f t="shared" si="9"/>
        <v>206.25493</v>
      </c>
      <c r="O126" s="555">
        <v>183.02</v>
      </c>
      <c r="P126" s="556">
        <f t="shared" si="10"/>
        <v>231.88634000000002</v>
      </c>
      <c r="Q126" s="555">
        <v>159.04</v>
      </c>
      <c r="R126" s="556">
        <f t="shared" si="11"/>
        <v>201.50368</v>
      </c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</row>
    <row r="127" spans="1:37" s="153" customFormat="1" ht="15" x14ac:dyDescent="0.25">
      <c r="A127" s="552" t="s">
        <v>1137</v>
      </c>
      <c r="B127" s="552" t="s">
        <v>1138</v>
      </c>
      <c r="C127" s="552" t="s">
        <v>316</v>
      </c>
      <c r="D127" s="553">
        <v>1</v>
      </c>
      <c r="E127" s="552">
        <v>209.12</v>
      </c>
      <c r="F127" s="554">
        <f t="shared" si="6"/>
        <v>264.95504</v>
      </c>
      <c r="G127" s="552">
        <v>204.5</v>
      </c>
      <c r="H127" s="554">
        <f t="shared" si="6"/>
        <v>259.10149999999999</v>
      </c>
      <c r="I127" s="552">
        <v>223.98</v>
      </c>
      <c r="J127" s="554">
        <f t="shared" si="7"/>
        <v>283.78265999999996</v>
      </c>
      <c r="K127" s="552">
        <v>215.12</v>
      </c>
      <c r="L127" s="554">
        <f t="shared" si="8"/>
        <v>272.55704000000003</v>
      </c>
      <c r="M127" s="552">
        <v>181.14</v>
      </c>
      <c r="N127" s="554">
        <f t="shared" si="9"/>
        <v>229.50437999999997</v>
      </c>
      <c r="O127" s="552">
        <v>200.59</v>
      </c>
      <c r="P127" s="554">
        <f t="shared" si="10"/>
        <v>254.14753000000002</v>
      </c>
      <c r="Q127" s="552">
        <v>215.12</v>
      </c>
      <c r="R127" s="554">
        <f t="shared" si="11"/>
        <v>272.55704000000003</v>
      </c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</row>
    <row r="128" spans="1:37" s="153" customFormat="1" ht="15" x14ac:dyDescent="0.25">
      <c r="A128" s="555" t="s">
        <v>266</v>
      </c>
      <c r="B128" s="555" t="s">
        <v>1136</v>
      </c>
      <c r="C128" s="555" t="s">
        <v>316</v>
      </c>
      <c r="D128" s="553">
        <v>1</v>
      </c>
      <c r="E128" s="555">
        <v>174.92</v>
      </c>
      <c r="F128" s="556">
        <f t="shared" si="6"/>
        <v>221.62363999999999</v>
      </c>
      <c r="G128" s="555">
        <v>160.56</v>
      </c>
      <c r="H128" s="556">
        <f t="shared" si="6"/>
        <v>203.42952</v>
      </c>
      <c r="I128" s="555">
        <v>169.97</v>
      </c>
      <c r="J128" s="556">
        <f t="shared" si="7"/>
        <v>215.35199</v>
      </c>
      <c r="K128" s="555">
        <v>159.04</v>
      </c>
      <c r="L128" s="556">
        <f t="shared" si="8"/>
        <v>201.50368</v>
      </c>
      <c r="M128" s="555">
        <v>162.79</v>
      </c>
      <c r="N128" s="556">
        <f t="shared" si="9"/>
        <v>206.25493</v>
      </c>
      <c r="O128" s="555">
        <v>183.02</v>
      </c>
      <c r="P128" s="556">
        <f t="shared" si="10"/>
        <v>231.88634000000002</v>
      </c>
      <c r="Q128" s="555">
        <v>159.04</v>
      </c>
      <c r="R128" s="556">
        <f t="shared" si="11"/>
        <v>201.50368</v>
      </c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</row>
    <row r="129" spans="1:37" s="153" customFormat="1" ht="15" x14ac:dyDescent="0.25">
      <c r="A129" s="552" t="s">
        <v>1139</v>
      </c>
      <c r="B129" s="552" t="s">
        <v>1138</v>
      </c>
      <c r="C129" s="552" t="s">
        <v>316</v>
      </c>
      <c r="D129" s="553">
        <v>1</v>
      </c>
      <c r="E129" s="552">
        <v>209.12</v>
      </c>
      <c r="F129" s="554">
        <f t="shared" si="6"/>
        <v>264.95504</v>
      </c>
      <c r="G129" s="552">
        <v>204.5</v>
      </c>
      <c r="H129" s="554">
        <f t="shared" si="6"/>
        <v>259.10149999999999</v>
      </c>
      <c r="I129" s="552">
        <v>223.98</v>
      </c>
      <c r="J129" s="554">
        <f t="shared" si="7"/>
        <v>283.78265999999996</v>
      </c>
      <c r="K129" s="552">
        <v>215.12</v>
      </c>
      <c r="L129" s="554">
        <f t="shared" si="8"/>
        <v>272.55704000000003</v>
      </c>
      <c r="M129" s="552">
        <v>181.14</v>
      </c>
      <c r="N129" s="554">
        <f t="shared" si="9"/>
        <v>229.50437999999997</v>
      </c>
      <c r="O129" s="552">
        <v>200.59</v>
      </c>
      <c r="P129" s="554">
        <f t="shared" si="10"/>
        <v>254.14753000000002</v>
      </c>
      <c r="Q129" s="552">
        <v>215.12</v>
      </c>
      <c r="R129" s="554">
        <f t="shared" si="11"/>
        <v>272.55704000000003</v>
      </c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</row>
    <row r="130" spans="1:37" s="153" customFormat="1" ht="15" x14ac:dyDescent="0.25">
      <c r="A130" s="555" t="s">
        <v>1140</v>
      </c>
      <c r="B130" s="555" t="s">
        <v>1141</v>
      </c>
      <c r="C130" s="555" t="s">
        <v>30</v>
      </c>
      <c r="D130" s="553">
        <v>1</v>
      </c>
      <c r="E130" s="555">
        <v>6.08</v>
      </c>
      <c r="F130" s="556">
        <f t="shared" si="6"/>
        <v>7.70336</v>
      </c>
      <c r="G130" s="555">
        <v>5.89</v>
      </c>
      <c r="H130" s="556">
        <f t="shared" si="6"/>
        <v>7.4626299999999999</v>
      </c>
      <c r="I130" s="555">
        <v>6.35</v>
      </c>
      <c r="J130" s="556">
        <f t="shared" si="7"/>
        <v>8.0454499999999989</v>
      </c>
      <c r="K130" s="555">
        <v>5.75</v>
      </c>
      <c r="L130" s="556">
        <f t="shared" si="8"/>
        <v>7.2852499999999996</v>
      </c>
      <c r="M130" s="555">
        <v>5.65</v>
      </c>
      <c r="N130" s="556">
        <f t="shared" si="9"/>
        <v>7.1585500000000009</v>
      </c>
      <c r="O130" s="555">
        <v>5.81</v>
      </c>
      <c r="P130" s="556">
        <f t="shared" si="10"/>
        <v>7.3612699999999993</v>
      </c>
      <c r="Q130" s="555">
        <v>5.75</v>
      </c>
      <c r="R130" s="556">
        <f t="shared" si="11"/>
        <v>7.2852499999999996</v>
      </c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s="153" customFormat="1" ht="15" x14ac:dyDescent="0.25">
      <c r="A131" s="552" t="s">
        <v>519</v>
      </c>
      <c r="B131" s="552" t="s">
        <v>1142</v>
      </c>
      <c r="C131" s="552" t="s">
        <v>30</v>
      </c>
      <c r="D131" s="553">
        <v>1</v>
      </c>
      <c r="E131" s="552">
        <v>6.08</v>
      </c>
      <c r="F131" s="554">
        <f t="shared" si="6"/>
        <v>7.70336</v>
      </c>
      <c r="G131" s="552">
        <v>5.89</v>
      </c>
      <c r="H131" s="554">
        <f t="shared" si="6"/>
        <v>7.4626299999999999</v>
      </c>
      <c r="I131" s="552">
        <v>6.35</v>
      </c>
      <c r="J131" s="554">
        <f t="shared" si="7"/>
        <v>8.0454499999999989</v>
      </c>
      <c r="K131" s="552">
        <v>5.75</v>
      </c>
      <c r="L131" s="554">
        <f t="shared" si="8"/>
        <v>7.2852499999999996</v>
      </c>
      <c r="M131" s="552">
        <v>5.65</v>
      </c>
      <c r="N131" s="554">
        <f t="shared" si="9"/>
        <v>7.1585500000000009</v>
      </c>
      <c r="O131" s="552">
        <v>5.81</v>
      </c>
      <c r="P131" s="554">
        <f t="shared" si="10"/>
        <v>7.3612699999999993</v>
      </c>
      <c r="Q131" s="552">
        <v>5.75</v>
      </c>
      <c r="R131" s="554">
        <f t="shared" si="11"/>
        <v>7.2852499999999996</v>
      </c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s="153" customFormat="1" ht="15" x14ac:dyDescent="0.25">
      <c r="A132" s="555" t="s">
        <v>1143</v>
      </c>
      <c r="B132" s="555" t="s">
        <v>1144</v>
      </c>
      <c r="C132" s="555" t="s">
        <v>30</v>
      </c>
      <c r="D132" s="553">
        <v>1</v>
      </c>
      <c r="E132" s="555">
        <v>6.08</v>
      </c>
      <c r="F132" s="556">
        <f t="shared" ref="F132:H195" si="12">E132+(E132*$D132*$D$2)</f>
        <v>7.70336</v>
      </c>
      <c r="G132" s="555">
        <v>5.89</v>
      </c>
      <c r="H132" s="556">
        <f t="shared" si="12"/>
        <v>7.4626299999999999</v>
      </c>
      <c r="I132" s="555">
        <v>6.35</v>
      </c>
      <c r="J132" s="556">
        <f t="shared" ref="J132:J195" si="13">I132+(I132*$D132*$D$2)</f>
        <v>8.0454499999999989</v>
      </c>
      <c r="K132" s="555">
        <v>5.75</v>
      </c>
      <c r="L132" s="556">
        <f t="shared" ref="L132:L195" si="14">K132+(K132*$D132*$D$2)</f>
        <v>7.2852499999999996</v>
      </c>
      <c r="M132" s="555">
        <v>5.65</v>
      </c>
      <c r="N132" s="556">
        <f t="shared" ref="N132:N195" si="15">M132+(M132*$D132*$D$2)</f>
        <v>7.1585500000000009</v>
      </c>
      <c r="O132" s="555">
        <v>5.81</v>
      </c>
      <c r="P132" s="556">
        <f t="shared" ref="P132:P195" si="16">O132+(O132*$D132*$D$2)</f>
        <v>7.3612699999999993</v>
      </c>
      <c r="Q132" s="555">
        <v>5.75</v>
      </c>
      <c r="R132" s="556">
        <f t="shared" ref="R132:R195" si="17">L132</f>
        <v>7.2852499999999996</v>
      </c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</row>
    <row r="133" spans="1:37" s="153" customFormat="1" ht="15" x14ac:dyDescent="0.25">
      <c r="A133" s="552" t="s">
        <v>258</v>
      </c>
      <c r="B133" s="552" t="s">
        <v>1145</v>
      </c>
      <c r="C133" s="552" t="s">
        <v>316</v>
      </c>
      <c r="D133" s="553">
        <v>1</v>
      </c>
      <c r="E133" s="552">
        <v>274.93</v>
      </c>
      <c r="F133" s="554">
        <f t="shared" si="12"/>
        <v>348.33631000000003</v>
      </c>
      <c r="G133" s="552">
        <v>254.65</v>
      </c>
      <c r="H133" s="554">
        <f t="shared" si="12"/>
        <v>322.64155</v>
      </c>
      <c r="I133" s="552">
        <v>255.64</v>
      </c>
      <c r="J133" s="554">
        <f t="shared" si="13"/>
        <v>323.89587999999998</v>
      </c>
      <c r="K133" s="552">
        <v>242.21</v>
      </c>
      <c r="L133" s="554">
        <f t="shared" si="14"/>
        <v>306.88007000000005</v>
      </c>
      <c r="M133" s="552">
        <v>253.16</v>
      </c>
      <c r="N133" s="554">
        <f t="shared" si="15"/>
        <v>320.75371999999999</v>
      </c>
      <c r="O133" s="552">
        <v>297</v>
      </c>
      <c r="P133" s="554">
        <f t="shared" si="16"/>
        <v>376.29899999999998</v>
      </c>
      <c r="Q133" s="552">
        <v>242.21</v>
      </c>
      <c r="R133" s="554">
        <f t="shared" si="17"/>
        <v>306.88007000000005</v>
      </c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</row>
    <row r="134" spans="1:37" s="153" customFormat="1" ht="15" x14ac:dyDescent="0.25">
      <c r="A134" s="555" t="s">
        <v>1146</v>
      </c>
      <c r="B134" s="555" t="s">
        <v>1147</v>
      </c>
      <c r="C134" s="555" t="s">
        <v>316</v>
      </c>
      <c r="D134" s="553">
        <v>1</v>
      </c>
      <c r="E134" s="555">
        <v>290.27999999999997</v>
      </c>
      <c r="F134" s="556">
        <f t="shared" si="12"/>
        <v>367.78475999999995</v>
      </c>
      <c r="G134" s="555">
        <v>302.82</v>
      </c>
      <c r="H134" s="556">
        <f t="shared" si="12"/>
        <v>383.67293999999998</v>
      </c>
      <c r="I134" s="555">
        <v>306.07</v>
      </c>
      <c r="J134" s="556">
        <f t="shared" si="13"/>
        <v>387.79068999999998</v>
      </c>
      <c r="K134" s="555">
        <v>307.66000000000003</v>
      </c>
      <c r="L134" s="556">
        <f t="shared" si="14"/>
        <v>389.80522000000002</v>
      </c>
      <c r="M134" s="555">
        <v>270.75</v>
      </c>
      <c r="N134" s="556">
        <f t="shared" si="15"/>
        <v>343.04025000000001</v>
      </c>
      <c r="O134" s="555">
        <v>316.89</v>
      </c>
      <c r="P134" s="556">
        <f t="shared" si="16"/>
        <v>401.49962999999997</v>
      </c>
      <c r="Q134" s="555">
        <v>307.66000000000003</v>
      </c>
      <c r="R134" s="556">
        <f t="shared" si="17"/>
        <v>389.80522000000002</v>
      </c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s="153" customFormat="1" ht="15" x14ac:dyDescent="0.25">
      <c r="A135" s="552" t="s">
        <v>1148</v>
      </c>
      <c r="B135" s="552" t="s">
        <v>1149</v>
      </c>
      <c r="C135" s="552" t="s">
        <v>316</v>
      </c>
      <c r="D135" s="553">
        <v>1</v>
      </c>
      <c r="E135" s="552">
        <v>227.63</v>
      </c>
      <c r="F135" s="554">
        <f t="shared" si="12"/>
        <v>288.40721000000002</v>
      </c>
      <c r="G135" s="552">
        <v>210.9</v>
      </c>
      <c r="H135" s="554">
        <f t="shared" si="12"/>
        <v>267.21030000000002</v>
      </c>
      <c r="I135" s="552">
        <v>214.55</v>
      </c>
      <c r="J135" s="554">
        <f t="shared" si="13"/>
        <v>271.83485000000002</v>
      </c>
      <c r="K135" s="552">
        <v>201.63</v>
      </c>
      <c r="L135" s="554">
        <f t="shared" si="14"/>
        <v>255.46521000000001</v>
      </c>
      <c r="M135" s="552">
        <v>209.69</v>
      </c>
      <c r="N135" s="554">
        <f t="shared" si="15"/>
        <v>265.67723000000001</v>
      </c>
      <c r="O135" s="552">
        <v>244.31</v>
      </c>
      <c r="P135" s="554">
        <f t="shared" si="16"/>
        <v>309.54077000000001</v>
      </c>
      <c r="Q135" s="552">
        <v>201.63</v>
      </c>
      <c r="R135" s="554">
        <f t="shared" si="17"/>
        <v>255.46521000000001</v>
      </c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</row>
    <row r="136" spans="1:37" s="153" customFormat="1" ht="15" x14ac:dyDescent="0.25">
      <c r="A136" s="555" t="s">
        <v>1150</v>
      </c>
      <c r="B136" s="555" t="s">
        <v>1151</v>
      </c>
      <c r="C136" s="555" t="s">
        <v>316</v>
      </c>
      <c r="D136" s="553">
        <v>1</v>
      </c>
      <c r="E136" s="555">
        <v>243.24</v>
      </c>
      <c r="F136" s="556">
        <f t="shared" si="12"/>
        <v>308.18508000000003</v>
      </c>
      <c r="G136" s="555">
        <v>259.88</v>
      </c>
      <c r="H136" s="556">
        <f t="shared" si="12"/>
        <v>329.26796000000002</v>
      </c>
      <c r="I136" s="555">
        <v>265.81</v>
      </c>
      <c r="J136" s="556">
        <f t="shared" si="13"/>
        <v>336.78127000000001</v>
      </c>
      <c r="K136" s="555">
        <v>268.18</v>
      </c>
      <c r="L136" s="556">
        <f t="shared" si="14"/>
        <v>339.78406000000001</v>
      </c>
      <c r="M136" s="555">
        <v>227.56</v>
      </c>
      <c r="N136" s="556">
        <f t="shared" si="15"/>
        <v>288.31852000000003</v>
      </c>
      <c r="O136" s="555">
        <v>264.52999999999997</v>
      </c>
      <c r="P136" s="556">
        <f t="shared" si="16"/>
        <v>335.15950999999995</v>
      </c>
      <c r="Q136" s="555">
        <v>268.18</v>
      </c>
      <c r="R136" s="556">
        <f t="shared" si="17"/>
        <v>339.78406000000001</v>
      </c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</row>
    <row r="137" spans="1:37" s="153" customFormat="1" ht="15" x14ac:dyDescent="0.25">
      <c r="A137" s="552" t="s">
        <v>1152</v>
      </c>
      <c r="B137" s="552" t="s">
        <v>1153</v>
      </c>
      <c r="C137" s="552" t="s">
        <v>316</v>
      </c>
      <c r="D137" s="553">
        <v>1</v>
      </c>
      <c r="E137" s="552">
        <v>190</v>
      </c>
      <c r="F137" s="554">
        <f t="shared" si="12"/>
        <v>240.73000000000002</v>
      </c>
      <c r="G137" s="552">
        <v>176.09</v>
      </c>
      <c r="H137" s="554">
        <f t="shared" si="12"/>
        <v>223.10603</v>
      </c>
      <c r="I137" s="552">
        <v>181.81</v>
      </c>
      <c r="J137" s="554">
        <f t="shared" si="13"/>
        <v>230.35327000000001</v>
      </c>
      <c r="K137" s="552">
        <v>169.32</v>
      </c>
      <c r="L137" s="554">
        <f t="shared" si="14"/>
        <v>214.52843999999999</v>
      </c>
      <c r="M137" s="552">
        <v>175.08</v>
      </c>
      <c r="N137" s="554">
        <f t="shared" si="15"/>
        <v>221.82636000000002</v>
      </c>
      <c r="O137" s="552">
        <v>202.4</v>
      </c>
      <c r="P137" s="554">
        <f t="shared" si="16"/>
        <v>256.44080000000002</v>
      </c>
      <c r="Q137" s="552">
        <v>169.32</v>
      </c>
      <c r="R137" s="554">
        <f t="shared" si="17"/>
        <v>214.52843999999999</v>
      </c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</row>
    <row r="138" spans="1:37" s="153" customFormat="1" ht="15" x14ac:dyDescent="0.25">
      <c r="A138" s="555" t="s">
        <v>1154</v>
      </c>
      <c r="B138" s="555" t="s">
        <v>1155</v>
      </c>
      <c r="C138" s="555" t="s">
        <v>316</v>
      </c>
      <c r="D138" s="553">
        <v>1</v>
      </c>
      <c r="E138" s="555">
        <v>205.35</v>
      </c>
      <c r="F138" s="556">
        <f t="shared" si="12"/>
        <v>260.17845</v>
      </c>
      <c r="G138" s="555">
        <v>224.26</v>
      </c>
      <c r="H138" s="556">
        <f t="shared" si="12"/>
        <v>284.13742000000002</v>
      </c>
      <c r="I138" s="555">
        <v>232.24</v>
      </c>
      <c r="J138" s="556">
        <f t="shared" si="13"/>
        <v>294.24808000000002</v>
      </c>
      <c r="K138" s="555">
        <v>234.78</v>
      </c>
      <c r="L138" s="556">
        <f t="shared" si="14"/>
        <v>297.46626000000003</v>
      </c>
      <c r="M138" s="555">
        <v>192.66</v>
      </c>
      <c r="N138" s="556">
        <f t="shared" si="15"/>
        <v>244.10022000000001</v>
      </c>
      <c r="O138" s="555">
        <v>222.29</v>
      </c>
      <c r="P138" s="556">
        <f t="shared" si="16"/>
        <v>281.64143000000001</v>
      </c>
      <c r="Q138" s="555">
        <v>234.78</v>
      </c>
      <c r="R138" s="556">
        <f t="shared" si="17"/>
        <v>297.46626000000003</v>
      </c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</row>
    <row r="139" spans="1:37" s="153" customFormat="1" ht="15" x14ac:dyDescent="0.25">
      <c r="A139" s="552" t="s">
        <v>1156</v>
      </c>
      <c r="B139" s="552" t="s">
        <v>1157</v>
      </c>
      <c r="C139" s="552" t="s">
        <v>316</v>
      </c>
      <c r="D139" s="553">
        <v>1</v>
      </c>
      <c r="E139" s="552">
        <v>126.92</v>
      </c>
      <c r="F139" s="554">
        <f t="shared" si="12"/>
        <v>160.80763999999999</v>
      </c>
      <c r="G139" s="552">
        <v>119.15</v>
      </c>
      <c r="H139" s="554">
        <f t="shared" si="12"/>
        <v>150.96305000000001</v>
      </c>
      <c r="I139" s="552">
        <v>125.65</v>
      </c>
      <c r="J139" s="554">
        <f t="shared" si="13"/>
        <v>159.19855000000001</v>
      </c>
      <c r="K139" s="552">
        <v>113.98</v>
      </c>
      <c r="L139" s="554">
        <f t="shared" si="14"/>
        <v>144.41266000000002</v>
      </c>
      <c r="M139" s="552">
        <v>116.42</v>
      </c>
      <c r="N139" s="554">
        <f t="shared" si="15"/>
        <v>147.50414000000001</v>
      </c>
      <c r="O139" s="552">
        <v>133.16</v>
      </c>
      <c r="P139" s="554">
        <f t="shared" si="16"/>
        <v>168.71372</v>
      </c>
      <c r="Q139" s="552">
        <v>113.98</v>
      </c>
      <c r="R139" s="554">
        <f t="shared" si="17"/>
        <v>144.41266000000002</v>
      </c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</row>
    <row r="140" spans="1:37" s="153" customFormat="1" ht="15" x14ac:dyDescent="0.25">
      <c r="A140" s="555" t="s">
        <v>1158</v>
      </c>
      <c r="B140" s="555" t="s">
        <v>1159</v>
      </c>
      <c r="C140" s="555" t="s">
        <v>316</v>
      </c>
      <c r="D140" s="553">
        <v>1</v>
      </c>
      <c r="E140" s="555">
        <v>94.84</v>
      </c>
      <c r="F140" s="556">
        <f t="shared" si="12"/>
        <v>120.16228000000001</v>
      </c>
      <c r="G140" s="555">
        <v>86.59</v>
      </c>
      <c r="H140" s="556">
        <f t="shared" si="12"/>
        <v>109.70953</v>
      </c>
      <c r="I140" s="555">
        <v>87.67</v>
      </c>
      <c r="J140" s="556">
        <f t="shared" si="13"/>
        <v>111.07789</v>
      </c>
      <c r="K140" s="555">
        <v>89.99</v>
      </c>
      <c r="L140" s="556">
        <f t="shared" si="14"/>
        <v>114.01732999999999</v>
      </c>
      <c r="M140" s="555">
        <v>83.98</v>
      </c>
      <c r="N140" s="556">
        <f t="shared" si="15"/>
        <v>106.40266000000001</v>
      </c>
      <c r="O140" s="555">
        <v>99.81</v>
      </c>
      <c r="P140" s="556">
        <f t="shared" si="16"/>
        <v>126.45927</v>
      </c>
      <c r="Q140" s="555">
        <v>89.99</v>
      </c>
      <c r="R140" s="556">
        <f t="shared" si="17"/>
        <v>114.01732999999999</v>
      </c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</row>
    <row r="141" spans="1:37" s="153" customFormat="1" ht="15" x14ac:dyDescent="0.25">
      <c r="A141" s="552" t="s">
        <v>1160</v>
      </c>
      <c r="B141" s="552" t="s">
        <v>1161</v>
      </c>
      <c r="C141" s="552" t="s">
        <v>316</v>
      </c>
      <c r="D141" s="553">
        <v>1</v>
      </c>
      <c r="E141" s="552">
        <v>131.07</v>
      </c>
      <c r="F141" s="554">
        <f t="shared" si="12"/>
        <v>166.06568999999999</v>
      </c>
      <c r="G141" s="552">
        <v>109.94</v>
      </c>
      <c r="H141" s="554">
        <f t="shared" si="12"/>
        <v>139.29398</v>
      </c>
      <c r="I141" s="552">
        <v>127.11</v>
      </c>
      <c r="J141" s="554">
        <f t="shared" si="13"/>
        <v>161.04837000000001</v>
      </c>
      <c r="K141" s="552">
        <v>120.25</v>
      </c>
      <c r="L141" s="554">
        <f t="shared" si="14"/>
        <v>152.35675000000001</v>
      </c>
      <c r="M141" s="552">
        <v>95.36</v>
      </c>
      <c r="N141" s="554">
        <f t="shared" si="15"/>
        <v>120.82112000000001</v>
      </c>
      <c r="O141" s="552">
        <v>110.48</v>
      </c>
      <c r="P141" s="554">
        <f t="shared" si="16"/>
        <v>139.97816</v>
      </c>
      <c r="Q141" s="552">
        <v>120.25</v>
      </c>
      <c r="R141" s="554">
        <f t="shared" si="17"/>
        <v>152.35675000000001</v>
      </c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</row>
    <row r="142" spans="1:37" s="153" customFormat="1" ht="15" x14ac:dyDescent="0.25">
      <c r="A142" s="555" t="s">
        <v>1162</v>
      </c>
      <c r="B142" s="555" t="s">
        <v>1163</v>
      </c>
      <c r="C142" s="555" t="s">
        <v>316</v>
      </c>
      <c r="D142" s="553">
        <v>1</v>
      </c>
      <c r="E142" s="555">
        <v>123.23</v>
      </c>
      <c r="F142" s="556">
        <f t="shared" si="12"/>
        <v>156.13240999999999</v>
      </c>
      <c r="G142" s="555">
        <v>113.02</v>
      </c>
      <c r="H142" s="556">
        <f t="shared" si="12"/>
        <v>143.19633999999999</v>
      </c>
      <c r="I142" s="555">
        <v>118.9</v>
      </c>
      <c r="J142" s="556">
        <f t="shared" si="13"/>
        <v>150.6463</v>
      </c>
      <c r="K142" s="555">
        <v>112.99</v>
      </c>
      <c r="L142" s="556">
        <f t="shared" si="14"/>
        <v>143.15833000000001</v>
      </c>
      <c r="M142" s="555">
        <v>115.67</v>
      </c>
      <c r="N142" s="556">
        <f t="shared" si="15"/>
        <v>146.55389</v>
      </c>
      <c r="O142" s="555">
        <v>128</v>
      </c>
      <c r="P142" s="556">
        <f t="shared" si="16"/>
        <v>162.17599999999999</v>
      </c>
      <c r="Q142" s="555">
        <v>112.99</v>
      </c>
      <c r="R142" s="556">
        <f t="shared" si="17"/>
        <v>143.15833000000001</v>
      </c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</row>
    <row r="143" spans="1:37" s="153" customFormat="1" ht="15" x14ac:dyDescent="0.25">
      <c r="A143" s="552" t="s">
        <v>1164</v>
      </c>
      <c r="B143" s="552" t="s">
        <v>1165</v>
      </c>
      <c r="C143" s="552" t="s">
        <v>316</v>
      </c>
      <c r="D143" s="553">
        <v>1</v>
      </c>
      <c r="E143" s="552">
        <v>159.46</v>
      </c>
      <c r="F143" s="554">
        <f t="shared" si="12"/>
        <v>202.03582</v>
      </c>
      <c r="G143" s="552">
        <v>136.37</v>
      </c>
      <c r="H143" s="554">
        <f t="shared" si="12"/>
        <v>172.78079000000002</v>
      </c>
      <c r="I143" s="552">
        <v>158.35</v>
      </c>
      <c r="J143" s="554">
        <f t="shared" si="13"/>
        <v>200.62944999999999</v>
      </c>
      <c r="K143" s="552">
        <v>143.24</v>
      </c>
      <c r="L143" s="554">
        <f t="shared" si="14"/>
        <v>181.48508000000001</v>
      </c>
      <c r="M143" s="552">
        <v>127.05</v>
      </c>
      <c r="N143" s="554">
        <f t="shared" si="15"/>
        <v>160.97235000000001</v>
      </c>
      <c r="O143" s="552">
        <v>138.66</v>
      </c>
      <c r="P143" s="554">
        <f t="shared" si="16"/>
        <v>175.68222</v>
      </c>
      <c r="Q143" s="552">
        <v>143.24</v>
      </c>
      <c r="R143" s="554">
        <f t="shared" si="17"/>
        <v>181.48508000000001</v>
      </c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</row>
    <row r="144" spans="1:37" s="153" customFormat="1" ht="15" x14ac:dyDescent="0.25">
      <c r="A144" s="555" t="s">
        <v>1166</v>
      </c>
      <c r="B144" s="555" t="s">
        <v>1167</v>
      </c>
      <c r="C144" s="555" t="s">
        <v>316</v>
      </c>
      <c r="D144" s="553">
        <v>1</v>
      </c>
      <c r="E144" s="555">
        <v>179.82</v>
      </c>
      <c r="F144" s="556">
        <f t="shared" si="12"/>
        <v>227.83194</v>
      </c>
      <c r="G144" s="555">
        <v>165.67</v>
      </c>
      <c r="H144" s="556">
        <f t="shared" si="12"/>
        <v>209.90388999999999</v>
      </c>
      <c r="I144" s="555">
        <v>160.41999999999999</v>
      </c>
      <c r="J144" s="556">
        <f t="shared" si="13"/>
        <v>203.25214</v>
      </c>
      <c r="K144" s="555">
        <v>167.78</v>
      </c>
      <c r="L144" s="556">
        <f t="shared" si="14"/>
        <v>212.57726</v>
      </c>
      <c r="M144" s="555">
        <v>148.77000000000001</v>
      </c>
      <c r="N144" s="556">
        <f t="shared" si="15"/>
        <v>188.49159000000003</v>
      </c>
      <c r="O144" s="555">
        <v>198.34</v>
      </c>
      <c r="P144" s="556">
        <f t="shared" si="16"/>
        <v>251.29678000000001</v>
      </c>
      <c r="Q144" s="555">
        <v>167.78</v>
      </c>
      <c r="R144" s="556">
        <f t="shared" si="17"/>
        <v>212.57726</v>
      </c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</row>
    <row r="145" spans="1:37" s="153" customFormat="1" ht="15" x14ac:dyDescent="0.25">
      <c r="A145" s="552" t="s">
        <v>1168</v>
      </c>
      <c r="B145" s="552" t="s">
        <v>1169</v>
      </c>
      <c r="C145" s="552" t="s">
        <v>316</v>
      </c>
      <c r="D145" s="553">
        <v>1</v>
      </c>
      <c r="E145" s="552">
        <v>208.94</v>
      </c>
      <c r="F145" s="554">
        <f t="shared" si="12"/>
        <v>264.72698000000003</v>
      </c>
      <c r="G145" s="552">
        <v>192.54</v>
      </c>
      <c r="H145" s="554">
        <f t="shared" si="12"/>
        <v>243.94817999999998</v>
      </c>
      <c r="I145" s="552">
        <v>185.69</v>
      </c>
      <c r="J145" s="554">
        <f t="shared" si="13"/>
        <v>235.26922999999999</v>
      </c>
      <c r="K145" s="552">
        <v>194.56</v>
      </c>
      <c r="L145" s="554">
        <f t="shared" si="14"/>
        <v>246.50752</v>
      </c>
      <c r="M145" s="552">
        <v>171.65</v>
      </c>
      <c r="N145" s="554">
        <f t="shared" si="15"/>
        <v>217.48054999999999</v>
      </c>
      <c r="O145" s="552">
        <v>231.39</v>
      </c>
      <c r="P145" s="554">
        <f t="shared" si="16"/>
        <v>293.17113000000001</v>
      </c>
      <c r="Q145" s="552">
        <v>194.56</v>
      </c>
      <c r="R145" s="554">
        <f t="shared" si="17"/>
        <v>246.50752</v>
      </c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</row>
    <row r="146" spans="1:37" s="153" customFormat="1" ht="15" x14ac:dyDescent="0.25">
      <c r="A146" s="555" t="s">
        <v>1170</v>
      </c>
      <c r="B146" s="555" t="s">
        <v>1171</v>
      </c>
      <c r="C146" s="555" t="s">
        <v>316</v>
      </c>
      <c r="D146" s="553">
        <v>1</v>
      </c>
      <c r="E146" s="555">
        <v>205.27</v>
      </c>
      <c r="F146" s="556">
        <f t="shared" si="12"/>
        <v>260.07709</v>
      </c>
      <c r="G146" s="555">
        <v>201.31</v>
      </c>
      <c r="H146" s="556">
        <f t="shared" si="12"/>
        <v>255.05977000000001</v>
      </c>
      <c r="I146" s="555">
        <v>205.06</v>
      </c>
      <c r="J146" s="556">
        <f t="shared" si="13"/>
        <v>259.81101999999998</v>
      </c>
      <c r="K146" s="555">
        <v>215.48</v>
      </c>
      <c r="L146" s="556">
        <f t="shared" si="14"/>
        <v>273.01315999999997</v>
      </c>
      <c r="M146" s="555">
        <v>163.16999999999999</v>
      </c>
      <c r="N146" s="556">
        <f t="shared" si="15"/>
        <v>206.73638999999997</v>
      </c>
      <c r="O146" s="555">
        <v>213.55</v>
      </c>
      <c r="P146" s="556">
        <f t="shared" si="16"/>
        <v>270.56785000000002</v>
      </c>
      <c r="Q146" s="555">
        <v>215.48</v>
      </c>
      <c r="R146" s="556">
        <f t="shared" si="17"/>
        <v>273.01315999999997</v>
      </c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</row>
    <row r="147" spans="1:37" s="153" customFormat="1" ht="15" x14ac:dyDescent="0.25">
      <c r="A147" s="552" t="s">
        <v>1172</v>
      </c>
      <c r="B147" s="552" t="s">
        <v>1173</v>
      </c>
      <c r="C147" s="552" t="s">
        <v>316</v>
      </c>
      <c r="D147" s="553">
        <v>1</v>
      </c>
      <c r="E147" s="552">
        <v>233.56</v>
      </c>
      <c r="F147" s="554">
        <f t="shared" si="12"/>
        <v>295.92052000000001</v>
      </c>
      <c r="G147" s="552">
        <v>227.35</v>
      </c>
      <c r="H147" s="554">
        <f t="shared" si="12"/>
        <v>288.05245000000002</v>
      </c>
      <c r="I147" s="552">
        <v>229.18</v>
      </c>
      <c r="J147" s="554">
        <f t="shared" si="13"/>
        <v>290.37106</v>
      </c>
      <c r="K147" s="552">
        <v>241.17</v>
      </c>
      <c r="L147" s="554">
        <f t="shared" si="14"/>
        <v>305.56238999999999</v>
      </c>
      <c r="M147" s="552">
        <v>185.7</v>
      </c>
      <c r="N147" s="554">
        <f t="shared" si="15"/>
        <v>235.28189999999998</v>
      </c>
      <c r="O147" s="552">
        <v>246.24</v>
      </c>
      <c r="P147" s="554">
        <f t="shared" si="16"/>
        <v>311.98608000000002</v>
      </c>
      <c r="Q147" s="552">
        <v>241.17</v>
      </c>
      <c r="R147" s="554">
        <f t="shared" si="17"/>
        <v>305.56238999999999</v>
      </c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</row>
    <row r="148" spans="1:37" s="153" customFormat="1" ht="15" x14ac:dyDescent="0.25">
      <c r="A148" s="555" t="s">
        <v>1174</v>
      </c>
      <c r="B148" s="555" t="s">
        <v>1175</v>
      </c>
      <c r="C148" s="555" t="s">
        <v>316</v>
      </c>
      <c r="D148" s="553">
        <v>1</v>
      </c>
      <c r="E148" s="555">
        <v>230.07</v>
      </c>
      <c r="F148" s="556">
        <f t="shared" si="12"/>
        <v>291.49869000000001</v>
      </c>
      <c r="G148" s="555">
        <v>212.58</v>
      </c>
      <c r="H148" s="556">
        <f t="shared" si="12"/>
        <v>269.33886000000001</v>
      </c>
      <c r="I148" s="555">
        <v>210.5</v>
      </c>
      <c r="J148" s="556">
        <f t="shared" si="13"/>
        <v>266.70350000000002</v>
      </c>
      <c r="K148" s="555">
        <v>203.07</v>
      </c>
      <c r="L148" s="556">
        <f t="shared" si="14"/>
        <v>257.28969000000001</v>
      </c>
      <c r="M148" s="555">
        <v>213.25</v>
      </c>
      <c r="N148" s="556">
        <f t="shared" si="15"/>
        <v>270.18774999999999</v>
      </c>
      <c r="O148" s="555">
        <v>249.33</v>
      </c>
      <c r="P148" s="556">
        <f t="shared" si="16"/>
        <v>315.90111000000002</v>
      </c>
      <c r="Q148" s="555">
        <v>203.07</v>
      </c>
      <c r="R148" s="556">
        <f t="shared" si="17"/>
        <v>257.28969000000001</v>
      </c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</row>
    <row r="149" spans="1:37" s="153" customFormat="1" ht="15" x14ac:dyDescent="0.25">
      <c r="A149" s="552" t="s">
        <v>1176</v>
      </c>
      <c r="B149" s="552" t="s">
        <v>1177</v>
      </c>
      <c r="C149" s="552" t="s">
        <v>316</v>
      </c>
      <c r="D149" s="553">
        <v>1</v>
      </c>
      <c r="E149" s="552">
        <v>255.22</v>
      </c>
      <c r="F149" s="554">
        <f t="shared" si="12"/>
        <v>323.36374000000001</v>
      </c>
      <c r="G149" s="552">
        <v>246.81</v>
      </c>
      <c r="H149" s="554">
        <f t="shared" si="12"/>
        <v>312.70827000000003</v>
      </c>
      <c r="I149" s="552">
        <v>253.76</v>
      </c>
      <c r="J149" s="554">
        <f t="shared" si="13"/>
        <v>321.51391999999998</v>
      </c>
      <c r="K149" s="552">
        <v>248.85</v>
      </c>
      <c r="L149" s="554">
        <f t="shared" si="14"/>
        <v>315.29295000000002</v>
      </c>
      <c r="M149" s="552">
        <v>227.16</v>
      </c>
      <c r="N149" s="554">
        <f t="shared" si="15"/>
        <v>287.81171999999998</v>
      </c>
      <c r="O149" s="552">
        <v>263.97000000000003</v>
      </c>
      <c r="P149" s="554">
        <f t="shared" si="16"/>
        <v>334.44999000000007</v>
      </c>
      <c r="Q149" s="552">
        <v>248.85</v>
      </c>
      <c r="R149" s="554">
        <f t="shared" si="17"/>
        <v>315.29295000000002</v>
      </c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</row>
    <row r="150" spans="1:37" s="153" customFormat="1" ht="15" x14ac:dyDescent="0.25">
      <c r="A150" s="555" t="s">
        <v>1178</v>
      </c>
      <c r="B150" s="555" t="s">
        <v>1179</v>
      </c>
      <c r="C150" s="555" t="s">
        <v>316</v>
      </c>
      <c r="D150" s="553">
        <v>1</v>
      </c>
      <c r="E150" s="555">
        <v>291.08999999999997</v>
      </c>
      <c r="F150" s="556">
        <f t="shared" si="12"/>
        <v>368.81102999999996</v>
      </c>
      <c r="G150" s="555">
        <v>269.35000000000002</v>
      </c>
      <c r="H150" s="556">
        <f t="shared" si="12"/>
        <v>341.26645000000002</v>
      </c>
      <c r="I150" s="555">
        <v>274.49</v>
      </c>
      <c r="J150" s="556">
        <f t="shared" si="13"/>
        <v>347.77883000000003</v>
      </c>
      <c r="K150" s="555">
        <v>270.33999999999997</v>
      </c>
      <c r="L150" s="556">
        <f t="shared" si="14"/>
        <v>342.52077999999995</v>
      </c>
      <c r="M150" s="555">
        <v>246.35</v>
      </c>
      <c r="N150" s="556">
        <f t="shared" si="15"/>
        <v>312.12545</v>
      </c>
      <c r="O150" s="555">
        <v>311.70999999999998</v>
      </c>
      <c r="P150" s="556">
        <f t="shared" si="16"/>
        <v>394.93656999999996</v>
      </c>
      <c r="Q150" s="555">
        <v>270.33999999999997</v>
      </c>
      <c r="R150" s="556">
        <f t="shared" si="17"/>
        <v>342.52077999999995</v>
      </c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</row>
    <row r="151" spans="1:37" s="153" customFormat="1" ht="15" x14ac:dyDescent="0.25">
      <c r="A151" s="552" t="s">
        <v>1180</v>
      </c>
      <c r="B151" s="552" t="s">
        <v>1181</v>
      </c>
      <c r="C151" s="552" t="s">
        <v>316</v>
      </c>
      <c r="D151" s="553">
        <v>1</v>
      </c>
      <c r="E151" s="552">
        <v>315.83999999999997</v>
      </c>
      <c r="F151" s="554">
        <f t="shared" si="12"/>
        <v>400.16927999999996</v>
      </c>
      <c r="G151" s="552">
        <v>302.33999999999997</v>
      </c>
      <c r="H151" s="554">
        <f t="shared" si="12"/>
        <v>383.06477999999998</v>
      </c>
      <c r="I151" s="552">
        <v>316.45</v>
      </c>
      <c r="J151" s="554">
        <f t="shared" si="13"/>
        <v>400.94214999999997</v>
      </c>
      <c r="K151" s="552">
        <v>314.43</v>
      </c>
      <c r="L151" s="554">
        <f t="shared" si="14"/>
        <v>398.38281000000001</v>
      </c>
      <c r="M151" s="552">
        <v>259.81</v>
      </c>
      <c r="N151" s="554">
        <f t="shared" si="15"/>
        <v>329.17926999999997</v>
      </c>
      <c r="O151" s="552">
        <v>325.83</v>
      </c>
      <c r="P151" s="554">
        <f t="shared" si="16"/>
        <v>412.82660999999996</v>
      </c>
      <c r="Q151" s="552">
        <v>314.43</v>
      </c>
      <c r="R151" s="554">
        <f t="shared" si="17"/>
        <v>398.38281000000001</v>
      </c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</row>
    <row r="152" spans="1:37" s="153" customFormat="1" ht="15" x14ac:dyDescent="0.25">
      <c r="A152" s="555" t="s">
        <v>1182</v>
      </c>
      <c r="B152" s="555" t="s">
        <v>1183</v>
      </c>
      <c r="C152" s="555" t="s">
        <v>316</v>
      </c>
      <c r="D152" s="553">
        <v>1</v>
      </c>
      <c r="E152" s="555">
        <v>250.6</v>
      </c>
      <c r="F152" s="556">
        <f t="shared" si="12"/>
        <v>317.5102</v>
      </c>
      <c r="G152" s="555">
        <v>229.62</v>
      </c>
      <c r="H152" s="556">
        <f t="shared" si="12"/>
        <v>290.92854</v>
      </c>
      <c r="I152" s="555">
        <v>239.69</v>
      </c>
      <c r="J152" s="556">
        <f t="shared" si="13"/>
        <v>303.68723</v>
      </c>
      <c r="K152" s="555">
        <v>224.2</v>
      </c>
      <c r="L152" s="556">
        <f t="shared" si="14"/>
        <v>284.06139999999999</v>
      </c>
      <c r="M152" s="555">
        <v>231.76</v>
      </c>
      <c r="N152" s="556">
        <f t="shared" si="15"/>
        <v>293.63991999999996</v>
      </c>
      <c r="O152" s="555">
        <v>264.91000000000003</v>
      </c>
      <c r="P152" s="556">
        <f t="shared" si="16"/>
        <v>335.64097000000004</v>
      </c>
      <c r="Q152" s="555">
        <v>224.2</v>
      </c>
      <c r="R152" s="556">
        <f t="shared" si="17"/>
        <v>284.06139999999999</v>
      </c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</row>
    <row r="153" spans="1:37" s="153" customFormat="1" ht="15" x14ac:dyDescent="0.25">
      <c r="A153" s="552" t="s">
        <v>1184</v>
      </c>
      <c r="B153" s="552" t="s">
        <v>1185</v>
      </c>
      <c r="C153" s="552" t="s">
        <v>40</v>
      </c>
      <c r="D153" s="553">
        <v>1</v>
      </c>
      <c r="E153" s="552">
        <v>213.38</v>
      </c>
      <c r="F153" s="554">
        <f t="shared" si="12"/>
        <v>270.35246000000001</v>
      </c>
      <c r="G153" s="552">
        <v>202.98</v>
      </c>
      <c r="H153" s="554">
        <f t="shared" si="12"/>
        <v>257.17565999999999</v>
      </c>
      <c r="I153" s="552">
        <v>219.67</v>
      </c>
      <c r="J153" s="554">
        <f t="shared" si="13"/>
        <v>278.32189</v>
      </c>
      <c r="K153" s="552">
        <v>198.61</v>
      </c>
      <c r="L153" s="554">
        <f t="shared" si="14"/>
        <v>251.63887000000003</v>
      </c>
      <c r="M153" s="552">
        <v>196.43</v>
      </c>
      <c r="N153" s="554">
        <f t="shared" si="15"/>
        <v>248.87681000000001</v>
      </c>
      <c r="O153" s="552">
        <v>207.2</v>
      </c>
      <c r="P153" s="554">
        <f t="shared" si="16"/>
        <v>262.5224</v>
      </c>
      <c r="Q153" s="552">
        <v>198.61</v>
      </c>
      <c r="R153" s="554">
        <f t="shared" si="17"/>
        <v>251.63887000000003</v>
      </c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</row>
    <row r="154" spans="1:37" s="153" customFormat="1" ht="15" x14ac:dyDescent="0.25">
      <c r="A154" s="555" t="s">
        <v>1186</v>
      </c>
      <c r="B154" s="555" t="s">
        <v>1187</v>
      </c>
      <c r="C154" s="555" t="s">
        <v>40</v>
      </c>
      <c r="D154" s="553">
        <v>1</v>
      </c>
      <c r="E154" s="555">
        <v>39.35</v>
      </c>
      <c r="F154" s="556">
        <f t="shared" si="12"/>
        <v>49.856450000000002</v>
      </c>
      <c r="G154" s="555">
        <v>37.049999999999997</v>
      </c>
      <c r="H154" s="556">
        <f t="shared" si="12"/>
        <v>46.942349999999998</v>
      </c>
      <c r="I154" s="555">
        <v>40.76</v>
      </c>
      <c r="J154" s="556">
        <f t="shared" si="13"/>
        <v>51.642919999999997</v>
      </c>
      <c r="K154" s="555">
        <v>36.5</v>
      </c>
      <c r="L154" s="556">
        <f t="shared" si="14"/>
        <v>46.2455</v>
      </c>
      <c r="M154" s="555">
        <v>36.39</v>
      </c>
      <c r="N154" s="556">
        <f t="shared" si="15"/>
        <v>46.10613</v>
      </c>
      <c r="O154" s="555">
        <v>38.79</v>
      </c>
      <c r="P154" s="556">
        <f t="shared" si="16"/>
        <v>49.146929999999998</v>
      </c>
      <c r="Q154" s="555">
        <v>36.5</v>
      </c>
      <c r="R154" s="556">
        <f t="shared" si="17"/>
        <v>46.2455</v>
      </c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</row>
    <row r="155" spans="1:37" s="153" customFormat="1" ht="15" x14ac:dyDescent="0.25">
      <c r="A155" s="552" t="s">
        <v>1188</v>
      </c>
      <c r="B155" s="552" t="s">
        <v>1189</v>
      </c>
      <c r="C155" s="552" t="s">
        <v>316</v>
      </c>
      <c r="D155" s="553">
        <v>1</v>
      </c>
      <c r="E155" s="552">
        <v>276.77999999999997</v>
      </c>
      <c r="F155" s="554">
        <f t="shared" si="12"/>
        <v>350.68025999999998</v>
      </c>
      <c r="G155" s="552">
        <v>266.14999999999998</v>
      </c>
      <c r="H155" s="554">
        <f t="shared" si="12"/>
        <v>337.21204999999998</v>
      </c>
      <c r="I155" s="552">
        <v>285.51</v>
      </c>
      <c r="J155" s="554">
        <f t="shared" si="13"/>
        <v>361.74117000000001</v>
      </c>
      <c r="K155" s="552">
        <v>273.08</v>
      </c>
      <c r="L155" s="554">
        <f t="shared" si="14"/>
        <v>345.99235999999996</v>
      </c>
      <c r="M155" s="552">
        <v>246.54</v>
      </c>
      <c r="N155" s="554">
        <f t="shared" si="15"/>
        <v>312.36617999999999</v>
      </c>
      <c r="O155" s="552">
        <v>280.51</v>
      </c>
      <c r="P155" s="554">
        <f t="shared" si="16"/>
        <v>355.40616999999997</v>
      </c>
      <c r="Q155" s="552">
        <v>273.08</v>
      </c>
      <c r="R155" s="554">
        <f t="shared" si="17"/>
        <v>345.99235999999996</v>
      </c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</row>
    <row r="156" spans="1:37" s="153" customFormat="1" ht="15" x14ac:dyDescent="0.25">
      <c r="A156" s="555" t="s">
        <v>1190</v>
      </c>
      <c r="B156" s="555" t="s">
        <v>1191</v>
      </c>
      <c r="C156" s="555" t="s">
        <v>40</v>
      </c>
      <c r="D156" s="553">
        <v>1</v>
      </c>
      <c r="E156" s="555">
        <v>220.88</v>
      </c>
      <c r="F156" s="556">
        <f t="shared" si="12"/>
        <v>279.85496000000001</v>
      </c>
      <c r="G156" s="555">
        <v>214.92</v>
      </c>
      <c r="H156" s="556">
        <f t="shared" si="12"/>
        <v>272.30363999999997</v>
      </c>
      <c r="I156" s="555">
        <v>234.09</v>
      </c>
      <c r="J156" s="556">
        <f t="shared" si="13"/>
        <v>296.59203000000002</v>
      </c>
      <c r="K156" s="555">
        <v>214.63</v>
      </c>
      <c r="L156" s="556">
        <f t="shared" si="14"/>
        <v>271.93621000000002</v>
      </c>
      <c r="M156" s="555">
        <v>201.16</v>
      </c>
      <c r="N156" s="556">
        <f t="shared" si="15"/>
        <v>254.86972</v>
      </c>
      <c r="O156" s="555">
        <v>212.26</v>
      </c>
      <c r="P156" s="556">
        <f t="shared" si="16"/>
        <v>268.93342000000001</v>
      </c>
      <c r="Q156" s="555">
        <v>214.63</v>
      </c>
      <c r="R156" s="556">
        <f t="shared" si="17"/>
        <v>271.93621000000002</v>
      </c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</row>
    <row r="157" spans="1:37" s="153" customFormat="1" ht="15" x14ac:dyDescent="0.25">
      <c r="A157" s="552" t="s">
        <v>1192</v>
      </c>
      <c r="B157" s="552" t="s">
        <v>1193</v>
      </c>
      <c r="C157" s="552" t="s">
        <v>40</v>
      </c>
      <c r="D157" s="553">
        <v>1</v>
      </c>
      <c r="E157" s="552">
        <v>0</v>
      </c>
      <c r="F157" s="554">
        <f t="shared" si="12"/>
        <v>0</v>
      </c>
      <c r="G157" s="552">
        <v>0</v>
      </c>
      <c r="H157" s="554">
        <f t="shared" si="12"/>
        <v>0</v>
      </c>
      <c r="I157" s="552">
        <v>0</v>
      </c>
      <c r="J157" s="554">
        <f t="shared" si="13"/>
        <v>0</v>
      </c>
      <c r="K157" s="552">
        <v>0</v>
      </c>
      <c r="L157" s="554">
        <f t="shared" si="14"/>
        <v>0</v>
      </c>
      <c r="M157" s="552">
        <v>0</v>
      </c>
      <c r="N157" s="554">
        <f t="shared" si="15"/>
        <v>0</v>
      </c>
      <c r="O157" s="552">
        <v>0</v>
      </c>
      <c r="P157" s="554">
        <f t="shared" si="16"/>
        <v>0</v>
      </c>
      <c r="Q157" s="552">
        <v>0</v>
      </c>
      <c r="R157" s="554">
        <f t="shared" si="17"/>
        <v>0</v>
      </c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</row>
    <row r="158" spans="1:37" s="153" customFormat="1" ht="15" x14ac:dyDescent="0.25">
      <c r="A158" s="555" t="s">
        <v>1194</v>
      </c>
      <c r="B158" s="555" t="s">
        <v>1195</v>
      </c>
      <c r="C158" s="555" t="s">
        <v>24</v>
      </c>
      <c r="D158" s="553">
        <v>1</v>
      </c>
      <c r="E158" s="555">
        <v>15.07</v>
      </c>
      <c r="F158" s="556">
        <f t="shared" si="12"/>
        <v>19.093690000000002</v>
      </c>
      <c r="G158" s="555">
        <v>13.22</v>
      </c>
      <c r="H158" s="556">
        <f t="shared" si="12"/>
        <v>16.749740000000003</v>
      </c>
      <c r="I158" s="555">
        <v>15.71</v>
      </c>
      <c r="J158" s="556">
        <f t="shared" si="13"/>
        <v>19.90457</v>
      </c>
      <c r="K158" s="555">
        <v>14.08</v>
      </c>
      <c r="L158" s="556">
        <f t="shared" si="14"/>
        <v>17.839359999999999</v>
      </c>
      <c r="M158" s="555">
        <v>13.94</v>
      </c>
      <c r="N158" s="556">
        <f t="shared" si="15"/>
        <v>17.66198</v>
      </c>
      <c r="O158" s="555">
        <v>14.56</v>
      </c>
      <c r="P158" s="556">
        <f t="shared" si="16"/>
        <v>18.447520000000001</v>
      </c>
      <c r="Q158" s="555">
        <v>14.08</v>
      </c>
      <c r="R158" s="556">
        <f t="shared" si="17"/>
        <v>17.839359999999999</v>
      </c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</row>
    <row r="159" spans="1:37" s="153" customFormat="1" ht="15" x14ac:dyDescent="0.25">
      <c r="A159" s="552" t="s">
        <v>1196</v>
      </c>
      <c r="B159" s="552" t="s">
        <v>1197</v>
      </c>
      <c r="C159" s="552" t="s">
        <v>24</v>
      </c>
      <c r="D159" s="553">
        <v>1</v>
      </c>
      <c r="E159" s="552">
        <v>15.24</v>
      </c>
      <c r="F159" s="554">
        <f t="shared" si="12"/>
        <v>19.309080000000002</v>
      </c>
      <c r="G159" s="552">
        <v>13.49</v>
      </c>
      <c r="H159" s="554">
        <f t="shared" si="12"/>
        <v>17.091830000000002</v>
      </c>
      <c r="I159" s="552">
        <v>16.059999999999999</v>
      </c>
      <c r="J159" s="554">
        <f t="shared" si="13"/>
        <v>20.348019999999998</v>
      </c>
      <c r="K159" s="552">
        <v>14.47</v>
      </c>
      <c r="L159" s="554">
        <f t="shared" si="14"/>
        <v>18.333490000000001</v>
      </c>
      <c r="M159" s="552">
        <v>13.98</v>
      </c>
      <c r="N159" s="554">
        <f t="shared" si="15"/>
        <v>17.71266</v>
      </c>
      <c r="O159" s="552">
        <v>14.61</v>
      </c>
      <c r="P159" s="554">
        <f t="shared" si="16"/>
        <v>18.510870000000001</v>
      </c>
      <c r="Q159" s="552">
        <v>14.47</v>
      </c>
      <c r="R159" s="554">
        <f t="shared" si="17"/>
        <v>18.333490000000001</v>
      </c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</row>
    <row r="160" spans="1:37" s="153" customFormat="1" ht="15" x14ac:dyDescent="0.25">
      <c r="A160" s="555" t="s">
        <v>1198</v>
      </c>
      <c r="B160" s="555" t="s">
        <v>1199</v>
      </c>
      <c r="C160" s="555" t="s">
        <v>316</v>
      </c>
      <c r="D160" s="553">
        <v>1</v>
      </c>
      <c r="E160" s="555">
        <v>226.85</v>
      </c>
      <c r="F160" s="556">
        <f t="shared" si="12"/>
        <v>287.41895</v>
      </c>
      <c r="G160" s="555">
        <v>208.7</v>
      </c>
      <c r="H160" s="556">
        <f t="shared" si="12"/>
        <v>264.42289999999997</v>
      </c>
      <c r="I160" s="555">
        <v>213.39</v>
      </c>
      <c r="J160" s="556">
        <f t="shared" si="13"/>
        <v>270.36512999999997</v>
      </c>
      <c r="K160" s="555">
        <v>211.4</v>
      </c>
      <c r="L160" s="556">
        <f t="shared" si="14"/>
        <v>267.84379999999999</v>
      </c>
      <c r="M160" s="555">
        <v>193.09</v>
      </c>
      <c r="N160" s="556">
        <f t="shared" si="15"/>
        <v>244.64503000000002</v>
      </c>
      <c r="O160" s="555">
        <v>243.56</v>
      </c>
      <c r="P160" s="556">
        <f t="shared" si="16"/>
        <v>308.59052000000003</v>
      </c>
      <c r="Q160" s="555">
        <v>211.4</v>
      </c>
      <c r="R160" s="556">
        <f t="shared" si="17"/>
        <v>267.84379999999999</v>
      </c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</row>
    <row r="161" spans="1:37" s="153" customFormat="1" ht="15" x14ac:dyDescent="0.25">
      <c r="A161" s="552" t="s">
        <v>1200</v>
      </c>
      <c r="B161" s="552" t="s">
        <v>1201</v>
      </c>
      <c r="C161" s="552" t="s">
        <v>24</v>
      </c>
      <c r="D161" s="553">
        <v>1</v>
      </c>
      <c r="E161" s="552">
        <v>34.08</v>
      </c>
      <c r="F161" s="554">
        <f t="shared" si="12"/>
        <v>43.179360000000003</v>
      </c>
      <c r="G161" s="552">
        <v>31.96</v>
      </c>
      <c r="H161" s="554">
        <f t="shared" si="12"/>
        <v>40.493320000000004</v>
      </c>
      <c r="I161" s="552">
        <v>35.049999999999997</v>
      </c>
      <c r="J161" s="554">
        <f t="shared" si="13"/>
        <v>44.408349999999999</v>
      </c>
      <c r="K161" s="552">
        <v>31.86</v>
      </c>
      <c r="L161" s="554">
        <f t="shared" si="14"/>
        <v>40.366619999999998</v>
      </c>
      <c r="M161" s="552">
        <v>30.64</v>
      </c>
      <c r="N161" s="554">
        <f t="shared" si="15"/>
        <v>38.820880000000002</v>
      </c>
      <c r="O161" s="552">
        <v>34.090000000000003</v>
      </c>
      <c r="P161" s="554">
        <f t="shared" si="16"/>
        <v>43.192030000000003</v>
      </c>
      <c r="Q161" s="552">
        <v>31.86</v>
      </c>
      <c r="R161" s="554">
        <f t="shared" si="17"/>
        <v>40.366619999999998</v>
      </c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</row>
    <row r="162" spans="1:37" s="153" customFormat="1" ht="15" x14ac:dyDescent="0.25">
      <c r="A162" s="555" t="s">
        <v>1202</v>
      </c>
      <c r="B162" s="555" t="s">
        <v>1203</v>
      </c>
      <c r="C162" s="555" t="s">
        <v>24</v>
      </c>
      <c r="D162" s="553">
        <v>1</v>
      </c>
      <c r="E162" s="555">
        <v>22.87</v>
      </c>
      <c r="F162" s="556">
        <f t="shared" si="12"/>
        <v>28.976290000000002</v>
      </c>
      <c r="G162" s="555">
        <v>21.33</v>
      </c>
      <c r="H162" s="556">
        <f t="shared" si="12"/>
        <v>27.025109999999998</v>
      </c>
      <c r="I162" s="555">
        <v>23.81</v>
      </c>
      <c r="J162" s="556">
        <f t="shared" si="13"/>
        <v>30.167269999999998</v>
      </c>
      <c r="K162" s="555">
        <v>21.39</v>
      </c>
      <c r="L162" s="556">
        <f t="shared" si="14"/>
        <v>27.101130000000001</v>
      </c>
      <c r="M162" s="555">
        <v>20.71</v>
      </c>
      <c r="N162" s="556">
        <f t="shared" si="15"/>
        <v>26.239570000000001</v>
      </c>
      <c r="O162" s="555">
        <v>22.6</v>
      </c>
      <c r="P162" s="556">
        <f t="shared" si="16"/>
        <v>28.634200000000003</v>
      </c>
      <c r="Q162" s="555">
        <v>21.39</v>
      </c>
      <c r="R162" s="556">
        <f t="shared" si="17"/>
        <v>27.101130000000001</v>
      </c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</row>
    <row r="163" spans="1:37" s="153" customFormat="1" ht="15" x14ac:dyDescent="0.25">
      <c r="A163" s="552" t="s">
        <v>1204</v>
      </c>
      <c r="B163" s="552" t="s">
        <v>1205</v>
      </c>
      <c r="C163" s="552" t="s">
        <v>316</v>
      </c>
      <c r="D163" s="553">
        <v>1</v>
      </c>
      <c r="E163" s="552">
        <v>253.04</v>
      </c>
      <c r="F163" s="554">
        <f t="shared" si="12"/>
        <v>320.60167999999999</v>
      </c>
      <c r="G163" s="552">
        <v>245.23</v>
      </c>
      <c r="H163" s="554">
        <f t="shared" si="12"/>
        <v>310.70641000000001</v>
      </c>
      <c r="I163" s="552">
        <v>259.20999999999998</v>
      </c>
      <c r="J163" s="554">
        <f t="shared" si="13"/>
        <v>328.41906999999998</v>
      </c>
      <c r="K163" s="552">
        <v>260.29000000000002</v>
      </c>
      <c r="L163" s="554">
        <f t="shared" si="14"/>
        <v>329.78743000000003</v>
      </c>
      <c r="M163" s="552">
        <v>207.86</v>
      </c>
      <c r="N163" s="554">
        <f t="shared" si="15"/>
        <v>263.35862000000003</v>
      </c>
      <c r="O163" s="552">
        <v>259.16000000000003</v>
      </c>
      <c r="P163" s="554">
        <f t="shared" si="16"/>
        <v>328.35572000000002</v>
      </c>
      <c r="Q163" s="552">
        <v>260.29000000000002</v>
      </c>
      <c r="R163" s="554">
        <f t="shared" si="17"/>
        <v>329.78743000000003</v>
      </c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</row>
    <row r="164" spans="1:37" s="153" customFormat="1" ht="15" x14ac:dyDescent="0.25">
      <c r="A164" s="555" t="s">
        <v>1206</v>
      </c>
      <c r="B164" s="555" t="s">
        <v>1207</v>
      </c>
      <c r="C164" s="555" t="s">
        <v>24</v>
      </c>
      <c r="D164" s="553">
        <v>1</v>
      </c>
      <c r="E164" s="555">
        <v>35.369999999999997</v>
      </c>
      <c r="F164" s="556">
        <f t="shared" si="12"/>
        <v>44.813789999999997</v>
      </c>
      <c r="G164" s="555">
        <v>33.770000000000003</v>
      </c>
      <c r="H164" s="556">
        <f t="shared" si="12"/>
        <v>42.786590000000004</v>
      </c>
      <c r="I164" s="555">
        <v>37.32</v>
      </c>
      <c r="J164" s="556">
        <f t="shared" si="13"/>
        <v>47.284440000000004</v>
      </c>
      <c r="K164" s="555">
        <v>34.28</v>
      </c>
      <c r="L164" s="556">
        <f t="shared" si="14"/>
        <v>43.432760000000002</v>
      </c>
      <c r="M164" s="555">
        <v>31.37</v>
      </c>
      <c r="N164" s="556">
        <f t="shared" si="15"/>
        <v>39.74579</v>
      </c>
      <c r="O164" s="555">
        <v>34.86</v>
      </c>
      <c r="P164" s="556">
        <f t="shared" si="16"/>
        <v>44.167619999999999</v>
      </c>
      <c r="Q164" s="555">
        <v>34.28</v>
      </c>
      <c r="R164" s="556">
        <f t="shared" si="17"/>
        <v>43.432760000000002</v>
      </c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</row>
    <row r="165" spans="1:37" s="153" customFormat="1" ht="15" x14ac:dyDescent="0.25">
      <c r="A165" s="552" t="s">
        <v>1208</v>
      </c>
      <c r="B165" s="552" t="s">
        <v>1209</v>
      </c>
      <c r="C165" s="552" t="s">
        <v>24</v>
      </c>
      <c r="D165" s="553">
        <v>1</v>
      </c>
      <c r="E165" s="552">
        <v>23.52</v>
      </c>
      <c r="F165" s="554">
        <f t="shared" si="12"/>
        <v>29.79984</v>
      </c>
      <c r="G165" s="552">
        <v>22.23</v>
      </c>
      <c r="H165" s="554">
        <f t="shared" si="12"/>
        <v>28.165410000000001</v>
      </c>
      <c r="I165" s="552">
        <v>24.95</v>
      </c>
      <c r="J165" s="554">
        <f t="shared" si="13"/>
        <v>31.611649999999997</v>
      </c>
      <c r="K165" s="552">
        <v>22.6</v>
      </c>
      <c r="L165" s="554">
        <f t="shared" si="14"/>
        <v>28.634200000000003</v>
      </c>
      <c r="M165" s="552">
        <v>21.07</v>
      </c>
      <c r="N165" s="554">
        <f t="shared" si="15"/>
        <v>26.695689999999999</v>
      </c>
      <c r="O165" s="552">
        <v>22.98</v>
      </c>
      <c r="P165" s="554">
        <f t="shared" si="16"/>
        <v>29.115660000000002</v>
      </c>
      <c r="Q165" s="552">
        <v>22.6</v>
      </c>
      <c r="R165" s="554">
        <f t="shared" si="17"/>
        <v>28.634200000000003</v>
      </c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</row>
    <row r="166" spans="1:37" s="153" customFormat="1" ht="15" x14ac:dyDescent="0.25">
      <c r="A166" s="555" t="s">
        <v>1210</v>
      </c>
      <c r="B166" s="555" t="s">
        <v>1211</v>
      </c>
      <c r="C166" s="555" t="s">
        <v>24</v>
      </c>
      <c r="D166" s="553">
        <v>1</v>
      </c>
      <c r="E166" s="555">
        <v>25.07</v>
      </c>
      <c r="F166" s="556">
        <f t="shared" si="12"/>
        <v>31.76369</v>
      </c>
      <c r="G166" s="555">
        <v>23.45</v>
      </c>
      <c r="H166" s="556">
        <f t="shared" si="12"/>
        <v>29.71115</v>
      </c>
      <c r="I166" s="555">
        <v>26.1</v>
      </c>
      <c r="J166" s="556">
        <f t="shared" si="13"/>
        <v>33.0687</v>
      </c>
      <c r="K166" s="555">
        <v>23.47</v>
      </c>
      <c r="L166" s="556">
        <f t="shared" si="14"/>
        <v>29.73649</v>
      </c>
      <c r="M166" s="555">
        <v>22.74</v>
      </c>
      <c r="N166" s="556">
        <f t="shared" si="15"/>
        <v>28.811579999999999</v>
      </c>
      <c r="O166" s="555">
        <v>24.72</v>
      </c>
      <c r="P166" s="556">
        <f t="shared" si="16"/>
        <v>31.320239999999998</v>
      </c>
      <c r="Q166" s="555">
        <v>23.47</v>
      </c>
      <c r="R166" s="556">
        <f t="shared" si="17"/>
        <v>29.73649</v>
      </c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</row>
    <row r="167" spans="1:37" s="153" customFormat="1" ht="15" x14ac:dyDescent="0.25">
      <c r="A167" s="552" t="s">
        <v>1212</v>
      </c>
      <c r="B167" s="552" t="s">
        <v>1213</v>
      </c>
      <c r="C167" s="552" t="s">
        <v>24</v>
      </c>
      <c r="D167" s="553">
        <v>1</v>
      </c>
      <c r="E167" s="552">
        <v>17.41</v>
      </c>
      <c r="F167" s="554">
        <f t="shared" si="12"/>
        <v>22.05847</v>
      </c>
      <c r="G167" s="552">
        <v>16.149999999999999</v>
      </c>
      <c r="H167" s="554">
        <f t="shared" si="12"/>
        <v>20.462049999999998</v>
      </c>
      <c r="I167" s="552">
        <v>18.34</v>
      </c>
      <c r="J167" s="554">
        <f t="shared" si="13"/>
        <v>23.23678</v>
      </c>
      <c r="K167" s="552">
        <v>16.3</v>
      </c>
      <c r="L167" s="554">
        <f t="shared" si="14"/>
        <v>20.652100000000001</v>
      </c>
      <c r="M167" s="552">
        <v>15.87</v>
      </c>
      <c r="N167" s="554">
        <f t="shared" si="15"/>
        <v>20.107289999999999</v>
      </c>
      <c r="O167" s="552">
        <v>17</v>
      </c>
      <c r="P167" s="554">
        <f t="shared" si="16"/>
        <v>21.539000000000001</v>
      </c>
      <c r="Q167" s="552">
        <v>16.3</v>
      </c>
      <c r="R167" s="554">
        <f t="shared" si="17"/>
        <v>20.652100000000001</v>
      </c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</row>
    <row r="168" spans="1:37" s="153" customFormat="1" ht="15" x14ac:dyDescent="0.25">
      <c r="A168" s="555" t="s">
        <v>1214</v>
      </c>
      <c r="B168" s="555" t="s">
        <v>1215</v>
      </c>
      <c r="C168" s="555" t="s">
        <v>24</v>
      </c>
      <c r="D168" s="553">
        <v>1</v>
      </c>
      <c r="E168" s="555">
        <v>25.74</v>
      </c>
      <c r="F168" s="556">
        <f t="shared" si="12"/>
        <v>32.612580000000001</v>
      </c>
      <c r="G168" s="555">
        <v>24.38</v>
      </c>
      <c r="H168" s="556">
        <f t="shared" si="12"/>
        <v>30.88946</v>
      </c>
      <c r="I168" s="555">
        <v>27.26</v>
      </c>
      <c r="J168" s="556">
        <f t="shared" si="13"/>
        <v>34.538420000000002</v>
      </c>
      <c r="K168" s="555">
        <v>24.71</v>
      </c>
      <c r="L168" s="556">
        <f t="shared" si="14"/>
        <v>31.307570000000002</v>
      </c>
      <c r="M168" s="555">
        <v>23.12</v>
      </c>
      <c r="N168" s="556">
        <f t="shared" si="15"/>
        <v>29.293040000000001</v>
      </c>
      <c r="O168" s="555">
        <v>25.11</v>
      </c>
      <c r="P168" s="556">
        <f t="shared" si="16"/>
        <v>31.81437</v>
      </c>
      <c r="Q168" s="555">
        <v>24.71</v>
      </c>
      <c r="R168" s="556">
        <f t="shared" si="17"/>
        <v>31.307570000000002</v>
      </c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</row>
    <row r="169" spans="1:37" s="153" customFormat="1" ht="15" x14ac:dyDescent="0.25">
      <c r="A169" s="552" t="s">
        <v>1216</v>
      </c>
      <c r="B169" s="552" t="s">
        <v>1217</v>
      </c>
      <c r="C169" s="552" t="s">
        <v>24</v>
      </c>
      <c r="D169" s="553">
        <v>1</v>
      </c>
      <c r="E169" s="552">
        <v>17.739999999999998</v>
      </c>
      <c r="F169" s="554">
        <f t="shared" si="12"/>
        <v>22.476579999999998</v>
      </c>
      <c r="G169" s="552">
        <v>16.61</v>
      </c>
      <c r="H169" s="554">
        <f t="shared" si="12"/>
        <v>21.04487</v>
      </c>
      <c r="I169" s="552">
        <v>18.920000000000002</v>
      </c>
      <c r="J169" s="554">
        <f t="shared" si="13"/>
        <v>23.971640000000001</v>
      </c>
      <c r="K169" s="552">
        <v>16.920000000000002</v>
      </c>
      <c r="L169" s="554">
        <f t="shared" si="14"/>
        <v>21.437640000000002</v>
      </c>
      <c r="M169" s="552">
        <v>16.059999999999999</v>
      </c>
      <c r="N169" s="554">
        <f t="shared" si="15"/>
        <v>20.348019999999998</v>
      </c>
      <c r="O169" s="552">
        <v>17.190000000000001</v>
      </c>
      <c r="P169" s="554">
        <f t="shared" si="16"/>
        <v>21.779730000000001</v>
      </c>
      <c r="Q169" s="552">
        <v>16.920000000000002</v>
      </c>
      <c r="R169" s="554">
        <f t="shared" si="17"/>
        <v>21.437640000000002</v>
      </c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</row>
    <row r="170" spans="1:37" s="153" customFormat="1" ht="15" x14ac:dyDescent="0.25">
      <c r="A170" s="555" t="s">
        <v>1218</v>
      </c>
      <c r="B170" s="555" t="s">
        <v>1219</v>
      </c>
      <c r="C170" s="555" t="s">
        <v>40</v>
      </c>
      <c r="D170" s="553">
        <v>1</v>
      </c>
      <c r="E170" s="555">
        <v>15.59</v>
      </c>
      <c r="F170" s="556">
        <f t="shared" si="12"/>
        <v>19.75253</v>
      </c>
      <c r="G170" s="555">
        <v>14.22</v>
      </c>
      <c r="H170" s="556">
        <f t="shared" si="12"/>
        <v>18.016740000000002</v>
      </c>
      <c r="I170" s="555">
        <v>16.14</v>
      </c>
      <c r="J170" s="556">
        <f t="shared" si="13"/>
        <v>20.449380000000001</v>
      </c>
      <c r="K170" s="555">
        <v>14.25</v>
      </c>
      <c r="L170" s="556">
        <f t="shared" si="14"/>
        <v>18.054749999999999</v>
      </c>
      <c r="M170" s="555">
        <v>14.45</v>
      </c>
      <c r="N170" s="556">
        <f t="shared" si="15"/>
        <v>18.308149999999998</v>
      </c>
      <c r="O170" s="555">
        <v>15.88</v>
      </c>
      <c r="P170" s="556">
        <f t="shared" si="16"/>
        <v>20.119960000000003</v>
      </c>
      <c r="Q170" s="555">
        <v>14.25</v>
      </c>
      <c r="R170" s="556">
        <f t="shared" si="17"/>
        <v>18.054749999999999</v>
      </c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</row>
    <row r="171" spans="1:37" s="153" customFormat="1" ht="15" x14ac:dyDescent="0.25">
      <c r="A171" s="552" t="s">
        <v>1220</v>
      </c>
      <c r="B171" s="552" t="s">
        <v>1221</v>
      </c>
      <c r="C171" s="552" t="s">
        <v>40</v>
      </c>
      <c r="D171" s="553">
        <v>1</v>
      </c>
      <c r="E171" s="552">
        <v>16.38</v>
      </c>
      <c r="F171" s="554">
        <f t="shared" si="12"/>
        <v>20.753459999999997</v>
      </c>
      <c r="G171" s="552">
        <v>15.32</v>
      </c>
      <c r="H171" s="554">
        <f t="shared" si="12"/>
        <v>19.410440000000001</v>
      </c>
      <c r="I171" s="552">
        <v>17.52</v>
      </c>
      <c r="J171" s="554">
        <f t="shared" si="13"/>
        <v>22.197839999999999</v>
      </c>
      <c r="K171" s="552">
        <v>15.73</v>
      </c>
      <c r="L171" s="554">
        <f t="shared" si="14"/>
        <v>19.92991</v>
      </c>
      <c r="M171" s="552">
        <v>14.9</v>
      </c>
      <c r="N171" s="554">
        <f t="shared" si="15"/>
        <v>18.878299999999999</v>
      </c>
      <c r="O171" s="552">
        <v>16.36</v>
      </c>
      <c r="P171" s="554">
        <f t="shared" si="16"/>
        <v>20.728120000000001</v>
      </c>
      <c r="Q171" s="552">
        <v>15.73</v>
      </c>
      <c r="R171" s="554">
        <f t="shared" si="17"/>
        <v>19.92991</v>
      </c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</row>
    <row r="172" spans="1:37" s="153" customFormat="1" ht="15" x14ac:dyDescent="0.25">
      <c r="A172" s="555" t="s">
        <v>1222</v>
      </c>
      <c r="B172" s="555" t="s">
        <v>1223</v>
      </c>
      <c r="C172" s="555" t="s">
        <v>40</v>
      </c>
      <c r="D172" s="553">
        <v>1</v>
      </c>
      <c r="E172" s="555">
        <v>16.02</v>
      </c>
      <c r="F172" s="556">
        <f t="shared" si="12"/>
        <v>20.297339999999998</v>
      </c>
      <c r="G172" s="555">
        <v>14.65</v>
      </c>
      <c r="H172" s="556">
        <f t="shared" si="12"/>
        <v>18.56155</v>
      </c>
      <c r="I172" s="555">
        <v>16.62</v>
      </c>
      <c r="J172" s="556">
        <f t="shared" si="13"/>
        <v>21.057540000000003</v>
      </c>
      <c r="K172" s="555">
        <v>14.65</v>
      </c>
      <c r="L172" s="556">
        <f t="shared" si="14"/>
        <v>18.56155</v>
      </c>
      <c r="M172" s="555">
        <v>14.84</v>
      </c>
      <c r="N172" s="556">
        <f t="shared" si="15"/>
        <v>18.80228</v>
      </c>
      <c r="O172" s="555">
        <v>16.329999999999998</v>
      </c>
      <c r="P172" s="556">
        <f t="shared" si="16"/>
        <v>20.690109999999997</v>
      </c>
      <c r="Q172" s="555">
        <v>14.65</v>
      </c>
      <c r="R172" s="556">
        <f t="shared" si="17"/>
        <v>18.56155</v>
      </c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</row>
    <row r="173" spans="1:37" s="153" customFormat="1" ht="15" x14ac:dyDescent="0.25">
      <c r="A173" s="552" t="s">
        <v>1224</v>
      </c>
      <c r="B173" s="552" t="s">
        <v>1225</v>
      </c>
      <c r="C173" s="552" t="s">
        <v>40</v>
      </c>
      <c r="D173" s="553">
        <v>1</v>
      </c>
      <c r="E173" s="552">
        <v>16.809999999999999</v>
      </c>
      <c r="F173" s="554">
        <f t="shared" si="12"/>
        <v>21.298269999999999</v>
      </c>
      <c r="G173" s="552">
        <v>15.75</v>
      </c>
      <c r="H173" s="554">
        <f t="shared" si="12"/>
        <v>19.955249999999999</v>
      </c>
      <c r="I173" s="552">
        <v>18.010000000000002</v>
      </c>
      <c r="J173" s="554">
        <f t="shared" si="13"/>
        <v>22.818670000000004</v>
      </c>
      <c r="K173" s="552">
        <v>16.12</v>
      </c>
      <c r="L173" s="554">
        <f t="shared" si="14"/>
        <v>20.424040000000002</v>
      </c>
      <c r="M173" s="552">
        <v>15.29</v>
      </c>
      <c r="N173" s="554">
        <f t="shared" si="15"/>
        <v>19.372430000000001</v>
      </c>
      <c r="O173" s="552">
        <v>16.8</v>
      </c>
      <c r="P173" s="554">
        <f t="shared" si="16"/>
        <v>21.285600000000002</v>
      </c>
      <c r="Q173" s="552">
        <v>16.12</v>
      </c>
      <c r="R173" s="554">
        <f t="shared" si="17"/>
        <v>20.424040000000002</v>
      </c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</row>
    <row r="174" spans="1:37" s="153" customFormat="1" ht="15" x14ac:dyDescent="0.25">
      <c r="A174" s="555" t="s">
        <v>1226</v>
      </c>
      <c r="B174" s="555" t="s">
        <v>1227</v>
      </c>
      <c r="C174" s="555" t="s">
        <v>40</v>
      </c>
      <c r="D174" s="553">
        <v>1</v>
      </c>
      <c r="E174" s="555">
        <v>15.8</v>
      </c>
      <c r="F174" s="556">
        <f t="shared" si="12"/>
        <v>20.018599999999999</v>
      </c>
      <c r="G174" s="555">
        <v>14.4</v>
      </c>
      <c r="H174" s="556">
        <f t="shared" si="12"/>
        <v>18.244800000000001</v>
      </c>
      <c r="I174" s="555">
        <v>16.34</v>
      </c>
      <c r="J174" s="556">
        <f t="shared" si="13"/>
        <v>20.702780000000001</v>
      </c>
      <c r="K174" s="555">
        <v>14.45</v>
      </c>
      <c r="L174" s="556">
        <f t="shared" si="14"/>
        <v>18.308149999999998</v>
      </c>
      <c r="M174" s="555">
        <v>14.65</v>
      </c>
      <c r="N174" s="556">
        <f t="shared" si="15"/>
        <v>18.56155</v>
      </c>
      <c r="O174" s="555">
        <v>16.079999999999998</v>
      </c>
      <c r="P174" s="556">
        <f t="shared" si="16"/>
        <v>20.373359999999998</v>
      </c>
      <c r="Q174" s="555">
        <v>14.45</v>
      </c>
      <c r="R174" s="556">
        <f t="shared" si="17"/>
        <v>18.308149999999998</v>
      </c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</row>
    <row r="175" spans="1:37" s="153" customFormat="1" ht="15" x14ac:dyDescent="0.25">
      <c r="A175" s="552" t="s">
        <v>1228</v>
      </c>
      <c r="B175" s="552" t="s">
        <v>1229</v>
      </c>
      <c r="C175" s="552" t="s">
        <v>40</v>
      </c>
      <c r="D175" s="553">
        <v>1</v>
      </c>
      <c r="E175" s="552">
        <v>16.690000000000001</v>
      </c>
      <c r="F175" s="554">
        <f t="shared" si="12"/>
        <v>21.146230000000003</v>
      </c>
      <c r="G175" s="552">
        <v>15.28</v>
      </c>
      <c r="H175" s="554">
        <f t="shared" si="12"/>
        <v>19.359760000000001</v>
      </c>
      <c r="I175" s="552">
        <v>17.579999999999998</v>
      </c>
      <c r="J175" s="554">
        <f t="shared" si="13"/>
        <v>22.273859999999999</v>
      </c>
      <c r="K175" s="552">
        <v>15.62</v>
      </c>
      <c r="L175" s="554">
        <f t="shared" si="14"/>
        <v>19.79054</v>
      </c>
      <c r="M175" s="552">
        <v>15.03</v>
      </c>
      <c r="N175" s="554">
        <f t="shared" si="15"/>
        <v>19.043009999999999</v>
      </c>
      <c r="O175" s="552">
        <v>16.47</v>
      </c>
      <c r="P175" s="554">
        <f t="shared" si="16"/>
        <v>20.86749</v>
      </c>
      <c r="Q175" s="552">
        <v>15.62</v>
      </c>
      <c r="R175" s="554">
        <f t="shared" si="17"/>
        <v>19.79054</v>
      </c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s="153" customFormat="1" ht="15" x14ac:dyDescent="0.25">
      <c r="A176" s="555" t="s">
        <v>1230</v>
      </c>
      <c r="B176" s="555" t="s">
        <v>1231</v>
      </c>
      <c r="C176" s="555" t="s">
        <v>40</v>
      </c>
      <c r="D176" s="553">
        <v>1</v>
      </c>
      <c r="E176" s="555">
        <v>24.23</v>
      </c>
      <c r="F176" s="556">
        <f t="shared" si="12"/>
        <v>30.69941</v>
      </c>
      <c r="G176" s="555">
        <v>22.18</v>
      </c>
      <c r="H176" s="556">
        <f t="shared" si="12"/>
        <v>28.102060000000002</v>
      </c>
      <c r="I176" s="555">
        <v>24.8</v>
      </c>
      <c r="J176" s="556">
        <f t="shared" si="13"/>
        <v>31.421600000000002</v>
      </c>
      <c r="K176" s="555">
        <v>22.03</v>
      </c>
      <c r="L176" s="556">
        <f t="shared" si="14"/>
        <v>27.912010000000002</v>
      </c>
      <c r="M176" s="555">
        <v>22.4</v>
      </c>
      <c r="N176" s="556">
        <f t="shared" si="15"/>
        <v>28.380800000000001</v>
      </c>
      <c r="O176" s="555">
        <v>24.87</v>
      </c>
      <c r="P176" s="556">
        <f t="shared" si="16"/>
        <v>31.510290000000001</v>
      </c>
      <c r="Q176" s="555">
        <v>22.03</v>
      </c>
      <c r="R176" s="556">
        <f t="shared" si="17"/>
        <v>27.912010000000002</v>
      </c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s="153" customFormat="1" ht="15" x14ac:dyDescent="0.25">
      <c r="A177" s="552" t="s">
        <v>1232</v>
      </c>
      <c r="B177" s="552" t="s">
        <v>1233</v>
      </c>
      <c r="C177" s="552" t="s">
        <v>40</v>
      </c>
      <c r="D177" s="553">
        <v>1</v>
      </c>
      <c r="E177" s="552">
        <v>25.67</v>
      </c>
      <c r="F177" s="554">
        <f t="shared" si="12"/>
        <v>32.523890000000002</v>
      </c>
      <c r="G177" s="552">
        <v>24.19</v>
      </c>
      <c r="H177" s="554">
        <f t="shared" si="12"/>
        <v>30.64873</v>
      </c>
      <c r="I177" s="552">
        <v>27.32</v>
      </c>
      <c r="J177" s="554">
        <f t="shared" si="13"/>
        <v>34.614440000000002</v>
      </c>
      <c r="K177" s="552">
        <v>24.72</v>
      </c>
      <c r="L177" s="554">
        <f t="shared" si="14"/>
        <v>31.320239999999998</v>
      </c>
      <c r="M177" s="552">
        <v>23.22</v>
      </c>
      <c r="N177" s="554">
        <f t="shared" si="15"/>
        <v>29.419739999999997</v>
      </c>
      <c r="O177" s="552">
        <v>25.73</v>
      </c>
      <c r="P177" s="554">
        <f t="shared" si="16"/>
        <v>32.599910000000001</v>
      </c>
      <c r="Q177" s="552">
        <v>24.72</v>
      </c>
      <c r="R177" s="554">
        <f t="shared" si="17"/>
        <v>31.320239999999998</v>
      </c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s="153" customFormat="1" ht="15" x14ac:dyDescent="0.25">
      <c r="A178" s="555" t="s">
        <v>1234</v>
      </c>
      <c r="B178" s="555" t="s">
        <v>1235</v>
      </c>
      <c r="C178" s="555" t="s">
        <v>40</v>
      </c>
      <c r="D178" s="553">
        <v>1</v>
      </c>
      <c r="E178" s="555">
        <v>24.66</v>
      </c>
      <c r="F178" s="556">
        <f t="shared" si="12"/>
        <v>31.244219999999999</v>
      </c>
      <c r="G178" s="555">
        <v>22.62</v>
      </c>
      <c r="H178" s="556">
        <f t="shared" si="12"/>
        <v>28.65954</v>
      </c>
      <c r="I178" s="555">
        <v>25.28</v>
      </c>
      <c r="J178" s="556">
        <f t="shared" si="13"/>
        <v>32.029760000000003</v>
      </c>
      <c r="K178" s="555">
        <v>22.43</v>
      </c>
      <c r="L178" s="556">
        <f t="shared" si="14"/>
        <v>28.418810000000001</v>
      </c>
      <c r="M178" s="555">
        <v>22.79</v>
      </c>
      <c r="N178" s="556">
        <f t="shared" si="15"/>
        <v>28.874929999999999</v>
      </c>
      <c r="O178" s="555">
        <v>25.32</v>
      </c>
      <c r="P178" s="556">
        <f t="shared" si="16"/>
        <v>32.080440000000003</v>
      </c>
      <c r="Q178" s="555">
        <v>22.43</v>
      </c>
      <c r="R178" s="556">
        <f t="shared" si="17"/>
        <v>28.418810000000001</v>
      </c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s="153" customFormat="1" ht="15" x14ac:dyDescent="0.25">
      <c r="A179" s="552" t="s">
        <v>1236</v>
      </c>
      <c r="B179" s="552" t="s">
        <v>1237</v>
      </c>
      <c r="C179" s="552" t="s">
        <v>40</v>
      </c>
      <c r="D179" s="553">
        <v>1</v>
      </c>
      <c r="E179" s="552">
        <v>26.1</v>
      </c>
      <c r="F179" s="554">
        <f t="shared" si="12"/>
        <v>33.0687</v>
      </c>
      <c r="G179" s="552">
        <v>24.62</v>
      </c>
      <c r="H179" s="554">
        <f t="shared" si="12"/>
        <v>31.193540000000002</v>
      </c>
      <c r="I179" s="552">
        <v>27.8</v>
      </c>
      <c r="J179" s="554">
        <f t="shared" si="13"/>
        <v>35.2226</v>
      </c>
      <c r="K179" s="552">
        <v>25.12</v>
      </c>
      <c r="L179" s="554">
        <f t="shared" si="14"/>
        <v>31.827040000000004</v>
      </c>
      <c r="M179" s="552">
        <v>23.61</v>
      </c>
      <c r="N179" s="554">
        <f t="shared" si="15"/>
        <v>29.913869999999999</v>
      </c>
      <c r="O179" s="552">
        <v>26.18</v>
      </c>
      <c r="P179" s="554">
        <f t="shared" si="16"/>
        <v>33.170059999999999</v>
      </c>
      <c r="Q179" s="552">
        <v>25.12</v>
      </c>
      <c r="R179" s="554">
        <f t="shared" si="17"/>
        <v>31.827040000000004</v>
      </c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s="153" customFormat="1" ht="15" x14ac:dyDescent="0.25">
      <c r="A180" s="555" t="s">
        <v>1238</v>
      </c>
      <c r="B180" s="555" t="s">
        <v>1239</v>
      </c>
      <c r="C180" s="555" t="s">
        <v>40</v>
      </c>
      <c r="D180" s="553">
        <v>1</v>
      </c>
      <c r="E180" s="555">
        <v>24.6</v>
      </c>
      <c r="F180" s="556">
        <f t="shared" si="12"/>
        <v>31.168200000000002</v>
      </c>
      <c r="G180" s="555">
        <v>22.52</v>
      </c>
      <c r="H180" s="556">
        <f t="shared" si="12"/>
        <v>28.53284</v>
      </c>
      <c r="I180" s="555">
        <v>25.16</v>
      </c>
      <c r="J180" s="556">
        <f t="shared" si="13"/>
        <v>31.87772</v>
      </c>
      <c r="K180" s="555">
        <v>22.4</v>
      </c>
      <c r="L180" s="556">
        <f t="shared" si="14"/>
        <v>28.380800000000001</v>
      </c>
      <c r="M180" s="555">
        <v>22.77</v>
      </c>
      <c r="N180" s="556">
        <f t="shared" si="15"/>
        <v>28.849589999999999</v>
      </c>
      <c r="O180" s="555">
        <v>25.24</v>
      </c>
      <c r="P180" s="556">
        <f t="shared" si="16"/>
        <v>31.97908</v>
      </c>
      <c r="Q180" s="555">
        <v>22.4</v>
      </c>
      <c r="R180" s="556">
        <f t="shared" si="17"/>
        <v>28.380800000000001</v>
      </c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s="153" customFormat="1" ht="15" x14ac:dyDescent="0.25">
      <c r="A181" s="552" t="s">
        <v>1240</v>
      </c>
      <c r="B181" s="552" t="s">
        <v>1241</v>
      </c>
      <c r="C181" s="552" t="s">
        <v>40</v>
      </c>
      <c r="D181" s="553">
        <v>1</v>
      </c>
      <c r="E181" s="552">
        <v>26.22</v>
      </c>
      <c r="F181" s="554">
        <f t="shared" si="12"/>
        <v>33.220739999999999</v>
      </c>
      <c r="G181" s="552">
        <v>24.12</v>
      </c>
      <c r="H181" s="554">
        <f t="shared" si="12"/>
        <v>30.560040000000001</v>
      </c>
      <c r="I181" s="552">
        <v>27.41</v>
      </c>
      <c r="J181" s="554">
        <f t="shared" si="13"/>
        <v>34.728470000000002</v>
      </c>
      <c r="K181" s="552">
        <v>24.51</v>
      </c>
      <c r="L181" s="554">
        <f t="shared" si="14"/>
        <v>31.054170000000003</v>
      </c>
      <c r="M181" s="552">
        <v>23.46</v>
      </c>
      <c r="N181" s="554">
        <f t="shared" si="15"/>
        <v>29.723820000000003</v>
      </c>
      <c r="O181" s="552">
        <v>25.94</v>
      </c>
      <c r="P181" s="554">
        <f t="shared" si="16"/>
        <v>32.86598</v>
      </c>
      <c r="Q181" s="552">
        <v>24.51</v>
      </c>
      <c r="R181" s="554">
        <f t="shared" si="17"/>
        <v>31.054170000000003</v>
      </c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s="153" customFormat="1" ht="15" x14ac:dyDescent="0.25">
      <c r="A182" s="555" t="s">
        <v>1242</v>
      </c>
      <c r="B182" s="555" t="s">
        <v>1243</v>
      </c>
      <c r="C182" s="555" t="s">
        <v>40</v>
      </c>
      <c r="D182" s="553">
        <v>1</v>
      </c>
      <c r="E182" s="555">
        <v>35.369999999999997</v>
      </c>
      <c r="F182" s="556">
        <f t="shared" si="12"/>
        <v>44.813789999999997</v>
      </c>
      <c r="G182" s="555">
        <v>32.29</v>
      </c>
      <c r="H182" s="556">
        <f t="shared" si="12"/>
        <v>40.911429999999996</v>
      </c>
      <c r="I182" s="555">
        <v>36.03</v>
      </c>
      <c r="J182" s="556">
        <f t="shared" si="13"/>
        <v>45.650010000000002</v>
      </c>
      <c r="K182" s="555">
        <v>32.07</v>
      </c>
      <c r="L182" s="556">
        <f t="shared" si="14"/>
        <v>40.632689999999997</v>
      </c>
      <c r="M182" s="555">
        <v>32.659999999999997</v>
      </c>
      <c r="N182" s="556">
        <f t="shared" si="15"/>
        <v>41.380219999999994</v>
      </c>
      <c r="O182" s="555">
        <v>36.4</v>
      </c>
      <c r="P182" s="556">
        <f t="shared" si="16"/>
        <v>46.1188</v>
      </c>
      <c r="Q182" s="555">
        <v>32.07</v>
      </c>
      <c r="R182" s="556">
        <f t="shared" si="17"/>
        <v>40.632689999999997</v>
      </c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</row>
    <row r="183" spans="1:37" s="153" customFormat="1" ht="15" x14ac:dyDescent="0.25">
      <c r="A183" s="552" t="s">
        <v>1244</v>
      </c>
      <c r="B183" s="552" t="s">
        <v>1245</v>
      </c>
      <c r="C183" s="552" t="s">
        <v>40</v>
      </c>
      <c r="D183" s="553">
        <v>1</v>
      </c>
      <c r="E183" s="552">
        <v>37.64</v>
      </c>
      <c r="F183" s="554">
        <f t="shared" si="12"/>
        <v>47.689880000000002</v>
      </c>
      <c r="G183" s="552">
        <v>35.46</v>
      </c>
      <c r="H183" s="554">
        <f t="shared" si="12"/>
        <v>44.927820000000004</v>
      </c>
      <c r="I183" s="552">
        <v>40.01</v>
      </c>
      <c r="J183" s="554">
        <f t="shared" si="13"/>
        <v>50.69267</v>
      </c>
      <c r="K183" s="552">
        <v>36.299999999999997</v>
      </c>
      <c r="L183" s="554">
        <f t="shared" si="14"/>
        <v>45.992099999999994</v>
      </c>
      <c r="M183" s="552">
        <v>33.94</v>
      </c>
      <c r="N183" s="554">
        <f t="shared" si="15"/>
        <v>43.001979999999996</v>
      </c>
      <c r="O183" s="552">
        <v>37.75</v>
      </c>
      <c r="P183" s="554">
        <f t="shared" si="16"/>
        <v>47.829250000000002</v>
      </c>
      <c r="Q183" s="552">
        <v>36.299999999999997</v>
      </c>
      <c r="R183" s="554">
        <f t="shared" si="17"/>
        <v>45.992099999999994</v>
      </c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</row>
    <row r="184" spans="1:37" s="153" customFormat="1" ht="15" x14ac:dyDescent="0.25">
      <c r="A184" s="555" t="s">
        <v>1246</v>
      </c>
      <c r="B184" s="555" t="s">
        <v>1247</v>
      </c>
      <c r="C184" s="555" t="s">
        <v>40</v>
      </c>
      <c r="D184" s="553">
        <v>1</v>
      </c>
      <c r="E184" s="555">
        <v>35.799999999999997</v>
      </c>
      <c r="F184" s="556">
        <f t="shared" si="12"/>
        <v>45.358599999999996</v>
      </c>
      <c r="G184" s="555">
        <v>32.72</v>
      </c>
      <c r="H184" s="556">
        <f t="shared" si="12"/>
        <v>41.456240000000001</v>
      </c>
      <c r="I184" s="555">
        <v>36.520000000000003</v>
      </c>
      <c r="J184" s="556">
        <f t="shared" si="13"/>
        <v>46.270840000000007</v>
      </c>
      <c r="K184" s="555">
        <v>32.46</v>
      </c>
      <c r="L184" s="556">
        <f t="shared" si="14"/>
        <v>41.126820000000002</v>
      </c>
      <c r="M184" s="555">
        <v>33.049999999999997</v>
      </c>
      <c r="N184" s="556">
        <f t="shared" si="15"/>
        <v>41.874349999999993</v>
      </c>
      <c r="O184" s="555">
        <v>36.840000000000003</v>
      </c>
      <c r="P184" s="556">
        <f t="shared" si="16"/>
        <v>46.676280000000006</v>
      </c>
      <c r="Q184" s="555">
        <v>32.46</v>
      </c>
      <c r="R184" s="556">
        <f t="shared" si="17"/>
        <v>41.126820000000002</v>
      </c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</row>
    <row r="185" spans="1:37" s="153" customFormat="1" ht="15" x14ac:dyDescent="0.25">
      <c r="A185" s="552" t="s">
        <v>1248</v>
      </c>
      <c r="B185" s="552" t="s">
        <v>1249</v>
      </c>
      <c r="C185" s="552" t="s">
        <v>40</v>
      </c>
      <c r="D185" s="553">
        <v>1</v>
      </c>
      <c r="E185" s="552">
        <v>38.07</v>
      </c>
      <c r="F185" s="554">
        <f t="shared" si="12"/>
        <v>48.234690000000001</v>
      </c>
      <c r="G185" s="552">
        <v>35.89</v>
      </c>
      <c r="H185" s="554">
        <f t="shared" si="12"/>
        <v>45.472630000000002</v>
      </c>
      <c r="I185" s="552">
        <v>40.49</v>
      </c>
      <c r="J185" s="554">
        <f t="shared" si="13"/>
        <v>51.300830000000005</v>
      </c>
      <c r="K185" s="552">
        <v>36.700000000000003</v>
      </c>
      <c r="L185" s="554">
        <f t="shared" si="14"/>
        <v>46.498900000000006</v>
      </c>
      <c r="M185" s="552">
        <v>34.33</v>
      </c>
      <c r="N185" s="554">
        <f t="shared" si="15"/>
        <v>43.496110000000002</v>
      </c>
      <c r="O185" s="552">
        <v>38.19</v>
      </c>
      <c r="P185" s="554">
        <f t="shared" si="16"/>
        <v>48.38673</v>
      </c>
      <c r="Q185" s="552">
        <v>36.700000000000003</v>
      </c>
      <c r="R185" s="554">
        <f t="shared" si="17"/>
        <v>46.498900000000006</v>
      </c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</row>
    <row r="186" spans="1:37" s="153" customFormat="1" ht="15" x14ac:dyDescent="0.25">
      <c r="A186" s="555" t="s">
        <v>1250</v>
      </c>
      <c r="B186" s="555" t="s">
        <v>1251</v>
      </c>
      <c r="C186" s="555" t="s">
        <v>40</v>
      </c>
      <c r="D186" s="553">
        <v>1</v>
      </c>
      <c r="E186" s="555">
        <v>35.96</v>
      </c>
      <c r="F186" s="556">
        <f t="shared" si="12"/>
        <v>45.561320000000002</v>
      </c>
      <c r="G186" s="555">
        <v>32.82</v>
      </c>
      <c r="H186" s="556">
        <f t="shared" si="12"/>
        <v>41.582940000000001</v>
      </c>
      <c r="I186" s="555">
        <v>36.6</v>
      </c>
      <c r="J186" s="556">
        <f t="shared" si="13"/>
        <v>46.372200000000007</v>
      </c>
      <c r="K186" s="555">
        <v>32.64</v>
      </c>
      <c r="L186" s="556">
        <f t="shared" si="14"/>
        <v>41.354880000000001</v>
      </c>
      <c r="M186" s="555">
        <v>33.229999999999997</v>
      </c>
      <c r="N186" s="556">
        <f t="shared" si="15"/>
        <v>42.102409999999999</v>
      </c>
      <c r="O186" s="555">
        <v>36.97</v>
      </c>
      <c r="P186" s="556">
        <f t="shared" si="16"/>
        <v>46.840989999999998</v>
      </c>
      <c r="Q186" s="555">
        <v>32.64</v>
      </c>
      <c r="R186" s="556">
        <f t="shared" si="17"/>
        <v>41.354880000000001</v>
      </c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</row>
    <row r="187" spans="1:37" s="153" customFormat="1" ht="15" x14ac:dyDescent="0.25">
      <c r="A187" s="552" t="s">
        <v>1252</v>
      </c>
      <c r="B187" s="552" t="s">
        <v>1253</v>
      </c>
      <c r="C187" s="552" t="s">
        <v>40</v>
      </c>
      <c r="D187" s="553">
        <v>1</v>
      </c>
      <c r="E187" s="552">
        <v>38.51</v>
      </c>
      <c r="F187" s="554">
        <f t="shared" si="12"/>
        <v>48.792169999999999</v>
      </c>
      <c r="G187" s="552">
        <v>35.340000000000003</v>
      </c>
      <c r="H187" s="554">
        <f t="shared" si="12"/>
        <v>44.775780000000005</v>
      </c>
      <c r="I187" s="552">
        <v>40.15</v>
      </c>
      <c r="J187" s="554">
        <f t="shared" si="13"/>
        <v>50.870049999999999</v>
      </c>
      <c r="K187" s="552">
        <v>35.979999999999997</v>
      </c>
      <c r="L187" s="554">
        <f t="shared" si="14"/>
        <v>45.586659999999995</v>
      </c>
      <c r="M187" s="552">
        <v>34.33</v>
      </c>
      <c r="N187" s="554">
        <f t="shared" si="15"/>
        <v>43.496110000000002</v>
      </c>
      <c r="O187" s="552">
        <v>38.08</v>
      </c>
      <c r="P187" s="554">
        <f t="shared" si="16"/>
        <v>48.24736</v>
      </c>
      <c r="Q187" s="552">
        <v>35.979999999999997</v>
      </c>
      <c r="R187" s="554">
        <f t="shared" si="17"/>
        <v>45.586659999999995</v>
      </c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</row>
    <row r="188" spans="1:37" s="153" customFormat="1" ht="15" x14ac:dyDescent="0.25">
      <c r="A188" s="555" t="s">
        <v>1254</v>
      </c>
      <c r="B188" s="555" t="s">
        <v>1255</v>
      </c>
      <c r="C188" s="555" t="s">
        <v>40</v>
      </c>
      <c r="D188" s="553">
        <v>1</v>
      </c>
      <c r="E188" s="555">
        <v>140.06</v>
      </c>
      <c r="F188" s="556">
        <f t="shared" si="12"/>
        <v>177.45602</v>
      </c>
      <c r="G188" s="555">
        <v>132.51</v>
      </c>
      <c r="H188" s="556">
        <f t="shared" si="12"/>
        <v>167.89016999999998</v>
      </c>
      <c r="I188" s="555">
        <v>143.83000000000001</v>
      </c>
      <c r="J188" s="556">
        <f t="shared" si="13"/>
        <v>182.23261000000002</v>
      </c>
      <c r="K188" s="555">
        <v>129.91999999999999</v>
      </c>
      <c r="L188" s="556">
        <f t="shared" si="14"/>
        <v>164.60863999999998</v>
      </c>
      <c r="M188" s="555">
        <v>129.77000000000001</v>
      </c>
      <c r="N188" s="556">
        <f t="shared" si="15"/>
        <v>164.41859000000002</v>
      </c>
      <c r="O188" s="555">
        <v>138.86000000000001</v>
      </c>
      <c r="P188" s="556">
        <f t="shared" si="16"/>
        <v>175.93562000000003</v>
      </c>
      <c r="Q188" s="555">
        <v>129.91999999999999</v>
      </c>
      <c r="R188" s="556">
        <f t="shared" si="17"/>
        <v>164.60863999999998</v>
      </c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</row>
    <row r="189" spans="1:37" s="153" customFormat="1" ht="15" x14ac:dyDescent="0.25">
      <c r="A189" s="552" t="s">
        <v>1256</v>
      </c>
      <c r="B189" s="552" t="s">
        <v>1257</v>
      </c>
      <c r="C189" s="552" t="s">
        <v>40</v>
      </c>
      <c r="D189" s="553">
        <v>1</v>
      </c>
      <c r="E189" s="552">
        <v>144.54</v>
      </c>
      <c r="F189" s="554">
        <f t="shared" si="12"/>
        <v>183.13218000000001</v>
      </c>
      <c r="G189" s="552">
        <v>138.75</v>
      </c>
      <c r="H189" s="554">
        <f t="shared" si="12"/>
        <v>175.79624999999999</v>
      </c>
      <c r="I189" s="552">
        <v>151.66</v>
      </c>
      <c r="J189" s="554">
        <f t="shared" si="13"/>
        <v>192.15322</v>
      </c>
      <c r="K189" s="552">
        <v>138.27000000000001</v>
      </c>
      <c r="L189" s="554">
        <f t="shared" si="14"/>
        <v>175.18809000000002</v>
      </c>
      <c r="M189" s="552">
        <v>132.30000000000001</v>
      </c>
      <c r="N189" s="554">
        <f t="shared" si="15"/>
        <v>167.62410000000003</v>
      </c>
      <c r="O189" s="552">
        <v>141.52000000000001</v>
      </c>
      <c r="P189" s="554">
        <f t="shared" si="16"/>
        <v>179.30584000000002</v>
      </c>
      <c r="Q189" s="552">
        <v>138.27000000000001</v>
      </c>
      <c r="R189" s="554">
        <f t="shared" si="17"/>
        <v>175.18809000000002</v>
      </c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</row>
    <row r="190" spans="1:37" s="153" customFormat="1" ht="15" x14ac:dyDescent="0.25">
      <c r="A190" s="555" t="s">
        <v>1258</v>
      </c>
      <c r="B190" s="555" t="s">
        <v>1259</v>
      </c>
      <c r="C190" s="555" t="s">
        <v>40</v>
      </c>
      <c r="D190" s="553">
        <v>1</v>
      </c>
      <c r="E190" s="555">
        <v>210.66</v>
      </c>
      <c r="F190" s="556">
        <f t="shared" si="12"/>
        <v>266.90622000000002</v>
      </c>
      <c r="G190" s="555">
        <v>199.43</v>
      </c>
      <c r="H190" s="556">
        <f t="shared" si="12"/>
        <v>252.67781000000002</v>
      </c>
      <c r="I190" s="555">
        <v>215.08</v>
      </c>
      <c r="J190" s="556">
        <f t="shared" si="13"/>
        <v>272.50636000000003</v>
      </c>
      <c r="K190" s="555">
        <v>195.28</v>
      </c>
      <c r="L190" s="556">
        <f t="shared" si="14"/>
        <v>247.41976</v>
      </c>
      <c r="M190" s="555">
        <v>195.25</v>
      </c>
      <c r="N190" s="556">
        <f t="shared" si="15"/>
        <v>247.38175000000001</v>
      </c>
      <c r="O190" s="555">
        <v>209.19</v>
      </c>
      <c r="P190" s="556">
        <f t="shared" si="16"/>
        <v>265.04372999999998</v>
      </c>
      <c r="Q190" s="555">
        <v>195.28</v>
      </c>
      <c r="R190" s="556">
        <f t="shared" si="17"/>
        <v>247.41976</v>
      </c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</row>
    <row r="191" spans="1:37" s="153" customFormat="1" ht="15" x14ac:dyDescent="0.25">
      <c r="A191" s="552" t="s">
        <v>1260</v>
      </c>
      <c r="B191" s="552" t="s">
        <v>1261</v>
      </c>
      <c r="C191" s="552" t="s">
        <v>40</v>
      </c>
      <c r="D191" s="553">
        <v>1</v>
      </c>
      <c r="E191" s="552">
        <v>218.07</v>
      </c>
      <c r="F191" s="554">
        <f t="shared" si="12"/>
        <v>276.29469</v>
      </c>
      <c r="G191" s="552">
        <v>209.75</v>
      </c>
      <c r="H191" s="554">
        <f t="shared" si="12"/>
        <v>265.75324999999998</v>
      </c>
      <c r="I191" s="552">
        <v>228.03</v>
      </c>
      <c r="J191" s="554">
        <f t="shared" si="13"/>
        <v>288.91401000000002</v>
      </c>
      <c r="K191" s="552">
        <v>209.1</v>
      </c>
      <c r="L191" s="554">
        <f t="shared" si="14"/>
        <v>264.92970000000003</v>
      </c>
      <c r="M191" s="552">
        <v>199.43</v>
      </c>
      <c r="N191" s="554">
        <f t="shared" si="15"/>
        <v>252.67781000000002</v>
      </c>
      <c r="O191" s="552">
        <v>213.6</v>
      </c>
      <c r="P191" s="554">
        <f t="shared" si="16"/>
        <v>270.63119999999998</v>
      </c>
      <c r="Q191" s="552">
        <v>209.1</v>
      </c>
      <c r="R191" s="554">
        <f t="shared" si="17"/>
        <v>264.92970000000003</v>
      </c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</row>
    <row r="192" spans="1:37" s="153" customFormat="1" ht="15" x14ac:dyDescent="0.25">
      <c r="A192" s="555" t="s">
        <v>1262</v>
      </c>
      <c r="B192" s="555" t="s">
        <v>1263</v>
      </c>
      <c r="C192" s="555" t="s">
        <v>40</v>
      </c>
      <c r="D192" s="553">
        <v>1</v>
      </c>
      <c r="E192" s="555">
        <v>316.24</v>
      </c>
      <c r="F192" s="556">
        <f t="shared" si="12"/>
        <v>400.67608000000001</v>
      </c>
      <c r="G192" s="555">
        <v>299.60000000000002</v>
      </c>
      <c r="H192" s="556">
        <f t="shared" si="12"/>
        <v>379.59320000000002</v>
      </c>
      <c r="I192" s="555">
        <v>322.60000000000002</v>
      </c>
      <c r="J192" s="556">
        <f t="shared" si="13"/>
        <v>408.73420000000004</v>
      </c>
      <c r="K192" s="555">
        <v>293.22000000000003</v>
      </c>
      <c r="L192" s="556">
        <f t="shared" si="14"/>
        <v>371.50974000000002</v>
      </c>
      <c r="M192" s="555">
        <v>293.10000000000002</v>
      </c>
      <c r="N192" s="556">
        <f t="shared" si="15"/>
        <v>371.35770000000002</v>
      </c>
      <c r="O192" s="555">
        <v>313.77999999999997</v>
      </c>
      <c r="P192" s="556">
        <f t="shared" si="16"/>
        <v>397.55925999999999</v>
      </c>
      <c r="Q192" s="555">
        <v>293.22000000000003</v>
      </c>
      <c r="R192" s="556">
        <f t="shared" si="17"/>
        <v>371.50974000000002</v>
      </c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</row>
    <row r="193" spans="1:37" s="153" customFormat="1" ht="15" x14ac:dyDescent="0.25">
      <c r="A193" s="552" t="s">
        <v>1264</v>
      </c>
      <c r="B193" s="552" t="s">
        <v>1265</v>
      </c>
      <c r="C193" s="552" t="s">
        <v>40</v>
      </c>
      <c r="D193" s="553">
        <v>1</v>
      </c>
      <c r="E193" s="552">
        <v>327.29000000000002</v>
      </c>
      <c r="F193" s="554">
        <f t="shared" si="12"/>
        <v>414.67643000000004</v>
      </c>
      <c r="G193" s="552">
        <v>315.02</v>
      </c>
      <c r="H193" s="554">
        <f t="shared" si="12"/>
        <v>399.13033999999999</v>
      </c>
      <c r="I193" s="552">
        <v>341.94</v>
      </c>
      <c r="J193" s="554">
        <f t="shared" si="13"/>
        <v>433.23797999999999</v>
      </c>
      <c r="K193" s="552">
        <v>313.86</v>
      </c>
      <c r="L193" s="554">
        <f t="shared" si="14"/>
        <v>397.66061999999999</v>
      </c>
      <c r="M193" s="552">
        <v>299.33999999999997</v>
      </c>
      <c r="N193" s="554">
        <f t="shared" si="15"/>
        <v>379.26378</v>
      </c>
      <c r="O193" s="552">
        <v>320.36</v>
      </c>
      <c r="P193" s="554">
        <f t="shared" si="16"/>
        <v>405.89612</v>
      </c>
      <c r="Q193" s="552">
        <v>313.86</v>
      </c>
      <c r="R193" s="554">
        <f t="shared" si="17"/>
        <v>397.66061999999999</v>
      </c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</row>
    <row r="194" spans="1:37" s="153" customFormat="1" ht="15" x14ac:dyDescent="0.25">
      <c r="A194" s="555" t="s">
        <v>1266</v>
      </c>
      <c r="B194" s="555" t="s">
        <v>1267</v>
      </c>
      <c r="C194" s="555" t="s">
        <v>40</v>
      </c>
      <c r="D194" s="553">
        <v>1</v>
      </c>
      <c r="E194" s="555">
        <v>443.65</v>
      </c>
      <c r="F194" s="556">
        <f t="shared" si="12"/>
        <v>562.10455000000002</v>
      </c>
      <c r="G194" s="555">
        <v>420.68</v>
      </c>
      <c r="H194" s="556">
        <f t="shared" si="12"/>
        <v>533.00156000000004</v>
      </c>
      <c r="I194" s="555">
        <v>454.05</v>
      </c>
      <c r="J194" s="556">
        <f t="shared" si="13"/>
        <v>575.28134999999997</v>
      </c>
      <c r="K194" s="555">
        <v>411.82</v>
      </c>
      <c r="L194" s="556">
        <f t="shared" si="14"/>
        <v>521.77593999999999</v>
      </c>
      <c r="M194" s="555">
        <v>411.1</v>
      </c>
      <c r="N194" s="556">
        <f t="shared" si="15"/>
        <v>520.86369999999999</v>
      </c>
      <c r="O194" s="555">
        <v>439.05</v>
      </c>
      <c r="P194" s="556">
        <f t="shared" si="16"/>
        <v>556.27634999999998</v>
      </c>
      <c r="Q194" s="555">
        <v>411.82</v>
      </c>
      <c r="R194" s="556">
        <f t="shared" si="17"/>
        <v>521.77593999999999</v>
      </c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</row>
    <row r="195" spans="1:37" s="153" customFormat="1" ht="15" x14ac:dyDescent="0.25">
      <c r="A195" s="552" t="s">
        <v>1268</v>
      </c>
      <c r="B195" s="552" t="s">
        <v>1269</v>
      </c>
      <c r="C195" s="552" t="s">
        <v>40</v>
      </c>
      <c r="D195" s="553">
        <v>1</v>
      </c>
      <c r="E195" s="552">
        <v>457.88</v>
      </c>
      <c r="F195" s="554">
        <f t="shared" si="12"/>
        <v>580.13396</v>
      </c>
      <c r="G195" s="552">
        <v>440.53</v>
      </c>
      <c r="H195" s="554">
        <f t="shared" si="12"/>
        <v>558.15150999999992</v>
      </c>
      <c r="I195" s="552">
        <v>478.93</v>
      </c>
      <c r="J195" s="554">
        <f t="shared" si="13"/>
        <v>606.80430999999999</v>
      </c>
      <c r="K195" s="552">
        <v>438.38</v>
      </c>
      <c r="L195" s="554">
        <f t="shared" si="14"/>
        <v>555.42746</v>
      </c>
      <c r="M195" s="552">
        <v>419.13</v>
      </c>
      <c r="N195" s="554">
        <f t="shared" si="15"/>
        <v>531.03771000000006</v>
      </c>
      <c r="O195" s="552">
        <v>447.52</v>
      </c>
      <c r="P195" s="554">
        <f t="shared" si="16"/>
        <v>567.00783999999999</v>
      </c>
      <c r="Q195" s="552">
        <v>438.38</v>
      </c>
      <c r="R195" s="554">
        <f t="shared" si="17"/>
        <v>555.42746</v>
      </c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</row>
    <row r="196" spans="1:37" s="153" customFormat="1" ht="15" x14ac:dyDescent="0.25">
      <c r="A196" s="555" t="s">
        <v>1270</v>
      </c>
      <c r="B196" s="555" t="s">
        <v>1271</v>
      </c>
      <c r="C196" s="555" t="s">
        <v>40</v>
      </c>
      <c r="D196" s="553">
        <v>1</v>
      </c>
      <c r="E196" s="555">
        <v>698.63</v>
      </c>
      <c r="F196" s="556">
        <f t="shared" ref="F196:H259" si="18">E196+(E196*$D196*$D$2)</f>
        <v>885.16421000000003</v>
      </c>
      <c r="G196" s="555">
        <v>663.92</v>
      </c>
      <c r="H196" s="556">
        <f t="shared" si="18"/>
        <v>841.1866399999999</v>
      </c>
      <c r="I196" s="555">
        <v>718.37</v>
      </c>
      <c r="J196" s="556">
        <f t="shared" ref="J196:J259" si="19">I196+(I196*$D196*$D$2)</f>
        <v>910.17479000000003</v>
      </c>
      <c r="K196" s="555">
        <v>650.02</v>
      </c>
      <c r="L196" s="556">
        <f t="shared" ref="L196:L259" si="20">K196+(K196*$D196*$D$2)</f>
        <v>823.57533999999998</v>
      </c>
      <c r="M196" s="555">
        <v>647.30999999999995</v>
      </c>
      <c r="N196" s="556">
        <f t="shared" ref="N196:N259" si="21">M196+(M196*$D196*$D$2)</f>
        <v>820.14176999999995</v>
      </c>
      <c r="O196" s="555">
        <v>688.05</v>
      </c>
      <c r="P196" s="556">
        <f t="shared" ref="P196:P259" si="22">O196+(O196*$D196*$D$2)</f>
        <v>871.75934999999993</v>
      </c>
      <c r="Q196" s="555">
        <v>650.02</v>
      </c>
      <c r="R196" s="556">
        <f t="shared" ref="R196:R259" si="23">L196</f>
        <v>823.57533999999998</v>
      </c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</row>
    <row r="197" spans="1:37" s="153" customFormat="1" ht="15" x14ac:dyDescent="0.25">
      <c r="A197" s="552" t="s">
        <v>1272</v>
      </c>
      <c r="B197" s="552" t="s">
        <v>1273</v>
      </c>
      <c r="C197" s="552" t="s">
        <v>40</v>
      </c>
      <c r="D197" s="553">
        <v>1</v>
      </c>
      <c r="E197" s="552">
        <v>717.52</v>
      </c>
      <c r="F197" s="554">
        <f t="shared" si="18"/>
        <v>909.09784000000002</v>
      </c>
      <c r="G197" s="552">
        <v>690.27</v>
      </c>
      <c r="H197" s="554">
        <f t="shared" si="18"/>
        <v>874.57209</v>
      </c>
      <c r="I197" s="552">
        <v>751.42</v>
      </c>
      <c r="J197" s="554">
        <f t="shared" si="19"/>
        <v>952.04913999999997</v>
      </c>
      <c r="K197" s="552">
        <v>685.28</v>
      </c>
      <c r="L197" s="554">
        <f t="shared" si="20"/>
        <v>868.24975999999992</v>
      </c>
      <c r="M197" s="552">
        <v>657.97</v>
      </c>
      <c r="N197" s="554">
        <f t="shared" si="21"/>
        <v>833.64799000000005</v>
      </c>
      <c r="O197" s="552">
        <v>699.29</v>
      </c>
      <c r="P197" s="554">
        <f t="shared" si="22"/>
        <v>886.00042999999994</v>
      </c>
      <c r="Q197" s="552">
        <v>685.28</v>
      </c>
      <c r="R197" s="554">
        <f t="shared" si="23"/>
        <v>868.24975999999992</v>
      </c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</row>
    <row r="198" spans="1:37" s="153" customFormat="1" ht="15" x14ac:dyDescent="0.25">
      <c r="A198" s="555" t="s">
        <v>1274</v>
      </c>
      <c r="B198" s="555" t="s">
        <v>1275</v>
      </c>
      <c r="C198" s="555" t="s">
        <v>278</v>
      </c>
      <c r="D198" s="553">
        <v>1</v>
      </c>
      <c r="E198" s="555">
        <v>1.41</v>
      </c>
      <c r="F198" s="556">
        <f t="shared" si="18"/>
        <v>1.78647</v>
      </c>
      <c r="G198" s="555">
        <v>1.27</v>
      </c>
      <c r="H198" s="556">
        <f t="shared" si="18"/>
        <v>1.6090900000000001</v>
      </c>
      <c r="I198" s="555">
        <v>1.56</v>
      </c>
      <c r="J198" s="556">
        <f t="shared" si="19"/>
        <v>1.9765200000000001</v>
      </c>
      <c r="K198" s="555">
        <v>1.31</v>
      </c>
      <c r="L198" s="556">
        <f t="shared" si="20"/>
        <v>1.65977</v>
      </c>
      <c r="M198" s="555">
        <v>1.3</v>
      </c>
      <c r="N198" s="556">
        <f t="shared" si="21"/>
        <v>1.6471</v>
      </c>
      <c r="O198" s="555">
        <v>1.41</v>
      </c>
      <c r="P198" s="556">
        <f t="shared" si="22"/>
        <v>1.78647</v>
      </c>
      <c r="Q198" s="555">
        <v>1.31</v>
      </c>
      <c r="R198" s="556">
        <f t="shared" si="23"/>
        <v>1.65977</v>
      </c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</row>
    <row r="199" spans="1:37" s="153" customFormat="1" ht="15" x14ac:dyDescent="0.25">
      <c r="A199" s="552" t="s">
        <v>1276</v>
      </c>
      <c r="B199" s="552" t="s">
        <v>1277</v>
      </c>
      <c r="C199" s="552" t="s">
        <v>40</v>
      </c>
      <c r="D199" s="553">
        <v>1</v>
      </c>
      <c r="E199" s="552">
        <v>2.84</v>
      </c>
      <c r="F199" s="554">
        <f t="shared" si="18"/>
        <v>3.5982799999999999</v>
      </c>
      <c r="G199" s="552">
        <v>2.78</v>
      </c>
      <c r="H199" s="554">
        <f t="shared" si="18"/>
        <v>3.5222599999999997</v>
      </c>
      <c r="I199" s="552">
        <v>2.88</v>
      </c>
      <c r="J199" s="554">
        <f t="shared" si="19"/>
        <v>3.6489599999999998</v>
      </c>
      <c r="K199" s="552">
        <v>2.81</v>
      </c>
      <c r="L199" s="554">
        <f t="shared" si="20"/>
        <v>3.56027</v>
      </c>
      <c r="M199" s="552">
        <v>2.8</v>
      </c>
      <c r="N199" s="554">
        <f t="shared" si="21"/>
        <v>3.5476000000000001</v>
      </c>
      <c r="O199" s="552">
        <v>2.81</v>
      </c>
      <c r="P199" s="554">
        <f t="shared" si="22"/>
        <v>3.56027</v>
      </c>
      <c r="Q199" s="552">
        <v>2.81</v>
      </c>
      <c r="R199" s="554">
        <f t="shared" si="23"/>
        <v>3.56027</v>
      </c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</row>
    <row r="200" spans="1:37" s="153" customFormat="1" ht="15" x14ac:dyDescent="0.25">
      <c r="A200" s="555" t="s">
        <v>129</v>
      </c>
      <c r="B200" s="555" t="s">
        <v>1278</v>
      </c>
      <c r="C200" s="555" t="s">
        <v>40</v>
      </c>
      <c r="D200" s="553">
        <v>1</v>
      </c>
      <c r="E200" s="555">
        <v>1.62</v>
      </c>
      <c r="F200" s="556">
        <f t="shared" si="18"/>
        <v>2.05254</v>
      </c>
      <c r="G200" s="555">
        <v>1.49</v>
      </c>
      <c r="H200" s="556">
        <f t="shared" si="18"/>
        <v>1.8878300000000001</v>
      </c>
      <c r="I200" s="555">
        <v>1.68</v>
      </c>
      <c r="J200" s="556">
        <f t="shared" si="19"/>
        <v>2.1285599999999998</v>
      </c>
      <c r="K200" s="555">
        <v>1.59</v>
      </c>
      <c r="L200" s="556">
        <f t="shared" si="20"/>
        <v>2.0145300000000002</v>
      </c>
      <c r="M200" s="555">
        <v>1.59</v>
      </c>
      <c r="N200" s="556">
        <f t="shared" si="21"/>
        <v>2.0145300000000002</v>
      </c>
      <c r="O200" s="555">
        <v>1.6</v>
      </c>
      <c r="P200" s="556">
        <f t="shared" si="22"/>
        <v>2.0272000000000001</v>
      </c>
      <c r="Q200" s="555">
        <v>1.59</v>
      </c>
      <c r="R200" s="556">
        <f t="shared" si="23"/>
        <v>2.0145300000000002</v>
      </c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</row>
    <row r="201" spans="1:37" s="153" customFormat="1" ht="15" x14ac:dyDescent="0.25">
      <c r="A201" s="552" t="s">
        <v>1279</v>
      </c>
      <c r="B201" s="552" t="s">
        <v>1280</v>
      </c>
      <c r="C201" s="552" t="s">
        <v>278</v>
      </c>
      <c r="D201" s="553">
        <v>1</v>
      </c>
      <c r="E201" s="552">
        <v>28.67</v>
      </c>
      <c r="F201" s="554">
        <f t="shared" si="18"/>
        <v>36.324890000000003</v>
      </c>
      <c r="G201" s="552">
        <v>27.22</v>
      </c>
      <c r="H201" s="554">
        <f t="shared" si="18"/>
        <v>34.487740000000002</v>
      </c>
      <c r="I201" s="552">
        <v>30.51</v>
      </c>
      <c r="J201" s="554">
        <f t="shared" si="19"/>
        <v>38.656170000000003</v>
      </c>
      <c r="K201" s="552">
        <v>26.55</v>
      </c>
      <c r="L201" s="554">
        <f t="shared" si="20"/>
        <v>33.638850000000005</v>
      </c>
      <c r="M201" s="552">
        <v>25.47</v>
      </c>
      <c r="N201" s="554">
        <f t="shared" si="21"/>
        <v>32.270489999999995</v>
      </c>
      <c r="O201" s="552">
        <v>24.32</v>
      </c>
      <c r="P201" s="554">
        <f t="shared" si="22"/>
        <v>30.81344</v>
      </c>
      <c r="Q201" s="552">
        <v>26.55</v>
      </c>
      <c r="R201" s="554">
        <f t="shared" si="23"/>
        <v>33.638850000000005</v>
      </c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</row>
    <row r="202" spans="1:37" s="153" customFormat="1" ht="15" x14ac:dyDescent="0.25">
      <c r="A202" s="555" t="s">
        <v>1281</v>
      </c>
      <c r="B202" s="555" t="s">
        <v>1282</v>
      </c>
      <c r="C202" s="555" t="s">
        <v>40</v>
      </c>
      <c r="D202" s="553">
        <v>1</v>
      </c>
      <c r="E202" s="555">
        <v>157.78</v>
      </c>
      <c r="F202" s="556">
        <f t="shared" si="18"/>
        <v>199.90726000000001</v>
      </c>
      <c r="G202" s="555">
        <v>140.72999999999999</v>
      </c>
      <c r="H202" s="556">
        <f t="shared" si="18"/>
        <v>178.30491000000001</v>
      </c>
      <c r="I202" s="555">
        <v>141.91999999999999</v>
      </c>
      <c r="J202" s="556">
        <f t="shared" si="19"/>
        <v>179.81263999999999</v>
      </c>
      <c r="K202" s="555">
        <v>139.72</v>
      </c>
      <c r="L202" s="556">
        <f t="shared" si="20"/>
        <v>177.02524</v>
      </c>
      <c r="M202" s="555">
        <v>139.52000000000001</v>
      </c>
      <c r="N202" s="556">
        <f t="shared" si="21"/>
        <v>176.77184</v>
      </c>
      <c r="O202" s="555">
        <v>140.72</v>
      </c>
      <c r="P202" s="556">
        <f t="shared" si="22"/>
        <v>178.29223999999999</v>
      </c>
      <c r="Q202" s="555">
        <v>139.72</v>
      </c>
      <c r="R202" s="556">
        <f t="shared" si="23"/>
        <v>177.02524</v>
      </c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</row>
    <row r="203" spans="1:37" ht="15" x14ac:dyDescent="0.25">
      <c r="A203" s="552" t="s">
        <v>1283</v>
      </c>
      <c r="B203" s="552" t="s">
        <v>1284</v>
      </c>
      <c r="C203" s="552" t="s">
        <v>278</v>
      </c>
      <c r="D203" s="553">
        <v>1</v>
      </c>
      <c r="E203" s="552">
        <v>171.16</v>
      </c>
      <c r="F203" s="554">
        <f t="shared" si="18"/>
        <v>216.85971999999998</v>
      </c>
      <c r="G203" s="552">
        <v>169.4</v>
      </c>
      <c r="H203" s="554">
        <f t="shared" si="18"/>
        <v>214.62980000000002</v>
      </c>
      <c r="I203" s="552">
        <v>172.82</v>
      </c>
      <c r="J203" s="554">
        <f t="shared" si="19"/>
        <v>218.96294</v>
      </c>
      <c r="K203" s="552">
        <v>169.71</v>
      </c>
      <c r="L203" s="554">
        <f t="shared" si="20"/>
        <v>215.02257000000003</v>
      </c>
      <c r="M203" s="552">
        <v>168.81</v>
      </c>
      <c r="N203" s="554">
        <f t="shared" si="21"/>
        <v>213.88227000000001</v>
      </c>
      <c r="O203" s="552">
        <v>168.99</v>
      </c>
      <c r="P203" s="554">
        <f t="shared" si="22"/>
        <v>214.11033</v>
      </c>
      <c r="Q203" s="552">
        <v>169.71</v>
      </c>
      <c r="R203" s="554">
        <f t="shared" si="23"/>
        <v>215.02257000000003</v>
      </c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</row>
    <row r="204" spans="1:37" ht="15" x14ac:dyDescent="0.25">
      <c r="A204" s="555" t="s">
        <v>1285</v>
      </c>
      <c r="B204" s="555" t="s">
        <v>1286</v>
      </c>
      <c r="C204" s="555" t="s">
        <v>278</v>
      </c>
      <c r="D204" s="553">
        <v>1</v>
      </c>
      <c r="E204" s="555">
        <v>233.98</v>
      </c>
      <c r="F204" s="556">
        <f t="shared" si="18"/>
        <v>296.45265999999998</v>
      </c>
      <c r="G204" s="555">
        <v>232.16</v>
      </c>
      <c r="H204" s="556">
        <f t="shared" si="18"/>
        <v>294.14672000000002</v>
      </c>
      <c r="I204" s="555">
        <v>235.67</v>
      </c>
      <c r="J204" s="556">
        <f t="shared" si="19"/>
        <v>298.59388999999999</v>
      </c>
      <c r="K204" s="555">
        <v>232.34</v>
      </c>
      <c r="L204" s="556">
        <f t="shared" si="20"/>
        <v>294.37477999999999</v>
      </c>
      <c r="M204" s="555">
        <v>231.34</v>
      </c>
      <c r="N204" s="556">
        <f t="shared" si="21"/>
        <v>293.10777999999999</v>
      </c>
      <c r="O204" s="555">
        <v>231.27</v>
      </c>
      <c r="P204" s="556">
        <f t="shared" si="22"/>
        <v>293.01909000000001</v>
      </c>
      <c r="Q204" s="555">
        <v>232.34</v>
      </c>
      <c r="R204" s="556">
        <f t="shared" si="23"/>
        <v>294.37477999999999</v>
      </c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</row>
    <row r="205" spans="1:37" ht="15" x14ac:dyDescent="0.25">
      <c r="A205" s="552" t="s">
        <v>1287</v>
      </c>
      <c r="B205" s="552" t="s">
        <v>1288</v>
      </c>
      <c r="C205" s="552" t="s">
        <v>24</v>
      </c>
      <c r="D205" s="553">
        <v>1</v>
      </c>
      <c r="E205" s="552">
        <v>24.63</v>
      </c>
      <c r="F205" s="554">
        <f t="shared" si="18"/>
        <v>31.206209999999999</v>
      </c>
      <c r="G205" s="552">
        <v>23.5</v>
      </c>
      <c r="H205" s="554">
        <f t="shared" si="18"/>
        <v>29.7745</v>
      </c>
      <c r="I205" s="552">
        <v>26.43</v>
      </c>
      <c r="J205" s="554">
        <f t="shared" si="19"/>
        <v>33.486809999999998</v>
      </c>
      <c r="K205" s="552">
        <v>23.15</v>
      </c>
      <c r="L205" s="554">
        <f t="shared" si="20"/>
        <v>29.331049999999998</v>
      </c>
      <c r="M205" s="552">
        <v>22.68</v>
      </c>
      <c r="N205" s="554">
        <f t="shared" si="21"/>
        <v>28.73556</v>
      </c>
      <c r="O205" s="552">
        <v>23.27</v>
      </c>
      <c r="P205" s="554">
        <f t="shared" si="22"/>
        <v>29.483090000000001</v>
      </c>
      <c r="Q205" s="552">
        <v>23.15</v>
      </c>
      <c r="R205" s="554">
        <f t="shared" si="23"/>
        <v>29.331049999999998</v>
      </c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</row>
    <row r="206" spans="1:37" ht="15" x14ac:dyDescent="0.25">
      <c r="A206" s="555" t="s">
        <v>1289</v>
      </c>
      <c r="B206" s="555" t="s">
        <v>1290</v>
      </c>
      <c r="C206" s="555" t="s">
        <v>316</v>
      </c>
      <c r="D206" s="553">
        <v>1</v>
      </c>
      <c r="E206" s="555">
        <v>28.68</v>
      </c>
      <c r="F206" s="556">
        <f t="shared" si="18"/>
        <v>36.337559999999996</v>
      </c>
      <c r="G206" s="555">
        <v>27.94</v>
      </c>
      <c r="H206" s="556">
        <f t="shared" si="18"/>
        <v>35.399979999999999</v>
      </c>
      <c r="I206" s="555">
        <v>32.17</v>
      </c>
      <c r="J206" s="556">
        <f t="shared" si="19"/>
        <v>40.759390000000003</v>
      </c>
      <c r="K206" s="555">
        <v>26.14</v>
      </c>
      <c r="L206" s="556">
        <f t="shared" si="20"/>
        <v>33.11938</v>
      </c>
      <c r="M206" s="555">
        <v>25.91</v>
      </c>
      <c r="N206" s="556">
        <f t="shared" si="21"/>
        <v>32.827970000000001</v>
      </c>
      <c r="O206" s="555">
        <v>29.15</v>
      </c>
      <c r="P206" s="556">
        <f t="shared" si="22"/>
        <v>36.933050000000001</v>
      </c>
      <c r="Q206" s="555">
        <v>26.14</v>
      </c>
      <c r="R206" s="556">
        <f t="shared" si="23"/>
        <v>33.11938</v>
      </c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</row>
    <row r="207" spans="1:37" ht="15" x14ac:dyDescent="0.25">
      <c r="A207" s="552" t="s">
        <v>261</v>
      </c>
      <c r="B207" s="552" t="s">
        <v>1291</v>
      </c>
      <c r="C207" s="552" t="s">
        <v>316</v>
      </c>
      <c r="D207" s="553">
        <v>1</v>
      </c>
      <c r="E207" s="552">
        <v>33</v>
      </c>
      <c r="F207" s="554">
        <f t="shared" si="18"/>
        <v>41.811</v>
      </c>
      <c r="G207" s="552">
        <v>32.26</v>
      </c>
      <c r="H207" s="554">
        <f t="shared" si="18"/>
        <v>40.873419999999996</v>
      </c>
      <c r="I207" s="552">
        <v>36.99</v>
      </c>
      <c r="J207" s="554">
        <f t="shared" si="19"/>
        <v>46.866330000000005</v>
      </c>
      <c r="K207" s="552">
        <v>30.07</v>
      </c>
      <c r="L207" s="554">
        <f t="shared" si="20"/>
        <v>38.098690000000005</v>
      </c>
      <c r="M207" s="552">
        <v>29.8</v>
      </c>
      <c r="N207" s="554">
        <f t="shared" si="21"/>
        <v>37.756599999999999</v>
      </c>
      <c r="O207" s="552">
        <v>33.58</v>
      </c>
      <c r="P207" s="554">
        <f t="shared" si="22"/>
        <v>42.545859999999998</v>
      </c>
      <c r="Q207" s="552">
        <v>30.07</v>
      </c>
      <c r="R207" s="554">
        <f t="shared" si="23"/>
        <v>38.098690000000005</v>
      </c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</row>
    <row r="208" spans="1:37" ht="15" x14ac:dyDescent="0.25">
      <c r="A208" s="555" t="s">
        <v>1292</v>
      </c>
      <c r="B208" s="555" t="s">
        <v>1293</v>
      </c>
      <c r="C208" s="555" t="s">
        <v>316</v>
      </c>
      <c r="D208" s="553">
        <v>1</v>
      </c>
      <c r="E208" s="555">
        <v>4.6500000000000004</v>
      </c>
      <c r="F208" s="556">
        <f t="shared" si="18"/>
        <v>5.8915500000000005</v>
      </c>
      <c r="G208" s="555">
        <v>4.03</v>
      </c>
      <c r="H208" s="556">
        <f t="shared" si="18"/>
        <v>5.1060100000000004</v>
      </c>
      <c r="I208" s="555">
        <v>4.74</v>
      </c>
      <c r="J208" s="556">
        <f t="shared" si="19"/>
        <v>6.0055800000000001</v>
      </c>
      <c r="K208" s="555">
        <v>4.5999999999999996</v>
      </c>
      <c r="L208" s="556">
        <f t="shared" si="20"/>
        <v>5.8281999999999998</v>
      </c>
      <c r="M208" s="555">
        <v>4.59</v>
      </c>
      <c r="N208" s="556">
        <f t="shared" si="21"/>
        <v>5.8155299999999999</v>
      </c>
      <c r="O208" s="555">
        <v>4.6500000000000004</v>
      </c>
      <c r="P208" s="556">
        <f t="shared" si="22"/>
        <v>5.8915500000000005</v>
      </c>
      <c r="Q208" s="555">
        <v>4.5999999999999996</v>
      </c>
      <c r="R208" s="556">
        <f t="shared" si="23"/>
        <v>5.8281999999999998</v>
      </c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</row>
    <row r="209" spans="1:37" ht="15" x14ac:dyDescent="0.25">
      <c r="A209" s="552" t="s">
        <v>1294</v>
      </c>
      <c r="B209" s="552" t="s">
        <v>1295</v>
      </c>
      <c r="C209" s="552" t="s">
        <v>316</v>
      </c>
      <c r="D209" s="553">
        <v>1</v>
      </c>
      <c r="E209" s="552">
        <v>11.66</v>
      </c>
      <c r="F209" s="554">
        <f t="shared" si="18"/>
        <v>14.77322</v>
      </c>
      <c r="G209" s="552">
        <v>8.89</v>
      </c>
      <c r="H209" s="554">
        <f t="shared" si="18"/>
        <v>11.263630000000001</v>
      </c>
      <c r="I209" s="552">
        <v>11.66</v>
      </c>
      <c r="J209" s="554">
        <f t="shared" si="19"/>
        <v>14.77322</v>
      </c>
      <c r="K209" s="552">
        <v>11.66</v>
      </c>
      <c r="L209" s="554">
        <f t="shared" si="20"/>
        <v>14.77322</v>
      </c>
      <c r="M209" s="552">
        <v>11.66</v>
      </c>
      <c r="N209" s="554">
        <f t="shared" si="21"/>
        <v>14.77322</v>
      </c>
      <c r="O209" s="552">
        <v>11.66</v>
      </c>
      <c r="P209" s="554">
        <f t="shared" si="22"/>
        <v>14.77322</v>
      </c>
      <c r="Q209" s="552">
        <v>11.66</v>
      </c>
      <c r="R209" s="554">
        <f t="shared" si="23"/>
        <v>14.77322</v>
      </c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</row>
    <row r="210" spans="1:37" ht="15" x14ac:dyDescent="0.25">
      <c r="A210" s="555" t="s">
        <v>527</v>
      </c>
      <c r="B210" s="555" t="s">
        <v>1296</v>
      </c>
      <c r="C210" s="555" t="s">
        <v>316</v>
      </c>
      <c r="D210" s="553">
        <v>1</v>
      </c>
      <c r="E210" s="555">
        <v>22.15</v>
      </c>
      <c r="F210" s="556">
        <f t="shared" si="18"/>
        <v>28.064049999999998</v>
      </c>
      <c r="G210" s="555">
        <v>18.88</v>
      </c>
      <c r="H210" s="556">
        <f t="shared" si="18"/>
        <v>23.920960000000001</v>
      </c>
      <c r="I210" s="555">
        <v>23.47</v>
      </c>
      <c r="J210" s="556">
        <f t="shared" si="19"/>
        <v>29.73649</v>
      </c>
      <c r="K210" s="555">
        <v>21.22</v>
      </c>
      <c r="L210" s="556">
        <f t="shared" si="20"/>
        <v>26.885739999999998</v>
      </c>
      <c r="M210" s="555">
        <v>21.14</v>
      </c>
      <c r="N210" s="556">
        <f t="shared" si="21"/>
        <v>26.784380000000002</v>
      </c>
      <c r="O210" s="555">
        <v>22.22</v>
      </c>
      <c r="P210" s="556">
        <f t="shared" si="22"/>
        <v>28.152739999999998</v>
      </c>
      <c r="Q210" s="555">
        <v>21.22</v>
      </c>
      <c r="R210" s="556">
        <f t="shared" si="23"/>
        <v>26.885739999999998</v>
      </c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</row>
    <row r="211" spans="1:37" ht="15" x14ac:dyDescent="0.25">
      <c r="A211" s="552" t="s">
        <v>254</v>
      </c>
      <c r="B211" s="552" t="s">
        <v>1297</v>
      </c>
      <c r="C211" s="552" t="s">
        <v>316</v>
      </c>
      <c r="D211" s="553">
        <v>1</v>
      </c>
      <c r="E211" s="552">
        <v>41.99</v>
      </c>
      <c r="F211" s="554">
        <f t="shared" si="18"/>
        <v>53.201330000000006</v>
      </c>
      <c r="G211" s="552">
        <v>36.92</v>
      </c>
      <c r="H211" s="554">
        <f t="shared" si="18"/>
        <v>46.777640000000005</v>
      </c>
      <c r="I211" s="552">
        <v>41.34</v>
      </c>
      <c r="J211" s="554">
        <f t="shared" si="19"/>
        <v>52.377780000000001</v>
      </c>
      <c r="K211" s="552">
        <v>40.81</v>
      </c>
      <c r="L211" s="554">
        <f t="shared" si="20"/>
        <v>51.706270000000004</v>
      </c>
      <c r="M211" s="552">
        <v>40.78</v>
      </c>
      <c r="N211" s="554">
        <f t="shared" si="21"/>
        <v>51.668260000000004</v>
      </c>
      <c r="O211" s="552">
        <v>41.13</v>
      </c>
      <c r="P211" s="554">
        <f t="shared" si="22"/>
        <v>52.111710000000002</v>
      </c>
      <c r="Q211" s="552">
        <v>40.81</v>
      </c>
      <c r="R211" s="554">
        <f t="shared" si="23"/>
        <v>51.706270000000004</v>
      </c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</row>
    <row r="212" spans="1:37" ht="15" x14ac:dyDescent="0.25">
      <c r="A212" s="555" t="s">
        <v>1298</v>
      </c>
      <c r="B212" s="555" t="s">
        <v>1299</v>
      </c>
      <c r="C212" s="555" t="s">
        <v>316</v>
      </c>
      <c r="D212" s="553">
        <v>1</v>
      </c>
      <c r="E212" s="555">
        <v>70.59</v>
      </c>
      <c r="F212" s="556">
        <f t="shared" si="18"/>
        <v>89.43753000000001</v>
      </c>
      <c r="G212" s="555">
        <v>55.35</v>
      </c>
      <c r="H212" s="556">
        <f t="shared" si="18"/>
        <v>70.128450000000001</v>
      </c>
      <c r="I212" s="555">
        <v>72.48</v>
      </c>
      <c r="J212" s="556">
        <f t="shared" si="19"/>
        <v>91.832160000000002</v>
      </c>
      <c r="K212" s="555">
        <v>64.69</v>
      </c>
      <c r="L212" s="556">
        <f t="shared" si="20"/>
        <v>81.962230000000005</v>
      </c>
      <c r="M212" s="555">
        <v>49.76</v>
      </c>
      <c r="N212" s="556">
        <f t="shared" si="21"/>
        <v>63.045919999999995</v>
      </c>
      <c r="O212" s="555">
        <v>49.56</v>
      </c>
      <c r="P212" s="556">
        <f t="shared" si="22"/>
        <v>62.792520000000003</v>
      </c>
      <c r="Q212" s="555">
        <v>64.69</v>
      </c>
      <c r="R212" s="556">
        <f t="shared" si="23"/>
        <v>81.962230000000005</v>
      </c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</row>
    <row r="213" spans="1:37" ht="15" x14ac:dyDescent="0.25">
      <c r="A213" s="552" t="s">
        <v>1300</v>
      </c>
      <c r="B213" s="552" t="s">
        <v>1301</v>
      </c>
      <c r="C213" s="552" t="s">
        <v>40</v>
      </c>
      <c r="D213" s="553">
        <v>1</v>
      </c>
      <c r="E213" s="552">
        <v>1.98</v>
      </c>
      <c r="F213" s="554">
        <f t="shared" si="18"/>
        <v>2.5086599999999999</v>
      </c>
      <c r="G213" s="552">
        <v>1.86</v>
      </c>
      <c r="H213" s="554">
        <f t="shared" si="18"/>
        <v>2.3566200000000004</v>
      </c>
      <c r="I213" s="552">
        <v>2</v>
      </c>
      <c r="J213" s="554">
        <f t="shared" si="19"/>
        <v>2.5339999999999998</v>
      </c>
      <c r="K213" s="552">
        <v>1.97</v>
      </c>
      <c r="L213" s="554">
        <f t="shared" si="20"/>
        <v>2.4959899999999999</v>
      </c>
      <c r="M213" s="552">
        <v>1.97</v>
      </c>
      <c r="N213" s="554">
        <f t="shared" si="21"/>
        <v>2.4959899999999999</v>
      </c>
      <c r="O213" s="552">
        <v>1.99</v>
      </c>
      <c r="P213" s="554">
        <f t="shared" si="22"/>
        <v>2.5213299999999998</v>
      </c>
      <c r="Q213" s="552">
        <v>1.97</v>
      </c>
      <c r="R213" s="554">
        <f t="shared" si="23"/>
        <v>2.4959899999999999</v>
      </c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</row>
    <row r="214" spans="1:37" ht="15" x14ac:dyDescent="0.25">
      <c r="A214" s="555" t="s">
        <v>1302</v>
      </c>
      <c r="B214" s="555" t="s">
        <v>1303</v>
      </c>
      <c r="C214" s="555" t="s">
        <v>316</v>
      </c>
      <c r="D214" s="553">
        <v>1</v>
      </c>
      <c r="E214" s="555">
        <v>0</v>
      </c>
      <c r="F214" s="556">
        <f t="shared" si="18"/>
        <v>0</v>
      </c>
      <c r="G214" s="555">
        <v>0</v>
      </c>
      <c r="H214" s="556">
        <f t="shared" si="18"/>
        <v>0</v>
      </c>
      <c r="I214" s="555">
        <v>0</v>
      </c>
      <c r="J214" s="556">
        <f t="shared" si="19"/>
        <v>0</v>
      </c>
      <c r="K214" s="555">
        <v>0</v>
      </c>
      <c r="L214" s="556">
        <f t="shared" si="20"/>
        <v>0</v>
      </c>
      <c r="M214" s="555">
        <v>0</v>
      </c>
      <c r="N214" s="556">
        <f t="shared" si="21"/>
        <v>0</v>
      </c>
      <c r="O214" s="555">
        <v>0</v>
      </c>
      <c r="P214" s="556">
        <f t="shared" si="22"/>
        <v>0</v>
      </c>
      <c r="Q214" s="555">
        <v>0</v>
      </c>
      <c r="R214" s="556">
        <f t="shared" si="23"/>
        <v>0</v>
      </c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</row>
    <row r="215" spans="1:37" ht="15" x14ac:dyDescent="0.25">
      <c r="A215" s="552" t="s">
        <v>1304</v>
      </c>
      <c r="B215" s="552" t="s">
        <v>1305</v>
      </c>
      <c r="C215" s="552" t="s">
        <v>316</v>
      </c>
      <c r="D215" s="553">
        <v>1</v>
      </c>
      <c r="E215" s="552">
        <v>0</v>
      </c>
      <c r="F215" s="554">
        <f t="shared" si="18"/>
        <v>0</v>
      </c>
      <c r="G215" s="552">
        <v>0</v>
      </c>
      <c r="H215" s="554">
        <f t="shared" si="18"/>
        <v>0</v>
      </c>
      <c r="I215" s="552">
        <v>0</v>
      </c>
      <c r="J215" s="554">
        <f t="shared" si="19"/>
        <v>0</v>
      </c>
      <c r="K215" s="552">
        <v>0</v>
      </c>
      <c r="L215" s="554">
        <f t="shared" si="20"/>
        <v>0</v>
      </c>
      <c r="M215" s="552">
        <v>0</v>
      </c>
      <c r="N215" s="554">
        <f t="shared" si="21"/>
        <v>0</v>
      </c>
      <c r="O215" s="552">
        <v>0</v>
      </c>
      <c r="P215" s="554">
        <f t="shared" si="22"/>
        <v>0</v>
      </c>
      <c r="Q215" s="552">
        <v>0</v>
      </c>
      <c r="R215" s="554">
        <f t="shared" si="23"/>
        <v>0</v>
      </c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</row>
    <row r="216" spans="1:37" ht="15" x14ac:dyDescent="0.25">
      <c r="A216" s="555" t="s">
        <v>1306</v>
      </c>
      <c r="B216" s="555" t="s">
        <v>1307</v>
      </c>
      <c r="C216" s="555" t="s">
        <v>316</v>
      </c>
      <c r="D216" s="553">
        <v>1</v>
      </c>
      <c r="E216" s="555">
        <v>0</v>
      </c>
      <c r="F216" s="556">
        <f t="shared" si="18"/>
        <v>0</v>
      </c>
      <c r="G216" s="555">
        <v>0</v>
      </c>
      <c r="H216" s="556">
        <f t="shared" si="18"/>
        <v>0</v>
      </c>
      <c r="I216" s="555">
        <v>0</v>
      </c>
      <c r="J216" s="556">
        <f t="shared" si="19"/>
        <v>0</v>
      </c>
      <c r="K216" s="555">
        <v>0</v>
      </c>
      <c r="L216" s="556">
        <f t="shared" si="20"/>
        <v>0</v>
      </c>
      <c r="M216" s="555">
        <v>0</v>
      </c>
      <c r="N216" s="556">
        <f t="shared" si="21"/>
        <v>0</v>
      </c>
      <c r="O216" s="555">
        <v>0</v>
      </c>
      <c r="P216" s="556">
        <f t="shared" si="22"/>
        <v>0</v>
      </c>
      <c r="Q216" s="555">
        <v>0</v>
      </c>
      <c r="R216" s="556">
        <f t="shared" si="23"/>
        <v>0</v>
      </c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</row>
    <row r="217" spans="1:37" ht="15" x14ac:dyDescent="0.25">
      <c r="A217" s="552" t="s">
        <v>1308</v>
      </c>
      <c r="B217" s="552" t="s">
        <v>1309</v>
      </c>
      <c r="C217" s="552" t="s">
        <v>316</v>
      </c>
      <c r="D217" s="553">
        <v>1</v>
      </c>
      <c r="E217" s="552">
        <v>0</v>
      </c>
      <c r="F217" s="554">
        <f t="shared" si="18"/>
        <v>0</v>
      </c>
      <c r="G217" s="552">
        <v>0</v>
      </c>
      <c r="H217" s="554">
        <f t="shared" si="18"/>
        <v>0</v>
      </c>
      <c r="I217" s="552">
        <v>0</v>
      </c>
      <c r="J217" s="554">
        <f t="shared" si="19"/>
        <v>0</v>
      </c>
      <c r="K217" s="552">
        <v>0</v>
      </c>
      <c r="L217" s="554">
        <f t="shared" si="20"/>
        <v>0</v>
      </c>
      <c r="M217" s="552">
        <v>0</v>
      </c>
      <c r="N217" s="554">
        <f t="shared" si="21"/>
        <v>0</v>
      </c>
      <c r="O217" s="552">
        <v>0</v>
      </c>
      <c r="P217" s="554">
        <f t="shared" si="22"/>
        <v>0</v>
      </c>
      <c r="Q217" s="552">
        <v>0</v>
      </c>
      <c r="R217" s="554">
        <f t="shared" si="23"/>
        <v>0</v>
      </c>
      <c r="S217" s="111"/>
      <c r="T217" s="111"/>
      <c r="U217" s="111"/>
      <c r="V217" s="111"/>
      <c r="W217" s="111"/>
      <c r="Y217" s="111"/>
      <c r="Z217" s="111"/>
      <c r="AA217" s="111"/>
      <c r="AB217" s="111"/>
      <c r="AC217" s="111"/>
      <c r="AD217" s="111"/>
      <c r="AF217" s="111"/>
      <c r="AG217" s="111"/>
      <c r="AH217" s="111"/>
      <c r="AI217" s="111"/>
      <c r="AJ217" s="111"/>
      <c r="AK217" s="111"/>
    </row>
    <row r="218" spans="1:37" ht="15" x14ac:dyDescent="0.25">
      <c r="A218" s="555" t="s">
        <v>1310</v>
      </c>
      <c r="B218" s="555" t="s">
        <v>1311</v>
      </c>
      <c r="C218" s="555" t="s">
        <v>316</v>
      </c>
      <c r="D218" s="553">
        <v>1</v>
      </c>
      <c r="E218" s="555">
        <v>0</v>
      </c>
      <c r="F218" s="556">
        <f t="shared" si="18"/>
        <v>0</v>
      </c>
      <c r="G218" s="555">
        <v>0</v>
      </c>
      <c r="H218" s="556">
        <f t="shared" si="18"/>
        <v>0</v>
      </c>
      <c r="I218" s="555">
        <v>0</v>
      </c>
      <c r="J218" s="556">
        <f t="shared" si="19"/>
        <v>0</v>
      </c>
      <c r="K218" s="555">
        <v>0</v>
      </c>
      <c r="L218" s="556">
        <f t="shared" si="20"/>
        <v>0</v>
      </c>
      <c r="M218" s="555">
        <v>0</v>
      </c>
      <c r="N218" s="556">
        <f t="shared" si="21"/>
        <v>0</v>
      </c>
      <c r="O218" s="555">
        <v>0</v>
      </c>
      <c r="P218" s="556">
        <f t="shared" si="22"/>
        <v>0</v>
      </c>
      <c r="Q218" s="555">
        <v>0</v>
      </c>
      <c r="R218" s="556">
        <f t="shared" si="23"/>
        <v>0</v>
      </c>
      <c r="S218" s="111"/>
      <c r="T218" s="111"/>
      <c r="U218" s="111"/>
      <c r="V218" s="111"/>
      <c r="W218" s="111"/>
      <c r="Y218" s="111"/>
      <c r="Z218" s="111"/>
      <c r="AA218" s="111"/>
      <c r="AB218" s="111"/>
      <c r="AC218" s="111"/>
      <c r="AD218" s="111"/>
      <c r="AF218" s="111"/>
      <c r="AG218" s="111"/>
      <c r="AH218" s="111"/>
      <c r="AI218" s="111"/>
      <c r="AJ218" s="111"/>
      <c r="AK218" s="111"/>
    </row>
    <row r="219" spans="1:37" ht="15" x14ac:dyDescent="0.25">
      <c r="A219" s="552" t="s">
        <v>96</v>
      </c>
      <c r="B219" s="552" t="s">
        <v>1312</v>
      </c>
      <c r="C219" s="552" t="s">
        <v>278</v>
      </c>
      <c r="D219" s="553">
        <v>1</v>
      </c>
      <c r="E219" s="552">
        <v>0.25</v>
      </c>
      <c r="F219" s="554">
        <f t="shared" si="18"/>
        <v>0.31674999999999998</v>
      </c>
      <c r="G219" s="552">
        <v>0.24</v>
      </c>
      <c r="H219" s="554">
        <f t="shared" si="18"/>
        <v>0.30408000000000002</v>
      </c>
      <c r="I219" s="552">
        <v>0.25</v>
      </c>
      <c r="J219" s="554">
        <f t="shared" si="19"/>
        <v>0.31674999999999998</v>
      </c>
      <c r="K219" s="552">
        <v>0.25</v>
      </c>
      <c r="L219" s="554">
        <f t="shared" si="20"/>
        <v>0.31674999999999998</v>
      </c>
      <c r="M219" s="552">
        <v>0.25</v>
      </c>
      <c r="N219" s="554">
        <f t="shared" si="21"/>
        <v>0.31674999999999998</v>
      </c>
      <c r="O219" s="552">
        <v>0.25</v>
      </c>
      <c r="P219" s="554">
        <f t="shared" si="22"/>
        <v>0.31674999999999998</v>
      </c>
      <c r="Q219" s="552">
        <v>0.25</v>
      </c>
      <c r="R219" s="554">
        <f t="shared" si="23"/>
        <v>0.31674999999999998</v>
      </c>
    </row>
    <row r="220" spans="1:37" ht="15" x14ac:dyDescent="0.25">
      <c r="A220" s="555" t="s">
        <v>97</v>
      </c>
      <c r="B220" s="555" t="s">
        <v>1313</v>
      </c>
      <c r="C220" s="555" t="s">
        <v>306</v>
      </c>
      <c r="D220" s="553">
        <v>1</v>
      </c>
      <c r="E220" s="555">
        <v>24.09</v>
      </c>
      <c r="F220" s="556">
        <f t="shared" si="18"/>
        <v>30.522030000000001</v>
      </c>
      <c r="G220" s="555">
        <v>23.15</v>
      </c>
      <c r="H220" s="556">
        <f t="shared" si="18"/>
        <v>29.331049999999998</v>
      </c>
      <c r="I220" s="555">
        <v>24.38</v>
      </c>
      <c r="J220" s="556">
        <f t="shared" si="19"/>
        <v>30.88946</v>
      </c>
      <c r="K220" s="555">
        <v>23.92</v>
      </c>
      <c r="L220" s="556">
        <f t="shared" si="20"/>
        <v>30.306640000000002</v>
      </c>
      <c r="M220" s="555">
        <v>23.91</v>
      </c>
      <c r="N220" s="556">
        <f t="shared" si="21"/>
        <v>30.293970000000002</v>
      </c>
      <c r="O220" s="555">
        <v>24.05</v>
      </c>
      <c r="P220" s="556">
        <f t="shared" si="22"/>
        <v>30.471350000000001</v>
      </c>
      <c r="Q220" s="555">
        <v>23.92</v>
      </c>
      <c r="R220" s="556">
        <f t="shared" si="23"/>
        <v>30.306640000000002</v>
      </c>
    </row>
    <row r="221" spans="1:37" ht="15" x14ac:dyDescent="0.25">
      <c r="A221" s="552" t="s">
        <v>199</v>
      </c>
      <c r="B221" s="552" t="s">
        <v>1314</v>
      </c>
      <c r="C221" s="552" t="s">
        <v>306</v>
      </c>
      <c r="D221" s="553">
        <v>1</v>
      </c>
      <c r="E221" s="552">
        <v>60.24</v>
      </c>
      <c r="F221" s="554">
        <f t="shared" si="18"/>
        <v>76.324080000000009</v>
      </c>
      <c r="G221" s="552">
        <v>57.89</v>
      </c>
      <c r="H221" s="554">
        <f t="shared" si="18"/>
        <v>73.346630000000005</v>
      </c>
      <c r="I221" s="552">
        <v>60.94</v>
      </c>
      <c r="J221" s="554">
        <f t="shared" si="19"/>
        <v>77.210980000000006</v>
      </c>
      <c r="K221" s="552">
        <v>59.81</v>
      </c>
      <c r="L221" s="554">
        <f t="shared" si="20"/>
        <v>75.779269999999997</v>
      </c>
      <c r="M221" s="552">
        <v>59.78</v>
      </c>
      <c r="N221" s="554">
        <f t="shared" si="21"/>
        <v>75.741259999999997</v>
      </c>
      <c r="O221" s="552">
        <v>60.13</v>
      </c>
      <c r="P221" s="554">
        <f t="shared" si="22"/>
        <v>76.184709999999995</v>
      </c>
      <c r="Q221" s="552">
        <v>59.81</v>
      </c>
      <c r="R221" s="554">
        <f t="shared" si="23"/>
        <v>75.779269999999997</v>
      </c>
    </row>
    <row r="222" spans="1:37" ht="15" x14ac:dyDescent="0.25">
      <c r="A222" s="555" t="s">
        <v>1315</v>
      </c>
      <c r="B222" s="555" t="s">
        <v>1316</v>
      </c>
      <c r="C222" s="555" t="s">
        <v>316</v>
      </c>
      <c r="D222" s="553">
        <v>1</v>
      </c>
      <c r="E222" s="555">
        <v>1.26</v>
      </c>
      <c r="F222" s="556">
        <f t="shared" si="18"/>
        <v>1.59642</v>
      </c>
      <c r="G222" s="555">
        <v>1.22</v>
      </c>
      <c r="H222" s="556">
        <f t="shared" si="18"/>
        <v>1.5457399999999999</v>
      </c>
      <c r="I222" s="555">
        <v>1.27</v>
      </c>
      <c r="J222" s="556">
        <f t="shared" si="19"/>
        <v>1.6090900000000001</v>
      </c>
      <c r="K222" s="555">
        <v>1.26</v>
      </c>
      <c r="L222" s="556">
        <f t="shared" si="20"/>
        <v>1.59642</v>
      </c>
      <c r="M222" s="555">
        <v>1.26</v>
      </c>
      <c r="N222" s="556">
        <f t="shared" si="21"/>
        <v>1.59642</v>
      </c>
      <c r="O222" s="555">
        <v>1.26</v>
      </c>
      <c r="P222" s="556">
        <f t="shared" si="22"/>
        <v>1.59642</v>
      </c>
      <c r="Q222" s="555">
        <v>1.26</v>
      </c>
      <c r="R222" s="556">
        <f t="shared" si="23"/>
        <v>1.59642</v>
      </c>
    </row>
    <row r="223" spans="1:37" ht="15" x14ac:dyDescent="0.25">
      <c r="A223" s="552" t="s">
        <v>1317</v>
      </c>
      <c r="B223" s="552" t="s">
        <v>1318</v>
      </c>
      <c r="C223" s="552" t="s">
        <v>316</v>
      </c>
      <c r="D223" s="553">
        <v>1</v>
      </c>
      <c r="E223" s="552">
        <v>3.85</v>
      </c>
      <c r="F223" s="554">
        <f t="shared" si="18"/>
        <v>4.8779500000000002</v>
      </c>
      <c r="G223" s="552">
        <v>3.48</v>
      </c>
      <c r="H223" s="554">
        <f t="shared" si="18"/>
        <v>4.40916</v>
      </c>
      <c r="I223" s="552">
        <v>3.69</v>
      </c>
      <c r="J223" s="554">
        <f t="shared" si="19"/>
        <v>4.67523</v>
      </c>
      <c r="K223" s="552">
        <v>3.65</v>
      </c>
      <c r="L223" s="554">
        <f t="shared" si="20"/>
        <v>4.6245500000000002</v>
      </c>
      <c r="M223" s="552">
        <v>3.65</v>
      </c>
      <c r="N223" s="554">
        <f t="shared" si="21"/>
        <v>4.6245500000000002</v>
      </c>
      <c r="O223" s="552">
        <v>3.66</v>
      </c>
      <c r="P223" s="554">
        <f t="shared" si="22"/>
        <v>4.6372200000000001</v>
      </c>
      <c r="Q223" s="552">
        <v>3.65</v>
      </c>
      <c r="R223" s="554">
        <f t="shared" si="23"/>
        <v>4.6245500000000002</v>
      </c>
    </row>
    <row r="224" spans="1:37" ht="15" x14ac:dyDescent="0.25">
      <c r="A224" s="555" t="s">
        <v>1319</v>
      </c>
      <c r="B224" s="555" t="s">
        <v>1320</v>
      </c>
      <c r="C224" s="555" t="s">
        <v>316</v>
      </c>
      <c r="D224" s="553">
        <v>1</v>
      </c>
      <c r="E224" s="555">
        <v>4.6500000000000004</v>
      </c>
      <c r="F224" s="556">
        <f t="shared" si="18"/>
        <v>5.8915500000000005</v>
      </c>
      <c r="G224" s="555">
        <v>4.1900000000000004</v>
      </c>
      <c r="H224" s="556">
        <f t="shared" si="18"/>
        <v>5.3087300000000006</v>
      </c>
      <c r="I224" s="555">
        <v>4.4400000000000004</v>
      </c>
      <c r="J224" s="556">
        <f t="shared" si="19"/>
        <v>5.6254800000000005</v>
      </c>
      <c r="K224" s="555">
        <v>4.4000000000000004</v>
      </c>
      <c r="L224" s="556">
        <f t="shared" si="20"/>
        <v>5.5748000000000006</v>
      </c>
      <c r="M224" s="555">
        <v>4.4000000000000004</v>
      </c>
      <c r="N224" s="556">
        <f t="shared" si="21"/>
        <v>5.5748000000000006</v>
      </c>
      <c r="O224" s="555">
        <v>4.41</v>
      </c>
      <c r="P224" s="556">
        <f t="shared" si="22"/>
        <v>5.5874699999999997</v>
      </c>
      <c r="Q224" s="555">
        <v>4.4000000000000004</v>
      </c>
      <c r="R224" s="556">
        <f t="shared" si="23"/>
        <v>5.5748000000000006</v>
      </c>
    </row>
    <row r="225" spans="1:18" ht="15" x14ac:dyDescent="0.25">
      <c r="A225" s="552" t="s">
        <v>1321</v>
      </c>
      <c r="B225" s="552" t="s">
        <v>1322</v>
      </c>
      <c r="C225" s="552" t="s">
        <v>316</v>
      </c>
      <c r="D225" s="553">
        <v>1</v>
      </c>
      <c r="E225" s="552">
        <v>5.46</v>
      </c>
      <c r="F225" s="554">
        <f t="shared" si="18"/>
        <v>6.9178199999999999</v>
      </c>
      <c r="G225" s="552">
        <v>4.9400000000000004</v>
      </c>
      <c r="H225" s="554">
        <f t="shared" si="18"/>
        <v>6.2589800000000011</v>
      </c>
      <c r="I225" s="552">
        <v>5.18</v>
      </c>
      <c r="J225" s="554">
        <f t="shared" si="19"/>
        <v>6.5630600000000001</v>
      </c>
      <c r="K225" s="552">
        <v>5.14</v>
      </c>
      <c r="L225" s="554">
        <f t="shared" si="20"/>
        <v>6.5123799999999994</v>
      </c>
      <c r="M225" s="552">
        <v>5.14</v>
      </c>
      <c r="N225" s="554">
        <f t="shared" si="21"/>
        <v>6.5123799999999994</v>
      </c>
      <c r="O225" s="552">
        <v>5.15</v>
      </c>
      <c r="P225" s="554">
        <f t="shared" si="22"/>
        <v>6.5250500000000002</v>
      </c>
      <c r="Q225" s="552">
        <v>5.14</v>
      </c>
      <c r="R225" s="554">
        <f t="shared" si="23"/>
        <v>6.5123799999999994</v>
      </c>
    </row>
    <row r="226" spans="1:18" ht="15" x14ac:dyDescent="0.25">
      <c r="A226" s="555" t="s">
        <v>1323</v>
      </c>
      <c r="B226" s="555" t="s">
        <v>1324</v>
      </c>
      <c r="C226" s="555" t="s">
        <v>316</v>
      </c>
      <c r="D226" s="553">
        <v>1</v>
      </c>
      <c r="E226" s="555">
        <v>6.21</v>
      </c>
      <c r="F226" s="556">
        <f t="shared" si="18"/>
        <v>7.8680700000000003</v>
      </c>
      <c r="G226" s="555">
        <v>5.6</v>
      </c>
      <c r="H226" s="556">
        <f t="shared" si="18"/>
        <v>7.0952000000000002</v>
      </c>
      <c r="I226" s="555">
        <v>5.88</v>
      </c>
      <c r="J226" s="556">
        <f t="shared" si="19"/>
        <v>7.4499599999999999</v>
      </c>
      <c r="K226" s="555">
        <v>5.84</v>
      </c>
      <c r="L226" s="556">
        <f t="shared" si="20"/>
        <v>7.3992800000000001</v>
      </c>
      <c r="M226" s="555">
        <v>5.84</v>
      </c>
      <c r="N226" s="556">
        <f t="shared" si="21"/>
        <v>7.3992800000000001</v>
      </c>
      <c r="O226" s="555">
        <v>5.85</v>
      </c>
      <c r="P226" s="556">
        <f t="shared" si="22"/>
        <v>7.4119499999999992</v>
      </c>
      <c r="Q226" s="555">
        <v>5.84</v>
      </c>
      <c r="R226" s="556">
        <f t="shared" si="23"/>
        <v>7.3992800000000001</v>
      </c>
    </row>
    <row r="227" spans="1:18" ht="15" x14ac:dyDescent="0.25">
      <c r="A227" s="552" t="s">
        <v>1325</v>
      </c>
      <c r="B227" s="552" t="s">
        <v>1326</v>
      </c>
      <c r="C227" s="552" t="s">
        <v>316</v>
      </c>
      <c r="D227" s="553">
        <v>1</v>
      </c>
      <c r="E227" s="552">
        <v>7.14</v>
      </c>
      <c r="F227" s="554">
        <f t="shared" si="18"/>
        <v>9.0463799999999992</v>
      </c>
      <c r="G227" s="552">
        <v>6.44</v>
      </c>
      <c r="H227" s="554">
        <f t="shared" si="18"/>
        <v>8.1594800000000003</v>
      </c>
      <c r="I227" s="552">
        <v>6.75</v>
      </c>
      <c r="J227" s="554">
        <f t="shared" si="19"/>
        <v>8.5522500000000008</v>
      </c>
      <c r="K227" s="552">
        <v>6.71</v>
      </c>
      <c r="L227" s="554">
        <f t="shared" si="20"/>
        <v>8.501570000000001</v>
      </c>
      <c r="M227" s="552">
        <v>6.71</v>
      </c>
      <c r="N227" s="554">
        <f t="shared" si="21"/>
        <v>8.501570000000001</v>
      </c>
      <c r="O227" s="552">
        <v>6.72</v>
      </c>
      <c r="P227" s="554">
        <f t="shared" si="22"/>
        <v>8.5142399999999991</v>
      </c>
      <c r="Q227" s="552">
        <v>6.71</v>
      </c>
      <c r="R227" s="554">
        <f t="shared" si="23"/>
        <v>8.501570000000001</v>
      </c>
    </row>
    <row r="228" spans="1:18" ht="15" x14ac:dyDescent="0.25">
      <c r="A228" s="555" t="s">
        <v>1327</v>
      </c>
      <c r="B228" s="555" t="s">
        <v>1328</v>
      </c>
      <c r="C228" s="555" t="s">
        <v>316</v>
      </c>
      <c r="D228" s="553">
        <v>1</v>
      </c>
      <c r="E228" s="555">
        <v>8.1199999999999992</v>
      </c>
      <c r="F228" s="556">
        <f t="shared" si="18"/>
        <v>10.288039999999999</v>
      </c>
      <c r="G228" s="555">
        <v>7.31</v>
      </c>
      <c r="H228" s="556">
        <f t="shared" si="18"/>
        <v>9.2617700000000003</v>
      </c>
      <c r="I228" s="555">
        <v>7.65</v>
      </c>
      <c r="J228" s="556">
        <f t="shared" si="19"/>
        <v>9.6925500000000007</v>
      </c>
      <c r="K228" s="555">
        <v>7.61</v>
      </c>
      <c r="L228" s="556">
        <f t="shared" si="20"/>
        <v>9.6418700000000008</v>
      </c>
      <c r="M228" s="555">
        <v>7.61</v>
      </c>
      <c r="N228" s="556">
        <f t="shared" si="21"/>
        <v>9.6418700000000008</v>
      </c>
      <c r="O228" s="555">
        <v>7.62</v>
      </c>
      <c r="P228" s="556">
        <f t="shared" si="22"/>
        <v>9.6545400000000008</v>
      </c>
      <c r="Q228" s="555">
        <v>7.61</v>
      </c>
      <c r="R228" s="556">
        <f t="shared" si="23"/>
        <v>9.6418700000000008</v>
      </c>
    </row>
    <row r="229" spans="1:18" ht="15" x14ac:dyDescent="0.25">
      <c r="A229" s="552" t="s">
        <v>1329</v>
      </c>
      <c r="B229" s="552" t="s">
        <v>1330</v>
      </c>
      <c r="C229" s="552" t="s">
        <v>316</v>
      </c>
      <c r="D229" s="553">
        <v>1</v>
      </c>
      <c r="E229" s="552">
        <v>9.02</v>
      </c>
      <c r="F229" s="554">
        <f t="shared" si="18"/>
        <v>11.428339999999999</v>
      </c>
      <c r="G229" s="552">
        <v>8.1199999999999992</v>
      </c>
      <c r="H229" s="554">
        <f t="shared" si="18"/>
        <v>10.288039999999999</v>
      </c>
      <c r="I229" s="552">
        <v>8.49</v>
      </c>
      <c r="J229" s="554">
        <f t="shared" si="19"/>
        <v>10.756830000000001</v>
      </c>
      <c r="K229" s="552">
        <v>8.4600000000000009</v>
      </c>
      <c r="L229" s="554">
        <f t="shared" si="20"/>
        <v>10.718820000000001</v>
      </c>
      <c r="M229" s="552">
        <v>8.4499999999999993</v>
      </c>
      <c r="N229" s="554">
        <f t="shared" si="21"/>
        <v>10.706149999999999</v>
      </c>
      <c r="O229" s="552">
        <v>8.4600000000000009</v>
      </c>
      <c r="P229" s="554">
        <f t="shared" si="22"/>
        <v>10.718820000000001</v>
      </c>
      <c r="Q229" s="552">
        <v>8.4600000000000009</v>
      </c>
      <c r="R229" s="554">
        <f t="shared" si="23"/>
        <v>10.718820000000001</v>
      </c>
    </row>
    <row r="230" spans="1:18" ht="15" x14ac:dyDescent="0.25">
      <c r="A230" s="555" t="s">
        <v>1331</v>
      </c>
      <c r="B230" s="555" t="s">
        <v>1332</v>
      </c>
      <c r="C230" s="555" t="s">
        <v>316</v>
      </c>
      <c r="D230" s="553">
        <v>1</v>
      </c>
      <c r="E230" s="555">
        <v>5.09</v>
      </c>
      <c r="F230" s="556">
        <f t="shared" si="18"/>
        <v>6.4490299999999996</v>
      </c>
      <c r="G230" s="555">
        <v>4.79</v>
      </c>
      <c r="H230" s="556">
        <f t="shared" si="18"/>
        <v>6.0689299999999999</v>
      </c>
      <c r="I230" s="555">
        <v>5.13</v>
      </c>
      <c r="J230" s="556">
        <f t="shared" si="19"/>
        <v>6.4997100000000003</v>
      </c>
      <c r="K230" s="555">
        <v>5.08</v>
      </c>
      <c r="L230" s="556">
        <f t="shared" si="20"/>
        <v>6.4363600000000005</v>
      </c>
      <c r="M230" s="555">
        <v>5.08</v>
      </c>
      <c r="N230" s="556">
        <f t="shared" si="21"/>
        <v>6.4363600000000005</v>
      </c>
      <c r="O230" s="555">
        <v>5.09</v>
      </c>
      <c r="P230" s="556">
        <f t="shared" si="22"/>
        <v>6.4490299999999996</v>
      </c>
      <c r="Q230" s="555">
        <v>5.08</v>
      </c>
      <c r="R230" s="556">
        <f t="shared" si="23"/>
        <v>6.4363600000000005</v>
      </c>
    </row>
    <row r="231" spans="1:18" ht="15" x14ac:dyDescent="0.25">
      <c r="A231" s="552" t="s">
        <v>1333</v>
      </c>
      <c r="B231" s="552" t="s">
        <v>1334</v>
      </c>
      <c r="C231" s="552" t="s">
        <v>316</v>
      </c>
      <c r="D231" s="553">
        <v>1</v>
      </c>
      <c r="E231" s="552">
        <v>5.56</v>
      </c>
      <c r="F231" s="554">
        <f t="shared" si="18"/>
        <v>7.0445199999999994</v>
      </c>
      <c r="G231" s="552">
        <v>5.21</v>
      </c>
      <c r="H231" s="554">
        <f t="shared" si="18"/>
        <v>6.60107</v>
      </c>
      <c r="I231" s="552">
        <v>5.6</v>
      </c>
      <c r="J231" s="554">
        <f t="shared" si="19"/>
        <v>7.0952000000000002</v>
      </c>
      <c r="K231" s="552">
        <v>5.55</v>
      </c>
      <c r="L231" s="554">
        <f t="shared" si="20"/>
        <v>7.0318500000000004</v>
      </c>
      <c r="M231" s="552">
        <v>5.55</v>
      </c>
      <c r="N231" s="554">
        <f t="shared" si="21"/>
        <v>7.0318500000000004</v>
      </c>
      <c r="O231" s="552">
        <v>5.56</v>
      </c>
      <c r="P231" s="554">
        <f t="shared" si="22"/>
        <v>7.0445199999999994</v>
      </c>
      <c r="Q231" s="552">
        <v>5.55</v>
      </c>
      <c r="R231" s="554">
        <f t="shared" si="23"/>
        <v>7.0318500000000004</v>
      </c>
    </row>
    <row r="232" spans="1:18" ht="15" x14ac:dyDescent="0.25">
      <c r="A232" s="555" t="s">
        <v>99</v>
      </c>
      <c r="B232" s="555" t="s">
        <v>1335</v>
      </c>
      <c r="C232" s="555" t="s">
        <v>316</v>
      </c>
      <c r="D232" s="553">
        <v>1</v>
      </c>
      <c r="E232" s="555">
        <v>5.79</v>
      </c>
      <c r="F232" s="556">
        <f t="shared" si="18"/>
        <v>7.3359300000000003</v>
      </c>
      <c r="G232" s="555">
        <v>5.44</v>
      </c>
      <c r="H232" s="556">
        <f t="shared" si="18"/>
        <v>6.8924800000000008</v>
      </c>
      <c r="I232" s="555">
        <v>5.83</v>
      </c>
      <c r="J232" s="556">
        <f t="shared" si="19"/>
        <v>7.3866100000000001</v>
      </c>
      <c r="K232" s="555">
        <v>5.77</v>
      </c>
      <c r="L232" s="556">
        <f t="shared" si="20"/>
        <v>7.3105899999999995</v>
      </c>
      <c r="M232" s="555">
        <v>5.77</v>
      </c>
      <c r="N232" s="556">
        <f t="shared" si="21"/>
        <v>7.3105899999999995</v>
      </c>
      <c r="O232" s="555">
        <v>5.78</v>
      </c>
      <c r="P232" s="556">
        <f t="shared" si="22"/>
        <v>7.3232600000000003</v>
      </c>
      <c r="Q232" s="555">
        <v>5.77</v>
      </c>
      <c r="R232" s="556">
        <f t="shared" si="23"/>
        <v>7.3105899999999995</v>
      </c>
    </row>
    <row r="233" spans="1:18" ht="15" x14ac:dyDescent="0.25">
      <c r="A233" s="552" t="s">
        <v>1336</v>
      </c>
      <c r="B233" s="552" t="s">
        <v>1337</v>
      </c>
      <c r="C233" s="552" t="s">
        <v>316</v>
      </c>
      <c r="D233" s="553">
        <v>1</v>
      </c>
      <c r="E233" s="552">
        <v>6.04</v>
      </c>
      <c r="F233" s="554">
        <f t="shared" si="18"/>
        <v>7.6526800000000001</v>
      </c>
      <c r="G233" s="552">
        <v>5.7</v>
      </c>
      <c r="H233" s="554">
        <f t="shared" si="18"/>
        <v>7.2218999999999998</v>
      </c>
      <c r="I233" s="552">
        <v>6.09</v>
      </c>
      <c r="J233" s="554">
        <f t="shared" si="19"/>
        <v>7.7160299999999999</v>
      </c>
      <c r="K233" s="552">
        <v>6.03</v>
      </c>
      <c r="L233" s="554">
        <f t="shared" si="20"/>
        <v>7.6400100000000002</v>
      </c>
      <c r="M233" s="552">
        <v>6.03</v>
      </c>
      <c r="N233" s="554">
        <f t="shared" si="21"/>
        <v>7.6400100000000002</v>
      </c>
      <c r="O233" s="552">
        <v>6.04</v>
      </c>
      <c r="P233" s="554">
        <f t="shared" si="22"/>
        <v>7.6526800000000001</v>
      </c>
      <c r="Q233" s="552">
        <v>6.03</v>
      </c>
      <c r="R233" s="554">
        <f t="shared" si="23"/>
        <v>7.6400100000000002</v>
      </c>
    </row>
    <row r="234" spans="1:18" ht="15" x14ac:dyDescent="0.25">
      <c r="A234" s="555" t="s">
        <v>1338</v>
      </c>
      <c r="B234" s="555" t="s">
        <v>1339</v>
      </c>
      <c r="C234" s="555" t="s">
        <v>316</v>
      </c>
      <c r="D234" s="553">
        <v>1</v>
      </c>
      <c r="E234" s="555">
        <v>6.49</v>
      </c>
      <c r="F234" s="556">
        <f t="shared" si="18"/>
        <v>8.2228300000000001</v>
      </c>
      <c r="G234" s="555">
        <v>6.1</v>
      </c>
      <c r="H234" s="556">
        <f t="shared" si="18"/>
        <v>7.7286999999999999</v>
      </c>
      <c r="I234" s="555">
        <v>6.54</v>
      </c>
      <c r="J234" s="556">
        <f t="shared" si="19"/>
        <v>8.2861799999999999</v>
      </c>
      <c r="K234" s="555">
        <v>6.48</v>
      </c>
      <c r="L234" s="556">
        <f t="shared" si="20"/>
        <v>8.2101600000000001</v>
      </c>
      <c r="M234" s="555">
        <v>6.48</v>
      </c>
      <c r="N234" s="556">
        <f t="shared" si="21"/>
        <v>8.2101600000000001</v>
      </c>
      <c r="O234" s="555">
        <v>6.49</v>
      </c>
      <c r="P234" s="556">
        <f t="shared" si="22"/>
        <v>8.2228300000000001</v>
      </c>
      <c r="Q234" s="555">
        <v>6.48</v>
      </c>
      <c r="R234" s="556">
        <f t="shared" si="23"/>
        <v>8.2101600000000001</v>
      </c>
    </row>
    <row r="235" spans="1:18" ht="15" x14ac:dyDescent="0.25">
      <c r="A235" s="552" t="s">
        <v>1340</v>
      </c>
      <c r="B235" s="552" t="s">
        <v>1341</v>
      </c>
      <c r="C235" s="552" t="s">
        <v>316</v>
      </c>
      <c r="D235" s="553">
        <v>1</v>
      </c>
      <c r="E235" s="552">
        <v>6.73</v>
      </c>
      <c r="F235" s="554">
        <f t="shared" si="18"/>
        <v>8.5269100000000009</v>
      </c>
      <c r="G235" s="552">
        <v>6.34</v>
      </c>
      <c r="H235" s="554">
        <f t="shared" si="18"/>
        <v>8.0327799999999989</v>
      </c>
      <c r="I235" s="552">
        <v>6.77</v>
      </c>
      <c r="J235" s="554">
        <f t="shared" si="19"/>
        <v>8.5775899999999989</v>
      </c>
      <c r="K235" s="552">
        <v>6.72</v>
      </c>
      <c r="L235" s="554">
        <f t="shared" si="20"/>
        <v>8.5142399999999991</v>
      </c>
      <c r="M235" s="552">
        <v>6.72</v>
      </c>
      <c r="N235" s="554">
        <f t="shared" si="21"/>
        <v>8.5142399999999991</v>
      </c>
      <c r="O235" s="552">
        <v>6.73</v>
      </c>
      <c r="P235" s="554">
        <f t="shared" si="22"/>
        <v>8.5269100000000009</v>
      </c>
      <c r="Q235" s="552">
        <v>6.72</v>
      </c>
      <c r="R235" s="554">
        <f t="shared" si="23"/>
        <v>8.5142399999999991</v>
      </c>
    </row>
    <row r="236" spans="1:18" ht="15" x14ac:dyDescent="0.25">
      <c r="A236" s="555" t="s">
        <v>1342</v>
      </c>
      <c r="B236" s="555" t="s">
        <v>1343</v>
      </c>
      <c r="C236" s="555" t="s">
        <v>316</v>
      </c>
      <c r="D236" s="553">
        <v>1</v>
      </c>
      <c r="E236" s="555">
        <v>6.95</v>
      </c>
      <c r="F236" s="556">
        <f t="shared" si="18"/>
        <v>8.80565</v>
      </c>
      <c r="G236" s="555">
        <v>6.55</v>
      </c>
      <c r="H236" s="556">
        <f t="shared" si="18"/>
        <v>8.2988499999999998</v>
      </c>
      <c r="I236" s="555">
        <v>6.99</v>
      </c>
      <c r="J236" s="556">
        <f t="shared" si="19"/>
        <v>8.8563299999999998</v>
      </c>
      <c r="K236" s="555">
        <v>6.93</v>
      </c>
      <c r="L236" s="556">
        <f t="shared" si="20"/>
        <v>8.7803100000000001</v>
      </c>
      <c r="M236" s="555">
        <v>6.93</v>
      </c>
      <c r="N236" s="556">
        <f t="shared" si="21"/>
        <v>8.7803100000000001</v>
      </c>
      <c r="O236" s="555">
        <v>6.95</v>
      </c>
      <c r="P236" s="556">
        <f t="shared" si="22"/>
        <v>8.80565</v>
      </c>
      <c r="Q236" s="555">
        <v>6.93</v>
      </c>
      <c r="R236" s="556">
        <f t="shared" si="23"/>
        <v>8.7803100000000001</v>
      </c>
    </row>
    <row r="237" spans="1:18" ht="15" x14ac:dyDescent="0.25">
      <c r="A237" s="552" t="s">
        <v>1344</v>
      </c>
      <c r="B237" s="552" t="s">
        <v>1345</v>
      </c>
      <c r="C237" s="552" t="s">
        <v>316</v>
      </c>
      <c r="D237" s="553">
        <v>1</v>
      </c>
      <c r="E237" s="552">
        <v>7.31</v>
      </c>
      <c r="F237" s="554">
        <f t="shared" si="18"/>
        <v>9.2617700000000003</v>
      </c>
      <c r="G237" s="552">
        <v>6.87</v>
      </c>
      <c r="H237" s="554">
        <f t="shared" si="18"/>
        <v>8.7042900000000003</v>
      </c>
      <c r="I237" s="552">
        <v>7.35</v>
      </c>
      <c r="J237" s="554">
        <f t="shared" si="19"/>
        <v>9.3124500000000001</v>
      </c>
      <c r="K237" s="552">
        <v>7.3</v>
      </c>
      <c r="L237" s="554">
        <f t="shared" si="20"/>
        <v>9.2491000000000003</v>
      </c>
      <c r="M237" s="552">
        <v>7.3</v>
      </c>
      <c r="N237" s="554">
        <f t="shared" si="21"/>
        <v>9.2491000000000003</v>
      </c>
      <c r="O237" s="552">
        <v>7.31</v>
      </c>
      <c r="P237" s="554">
        <f t="shared" si="22"/>
        <v>9.2617700000000003</v>
      </c>
      <c r="Q237" s="552">
        <v>7.3</v>
      </c>
      <c r="R237" s="554">
        <f t="shared" si="23"/>
        <v>9.2491000000000003</v>
      </c>
    </row>
    <row r="238" spans="1:18" ht="15" x14ac:dyDescent="0.25">
      <c r="A238" s="555" t="s">
        <v>1346</v>
      </c>
      <c r="B238" s="555" t="s">
        <v>1347</v>
      </c>
      <c r="C238" s="555" t="s">
        <v>316</v>
      </c>
      <c r="D238" s="553">
        <v>1</v>
      </c>
      <c r="E238" s="555">
        <v>7.42</v>
      </c>
      <c r="F238" s="556">
        <f t="shared" si="18"/>
        <v>9.4011399999999998</v>
      </c>
      <c r="G238" s="555">
        <v>6.98</v>
      </c>
      <c r="H238" s="556">
        <f t="shared" si="18"/>
        <v>8.8436599999999999</v>
      </c>
      <c r="I238" s="555">
        <v>7.46</v>
      </c>
      <c r="J238" s="556">
        <f t="shared" si="19"/>
        <v>9.4518199999999997</v>
      </c>
      <c r="K238" s="555">
        <v>7.4</v>
      </c>
      <c r="L238" s="556">
        <f t="shared" si="20"/>
        <v>9.3757999999999999</v>
      </c>
      <c r="M238" s="555">
        <v>7.4</v>
      </c>
      <c r="N238" s="556">
        <f t="shared" si="21"/>
        <v>9.3757999999999999</v>
      </c>
      <c r="O238" s="555">
        <v>7.42</v>
      </c>
      <c r="P238" s="556">
        <f t="shared" si="22"/>
        <v>9.4011399999999998</v>
      </c>
      <c r="Q238" s="555">
        <v>7.4</v>
      </c>
      <c r="R238" s="556">
        <f t="shared" si="23"/>
        <v>9.3757999999999999</v>
      </c>
    </row>
    <row r="239" spans="1:18" ht="15" x14ac:dyDescent="0.25">
      <c r="A239" s="552" t="s">
        <v>1348</v>
      </c>
      <c r="B239" s="552" t="s">
        <v>1349</v>
      </c>
      <c r="C239" s="552" t="s">
        <v>316</v>
      </c>
      <c r="D239" s="553">
        <v>1</v>
      </c>
      <c r="E239" s="552">
        <v>7.84</v>
      </c>
      <c r="F239" s="554">
        <f t="shared" si="18"/>
        <v>9.9332799999999999</v>
      </c>
      <c r="G239" s="552">
        <v>7.4</v>
      </c>
      <c r="H239" s="554">
        <f t="shared" si="18"/>
        <v>9.3757999999999999</v>
      </c>
      <c r="I239" s="552">
        <v>7.88</v>
      </c>
      <c r="J239" s="554">
        <f t="shared" si="19"/>
        <v>9.9839599999999997</v>
      </c>
      <c r="K239" s="552">
        <v>7.82</v>
      </c>
      <c r="L239" s="554">
        <f t="shared" si="20"/>
        <v>9.90794</v>
      </c>
      <c r="M239" s="552">
        <v>7.82</v>
      </c>
      <c r="N239" s="554">
        <f t="shared" si="21"/>
        <v>9.90794</v>
      </c>
      <c r="O239" s="552">
        <v>7.84</v>
      </c>
      <c r="P239" s="554">
        <f t="shared" si="22"/>
        <v>9.9332799999999999</v>
      </c>
      <c r="Q239" s="552">
        <v>7.82</v>
      </c>
      <c r="R239" s="554">
        <f t="shared" si="23"/>
        <v>9.90794</v>
      </c>
    </row>
    <row r="240" spans="1:18" ht="15" x14ac:dyDescent="0.25">
      <c r="A240" s="555" t="s">
        <v>1350</v>
      </c>
      <c r="B240" s="555" t="s">
        <v>1351</v>
      </c>
      <c r="C240" s="555" t="s">
        <v>316</v>
      </c>
      <c r="D240" s="553">
        <v>1</v>
      </c>
      <c r="E240" s="555">
        <v>8.73</v>
      </c>
      <c r="F240" s="556">
        <f t="shared" si="18"/>
        <v>11.06091</v>
      </c>
      <c r="G240" s="555">
        <v>8.25</v>
      </c>
      <c r="H240" s="556">
        <f t="shared" si="18"/>
        <v>10.45275</v>
      </c>
      <c r="I240" s="555">
        <v>8.77</v>
      </c>
      <c r="J240" s="556">
        <f t="shared" si="19"/>
        <v>11.11159</v>
      </c>
      <c r="K240" s="555">
        <v>8.7100000000000009</v>
      </c>
      <c r="L240" s="556">
        <f t="shared" si="20"/>
        <v>11.035570000000002</v>
      </c>
      <c r="M240" s="555">
        <v>8.7100000000000009</v>
      </c>
      <c r="N240" s="556">
        <f t="shared" si="21"/>
        <v>11.035570000000002</v>
      </c>
      <c r="O240" s="555">
        <v>8.73</v>
      </c>
      <c r="P240" s="556">
        <f t="shared" si="22"/>
        <v>11.06091</v>
      </c>
      <c r="Q240" s="555">
        <v>8.7100000000000009</v>
      </c>
      <c r="R240" s="556">
        <f t="shared" si="23"/>
        <v>11.035570000000002</v>
      </c>
    </row>
    <row r="241" spans="1:18" ht="15" x14ac:dyDescent="0.25">
      <c r="A241" s="552" t="s">
        <v>1352</v>
      </c>
      <c r="B241" s="552" t="s">
        <v>1353</v>
      </c>
      <c r="C241" s="552" t="s">
        <v>316</v>
      </c>
      <c r="D241" s="553">
        <v>1</v>
      </c>
      <c r="E241" s="552">
        <v>11.17</v>
      </c>
      <c r="F241" s="554">
        <f t="shared" si="18"/>
        <v>14.15239</v>
      </c>
      <c r="G241" s="552">
        <v>10.55</v>
      </c>
      <c r="H241" s="554">
        <f t="shared" si="18"/>
        <v>13.366850000000001</v>
      </c>
      <c r="I241" s="552">
        <v>11.21</v>
      </c>
      <c r="J241" s="554">
        <f t="shared" si="19"/>
        <v>14.20307</v>
      </c>
      <c r="K241" s="552">
        <v>11.15</v>
      </c>
      <c r="L241" s="554">
        <f t="shared" si="20"/>
        <v>14.127050000000001</v>
      </c>
      <c r="M241" s="552">
        <v>11.15</v>
      </c>
      <c r="N241" s="554">
        <f t="shared" si="21"/>
        <v>14.127050000000001</v>
      </c>
      <c r="O241" s="552">
        <v>11.17</v>
      </c>
      <c r="P241" s="554">
        <f t="shared" si="22"/>
        <v>14.15239</v>
      </c>
      <c r="Q241" s="552">
        <v>11.15</v>
      </c>
      <c r="R241" s="554">
        <f t="shared" si="23"/>
        <v>14.127050000000001</v>
      </c>
    </row>
    <row r="242" spans="1:18" ht="15" x14ac:dyDescent="0.25">
      <c r="A242" s="555" t="s">
        <v>1354</v>
      </c>
      <c r="B242" s="555" t="s">
        <v>1355</v>
      </c>
      <c r="C242" s="555" t="s">
        <v>316</v>
      </c>
      <c r="D242" s="553">
        <v>1</v>
      </c>
      <c r="E242" s="555">
        <v>25.05</v>
      </c>
      <c r="F242" s="556">
        <f t="shared" si="18"/>
        <v>31.738350000000001</v>
      </c>
      <c r="G242" s="555">
        <v>23.81</v>
      </c>
      <c r="H242" s="556">
        <f t="shared" si="18"/>
        <v>30.167269999999998</v>
      </c>
      <c r="I242" s="555">
        <v>28.18</v>
      </c>
      <c r="J242" s="556">
        <f t="shared" si="19"/>
        <v>35.704059999999998</v>
      </c>
      <c r="K242" s="555">
        <v>22.86</v>
      </c>
      <c r="L242" s="556">
        <f t="shared" si="20"/>
        <v>28.963619999999999</v>
      </c>
      <c r="M242" s="555">
        <v>22.68</v>
      </c>
      <c r="N242" s="556">
        <f t="shared" si="21"/>
        <v>28.73556</v>
      </c>
      <c r="O242" s="555">
        <v>25.2</v>
      </c>
      <c r="P242" s="556">
        <f t="shared" si="22"/>
        <v>31.9284</v>
      </c>
      <c r="Q242" s="555">
        <v>22.86</v>
      </c>
      <c r="R242" s="556">
        <f t="shared" si="23"/>
        <v>28.963619999999999</v>
      </c>
    </row>
    <row r="243" spans="1:18" ht="15" x14ac:dyDescent="0.25">
      <c r="A243" s="552" t="s">
        <v>1356</v>
      </c>
      <c r="B243" s="552" t="s">
        <v>1357</v>
      </c>
      <c r="C243" s="552" t="s">
        <v>316</v>
      </c>
      <c r="D243" s="553">
        <v>1</v>
      </c>
      <c r="E243" s="552">
        <v>4.12</v>
      </c>
      <c r="F243" s="554">
        <f t="shared" si="18"/>
        <v>5.22004</v>
      </c>
      <c r="G243" s="552">
        <v>3.85</v>
      </c>
      <c r="H243" s="554">
        <f t="shared" si="18"/>
        <v>4.8779500000000002</v>
      </c>
      <c r="I243" s="552">
        <v>4.1900000000000004</v>
      </c>
      <c r="J243" s="554">
        <f t="shared" si="19"/>
        <v>5.3087300000000006</v>
      </c>
      <c r="K243" s="552">
        <v>4.13</v>
      </c>
      <c r="L243" s="554">
        <f t="shared" si="20"/>
        <v>5.23271</v>
      </c>
      <c r="M243" s="552">
        <v>4.13</v>
      </c>
      <c r="N243" s="554">
        <f t="shared" si="21"/>
        <v>5.23271</v>
      </c>
      <c r="O243" s="552">
        <v>4.1399999999999997</v>
      </c>
      <c r="P243" s="554">
        <f t="shared" si="22"/>
        <v>5.2453799999999999</v>
      </c>
      <c r="Q243" s="552">
        <v>4.13</v>
      </c>
      <c r="R243" s="554">
        <f t="shared" si="23"/>
        <v>5.23271</v>
      </c>
    </row>
    <row r="244" spans="1:18" ht="15" x14ac:dyDescent="0.25">
      <c r="A244" s="555" t="s">
        <v>1358</v>
      </c>
      <c r="B244" s="555" t="s">
        <v>1359</v>
      </c>
      <c r="C244" s="555" t="s">
        <v>316</v>
      </c>
      <c r="D244" s="553">
        <v>1</v>
      </c>
      <c r="E244" s="555">
        <v>4.45</v>
      </c>
      <c r="F244" s="556">
        <f t="shared" si="18"/>
        <v>5.6381500000000004</v>
      </c>
      <c r="G244" s="555">
        <v>4.1900000000000004</v>
      </c>
      <c r="H244" s="556">
        <f t="shared" si="18"/>
        <v>5.3087300000000006</v>
      </c>
      <c r="I244" s="555">
        <v>4.5199999999999996</v>
      </c>
      <c r="J244" s="556">
        <f t="shared" si="19"/>
        <v>5.7268399999999993</v>
      </c>
      <c r="K244" s="555">
        <v>4.46</v>
      </c>
      <c r="L244" s="556">
        <f t="shared" si="20"/>
        <v>5.6508199999999995</v>
      </c>
      <c r="M244" s="555">
        <v>4.46</v>
      </c>
      <c r="N244" s="556">
        <f t="shared" si="21"/>
        <v>5.6508199999999995</v>
      </c>
      <c r="O244" s="555">
        <v>4.4800000000000004</v>
      </c>
      <c r="P244" s="556">
        <f t="shared" si="22"/>
        <v>5.6761600000000003</v>
      </c>
      <c r="Q244" s="555">
        <v>4.46</v>
      </c>
      <c r="R244" s="556">
        <f t="shared" si="23"/>
        <v>5.6508199999999995</v>
      </c>
    </row>
    <row r="245" spans="1:18" ht="15" x14ac:dyDescent="0.25">
      <c r="A245" s="552" t="s">
        <v>1360</v>
      </c>
      <c r="B245" s="552" t="s">
        <v>1361</v>
      </c>
      <c r="C245" s="552" t="s">
        <v>316</v>
      </c>
      <c r="D245" s="553">
        <v>1</v>
      </c>
      <c r="E245" s="552">
        <v>4.84</v>
      </c>
      <c r="F245" s="554">
        <f t="shared" si="18"/>
        <v>6.1322799999999997</v>
      </c>
      <c r="G245" s="552">
        <v>4.53</v>
      </c>
      <c r="H245" s="554">
        <f t="shared" si="18"/>
        <v>5.7395100000000001</v>
      </c>
      <c r="I245" s="552">
        <v>4.91</v>
      </c>
      <c r="J245" s="554">
        <f t="shared" si="19"/>
        <v>6.2209700000000003</v>
      </c>
      <c r="K245" s="552">
        <v>4.8499999999999996</v>
      </c>
      <c r="L245" s="554">
        <f t="shared" si="20"/>
        <v>6.1449499999999997</v>
      </c>
      <c r="M245" s="552">
        <v>4.8499999999999996</v>
      </c>
      <c r="N245" s="554">
        <f t="shared" si="21"/>
        <v>6.1449499999999997</v>
      </c>
      <c r="O245" s="552">
        <v>4.87</v>
      </c>
      <c r="P245" s="554">
        <f t="shared" si="22"/>
        <v>6.1702900000000005</v>
      </c>
      <c r="Q245" s="552">
        <v>4.8499999999999996</v>
      </c>
      <c r="R245" s="554">
        <f t="shared" si="23"/>
        <v>6.1449499999999997</v>
      </c>
    </row>
    <row r="246" spans="1:18" ht="15" x14ac:dyDescent="0.25">
      <c r="A246" s="555" t="s">
        <v>1362</v>
      </c>
      <c r="B246" s="555" t="s">
        <v>1363</v>
      </c>
      <c r="C246" s="555" t="s">
        <v>316</v>
      </c>
      <c r="D246" s="553">
        <v>1</v>
      </c>
      <c r="E246" s="555">
        <v>5.16</v>
      </c>
      <c r="F246" s="556">
        <f t="shared" si="18"/>
        <v>6.5377200000000002</v>
      </c>
      <c r="G246" s="555">
        <v>4.8499999999999996</v>
      </c>
      <c r="H246" s="556">
        <f t="shared" si="18"/>
        <v>6.1449499999999997</v>
      </c>
      <c r="I246" s="555">
        <v>5.23</v>
      </c>
      <c r="J246" s="556">
        <f t="shared" si="19"/>
        <v>6.6264100000000008</v>
      </c>
      <c r="K246" s="555">
        <v>5.17</v>
      </c>
      <c r="L246" s="556">
        <f t="shared" si="20"/>
        <v>6.5503900000000002</v>
      </c>
      <c r="M246" s="555">
        <v>5.17</v>
      </c>
      <c r="N246" s="556">
        <f t="shared" si="21"/>
        <v>6.5503900000000002</v>
      </c>
      <c r="O246" s="555">
        <v>5.19</v>
      </c>
      <c r="P246" s="556">
        <f t="shared" si="22"/>
        <v>6.5757300000000001</v>
      </c>
      <c r="Q246" s="555">
        <v>5.17</v>
      </c>
      <c r="R246" s="556">
        <f t="shared" si="23"/>
        <v>6.5503900000000002</v>
      </c>
    </row>
    <row r="247" spans="1:18" ht="15" x14ac:dyDescent="0.25">
      <c r="A247" s="552" t="s">
        <v>1364</v>
      </c>
      <c r="B247" s="552" t="s">
        <v>1365</v>
      </c>
      <c r="C247" s="552" t="s">
        <v>316</v>
      </c>
      <c r="D247" s="553">
        <v>1</v>
      </c>
      <c r="E247" s="552">
        <v>5.45</v>
      </c>
      <c r="F247" s="554">
        <f t="shared" si="18"/>
        <v>6.9051500000000008</v>
      </c>
      <c r="G247" s="552">
        <v>5.14</v>
      </c>
      <c r="H247" s="554">
        <f t="shared" si="18"/>
        <v>6.5123799999999994</v>
      </c>
      <c r="I247" s="552">
        <v>5.52</v>
      </c>
      <c r="J247" s="554">
        <f t="shared" si="19"/>
        <v>6.9938399999999996</v>
      </c>
      <c r="K247" s="552">
        <v>5.46</v>
      </c>
      <c r="L247" s="554">
        <f t="shared" si="20"/>
        <v>6.9178199999999999</v>
      </c>
      <c r="M247" s="552">
        <v>5.46</v>
      </c>
      <c r="N247" s="554">
        <f t="shared" si="21"/>
        <v>6.9178199999999999</v>
      </c>
      <c r="O247" s="552">
        <v>5.48</v>
      </c>
      <c r="P247" s="554">
        <f t="shared" si="22"/>
        <v>6.9431600000000007</v>
      </c>
      <c r="Q247" s="552">
        <v>5.46</v>
      </c>
      <c r="R247" s="554">
        <f t="shared" si="23"/>
        <v>6.9178199999999999</v>
      </c>
    </row>
    <row r="248" spans="1:18" ht="15" x14ac:dyDescent="0.25">
      <c r="A248" s="555" t="s">
        <v>1366</v>
      </c>
      <c r="B248" s="555" t="s">
        <v>1367</v>
      </c>
      <c r="C248" s="555" t="s">
        <v>316</v>
      </c>
      <c r="D248" s="553">
        <v>1</v>
      </c>
      <c r="E248" s="555">
        <v>5.78</v>
      </c>
      <c r="F248" s="556">
        <f t="shared" si="18"/>
        <v>7.3232600000000003</v>
      </c>
      <c r="G248" s="555">
        <v>5.42</v>
      </c>
      <c r="H248" s="556">
        <f t="shared" si="18"/>
        <v>6.86714</v>
      </c>
      <c r="I248" s="555">
        <v>5.85</v>
      </c>
      <c r="J248" s="556">
        <f t="shared" si="19"/>
        <v>7.4119499999999992</v>
      </c>
      <c r="K248" s="555">
        <v>5.79</v>
      </c>
      <c r="L248" s="556">
        <f t="shared" si="20"/>
        <v>7.3359300000000003</v>
      </c>
      <c r="M248" s="555">
        <v>5.79</v>
      </c>
      <c r="N248" s="556">
        <f t="shared" si="21"/>
        <v>7.3359300000000003</v>
      </c>
      <c r="O248" s="555">
        <v>5.81</v>
      </c>
      <c r="P248" s="556">
        <f t="shared" si="22"/>
        <v>7.3612699999999993</v>
      </c>
      <c r="Q248" s="555">
        <v>5.79</v>
      </c>
      <c r="R248" s="556">
        <f t="shared" si="23"/>
        <v>7.3359300000000003</v>
      </c>
    </row>
    <row r="249" spans="1:18" ht="15" x14ac:dyDescent="0.25">
      <c r="A249" s="552" t="s">
        <v>1368</v>
      </c>
      <c r="B249" s="552" t="s">
        <v>1369</v>
      </c>
      <c r="C249" s="552" t="s">
        <v>316</v>
      </c>
      <c r="D249" s="553">
        <v>1</v>
      </c>
      <c r="E249" s="552">
        <v>6.06</v>
      </c>
      <c r="F249" s="554">
        <f t="shared" si="18"/>
        <v>7.6780200000000001</v>
      </c>
      <c r="G249" s="552">
        <v>5.7</v>
      </c>
      <c r="H249" s="554">
        <f t="shared" si="18"/>
        <v>7.2218999999999998</v>
      </c>
      <c r="I249" s="552">
        <v>6.13</v>
      </c>
      <c r="J249" s="554">
        <f t="shared" si="19"/>
        <v>7.7667099999999998</v>
      </c>
      <c r="K249" s="552">
        <v>6.07</v>
      </c>
      <c r="L249" s="554">
        <f t="shared" si="20"/>
        <v>7.69069</v>
      </c>
      <c r="M249" s="552">
        <v>6.07</v>
      </c>
      <c r="N249" s="554">
        <f t="shared" si="21"/>
        <v>7.69069</v>
      </c>
      <c r="O249" s="552">
        <v>6.09</v>
      </c>
      <c r="P249" s="554">
        <f t="shared" si="22"/>
        <v>7.7160299999999999</v>
      </c>
      <c r="Q249" s="552">
        <v>6.07</v>
      </c>
      <c r="R249" s="554">
        <f t="shared" si="23"/>
        <v>7.69069</v>
      </c>
    </row>
    <row r="250" spans="1:18" ht="15" x14ac:dyDescent="0.25">
      <c r="A250" s="555" t="s">
        <v>1370</v>
      </c>
      <c r="B250" s="555" t="s">
        <v>1371</v>
      </c>
      <c r="C250" s="555" t="s">
        <v>316</v>
      </c>
      <c r="D250" s="553">
        <v>1</v>
      </c>
      <c r="E250" s="555">
        <v>6.29</v>
      </c>
      <c r="F250" s="556">
        <f t="shared" si="18"/>
        <v>7.96943</v>
      </c>
      <c r="G250" s="555">
        <v>5.92</v>
      </c>
      <c r="H250" s="556">
        <f t="shared" si="18"/>
        <v>7.5006399999999998</v>
      </c>
      <c r="I250" s="555">
        <v>6.36</v>
      </c>
      <c r="J250" s="556">
        <f t="shared" si="19"/>
        <v>8.0581200000000006</v>
      </c>
      <c r="K250" s="555">
        <v>6.3</v>
      </c>
      <c r="L250" s="556">
        <f t="shared" si="20"/>
        <v>7.9821</v>
      </c>
      <c r="M250" s="555">
        <v>6.29</v>
      </c>
      <c r="N250" s="556">
        <f t="shared" si="21"/>
        <v>7.96943</v>
      </c>
      <c r="O250" s="555">
        <v>6.31</v>
      </c>
      <c r="P250" s="556">
        <f t="shared" si="22"/>
        <v>7.9947699999999999</v>
      </c>
      <c r="Q250" s="555">
        <v>6.3</v>
      </c>
      <c r="R250" s="556">
        <f t="shared" si="23"/>
        <v>7.9821</v>
      </c>
    </row>
    <row r="251" spans="1:18" ht="15" x14ac:dyDescent="0.25">
      <c r="A251" s="552" t="s">
        <v>1372</v>
      </c>
      <c r="B251" s="552" t="s">
        <v>1373</v>
      </c>
      <c r="C251" s="552" t="s">
        <v>316</v>
      </c>
      <c r="D251" s="553">
        <v>1</v>
      </c>
      <c r="E251" s="552">
        <v>6.39</v>
      </c>
      <c r="F251" s="554">
        <f t="shared" si="18"/>
        <v>8.0961299999999987</v>
      </c>
      <c r="G251" s="552">
        <v>6.02</v>
      </c>
      <c r="H251" s="554">
        <f t="shared" si="18"/>
        <v>7.6273399999999993</v>
      </c>
      <c r="I251" s="552">
        <v>6.46</v>
      </c>
      <c r="J251" s="554">
        <f t="shared" si="19"/>
        <v>8.1848200000000002</v>
      </c>
      <c r="K251" s="552">
        <v>6.4</v>
      </c>
      <c r="L251" s="554">
        <f t="shared" si="20"/>
        <v>8.1088000000000005</v>
      </c>
      <c r="M251" s="552">
        <v>6.4</v>
      </c>
      <c r="N251" s="554">
        <f t="shared" si="21"/>
        <v>8.1088000000000005</v>
      </c>
      <c r="O251" s="552">
        <v>6.41</v>
      </c>
      <c r="P251" s="554">
        <f t="shared" si="22"/>
        <v>8.1214700000000004</v>
      </c>
      <c r="Q251" s="552">
        <v>6.4</v>
      </c>
      <c r="R251" s="554">
        <f t="shared" si="23"/>
        <v>8.1088000000000005</v>
      </c>
    </row>
    <row r="252" spans="1:18" ht="15" x14ac:dyDescent="0.25">
      <c r="A252" s="555" t="s">
        <v>1374</v>
      </c>
      <c r="B252" s="555" t="s">
        <v>1375</v>
      </c>
      <c r="C252" s="555" t="s">
        <v>316</v>
      </c>
      <c r="D252" s="553">
        <v>1</v>
      </c>
      <c r="E252" s="555">
        <v>6.88</v>
      </c>
      <c r="F252" s="556">
        <f t="shared" si="18"/>
        <v>8.7169600000000003</v>
      </c>
      <c r="G252" s="555">
        <v>6.47</v>
      </c>
      <c r="H252" s="556">
        <f t="shared" si="18"/>
        <v>8.1974900000000002</v>
      </c>
      <c r="I252" s="555">
        <v>6.95</v>
      </c>
      <c r="J252" s="556">
        <f t="shared" si="19"/>
        <v>8.80565</v>
      </c>
      <c r="K252" s="555">
        <v>6.89</v>
      </c>
      <c r="L252" s="556">
        <f t="shared" si="20"/>
        <v>8.7296300000000002</v>
      </c>
      <c r="M252" s="555">
        <v>6.89</v>
      </c>
      <c r="N252" s="556">
        <f t="shared" si="21"/>
        <v>8.7296300000000002</v>
      </c>
      <c r="O252" s="555">
        <v>6.91</v>
      </c>
      <c r="P252" s="556">
        <f t="shared" si="22"/>
        <v>8.7549700000000001</v>
      </c>
      <c r="Q252" s="555">
        <v>6.89</v>
      </c>
      <c r="R252" s="556">
        <f t="shared" si="23"/>
        <v>8.7296300000000002</v>
      </c>
    </row>
    <row r="253" spans="1:18" ht="15" x14ac:dyDescent="0.25">
      <c r="A253" s="552" t="s">
        <v>1376</v>
      </c>
      <c r="B253" s="552" t="s">
        <v>1377</v>
      </c>
      <c r="C253" s="552" t="s">
        <v>316</v>
      </c>
      <c r="D253" s="553">
        <v>1</v>
      </c>
      <c r="E253" s="552">
        <v>7.73</v>
      </c>
      <c r="F253" s="554">
        <f t="shared" si="18"/>
        <v>9.7939100000000003</v>
      </c>
      <c r="G253" s="552">
        <v>7.27</v>
      </c>
      <c r="H253" s="554">
        <f t="shared" si="18"/>
        <v>9.2110899999999987</v>
      </c>
      <c r="I253" s="552">
        <v>7.8</v>
      </c>
      <c r="J253" s="554">
        <f t="shared" si="19"/>
        <v>9.8826000000000001</v>
      </c>
      <c r="K253" s="552">
        <v>7.74</v>
      </c>
      <c r="L253" s="554">
        <f t="shared" si="20"/>
        <v>9.8065800000000003</v>
      </c>
      <c r="M253" s="552">
        <v>7.74</v>
      </c>
      <c r="N253" s="554">
        <f t="shared" si="21"/>
        <v>9.8065800000000003</v>
      </c>
      <c r="O253" s="552">
        <v>7.75</v>
      </c>
      <c r="P253" s="554">
        <f t="shared" si="22"/>
        <v>9.8192500000000003</v>
      </c>
      <c r="Q253" s="552">
        <v>7.74</v>
      </c>
      <c r="R253" s="554">
        <f t="shared" si="23"/>
        <v>9.8065800000000003</v>
      </c>
    </row>
    <row r="254" spans="1:18" ht="15" x14ac:dyDescent="0.25">
      <c r="A254" s="555" t="s">
        <v>252</v>
      </c>
      <c r="B254" s="555" t="s">
        <v>1378</v>
      </c>
      <c r="C254" s="555" t="s">
        <v>316</v>
      </c>
      <c r="D254" s="553">
        <v>1</v>
      </c>
      <c r="E254" s="555">
        <v>10.23</v>
      </c>
      <c r="F254" s="556">
        <f t="shared" si="18"/>
        <v>12.961410000000001</v>
      </c>
      <c r="G254" s="555">
        <v>9.67</v>
      </c>
      <c r="H254" s="556">
        <f t="shared" si="18"/>
        <v>12.25189</v>
      </c>
      <c r="I254" s="555">
        <v>10.3</v>
      </c>
      <c r="J254" s="556">
        <f t="shared" si="19"/>
        <v>13.0501</v>
      </c>
      <c r="K254" s="555">
        <v>10.24</v>
      </c>
      <c r="L254" s="556">
        <f t="shared" si="20"/>
        <v>12.974080000000001</v>
      </c>
      <c r="M254" s="555">
        <v>10.24</v>
      </c>
      <c r="N254" s="556">
        <f t="shared" si="21"/>
        <v>12.974080000000001</v>
      </c>
      <c r="O254" s="555">
        <v>10.26</v>
      </c>
      <c r="P254" s="556">
        <f t="shared" si="22"/>
        <v>12.999420000000001</v>
      </c>
      <c r="Q254" s="555">
        <v>10.24</v>
      </c>
      <c r="R254" s="556">
        <f t="shared" si="23"/>
        <v>12.974080000000001</v>
      </c>
    </row>
    <row r="255" spans="1:18" ht="15" x14ac:dyDescent="0.25">
      <c r="A255" s="552" t="s">
        <v>1379</v>
      </c>
      <c r="B255" s="552" t="s">
        <v>1380</v>
      </c>
      <c r="C255" s="552" t="s">
        <v>316</v>
      </c>
      <c r="D255" s="553">
        <v>1</v>
      </c>
      <c r="E255" s="552">
        <v>2.74</v>
      </c>
      <c r="F255" s="554">
        <f t="shared" si="18"/>
        <v>3.4715800000000003</v>
      </c>
      <c r="G255" s="552">
        <v>2.62</v>
      </c>
      <c r="H255" s="554">
        <f t="shared" si="18"/>
        <v>3.3195399999999999</v>
      </c>
      <c r="I255" s="552">
        <v>2.75</v>
      </c>
      <c r="J255" s="554">
        <f t="shared" si="19"/>
        <v>3.4842500000000003</v>
      </c>
      <c r="K255" s="552">
        <v>2.73</v>
      </c>
      <c r="L255" s="554">
        <f t="shared" si="20"/>
        <v>3.4589099999999999</v>
      </c>
      <c r="M255" s="552">
        <v>2.73</v>
      </c>
      <c r="N255" s="554">
        <f t="shared" si="21"/>
        <v>3.4589099999999999</v>
      </c>
      <c r="O255" s="552">
        <v>2.73</v>
      </c>
      <c r="P255" s="554">
        <f t="shared" si="22"/>
        <v>3.4589099999999999</v>
      </c>
      <c r="Q255" s="552">
        <v>2.73</v>
      </c>
      <c r="R255" s="554">
        <f t="shared" si="23"/>
        <v>3.4589099999999999</v>
      </c>
    </row>
    <row r="256" spans="1:18" ht="15" x14ac:dyDescent="0.25">
      <c r="A256" s="555" t="s">
        <v>1381</v>
      </c>
      <c r="B256" s="555" t="s">
        <v>1382</v>
      </c>
      <c r="C256" s="555" t="s">
        <v>316</v>
      </c>
      <c r="D256" s="553">
        <v>1</v>
      </c>
      <c r="E256" s="555">
        <v>6.67</v>
      </c>
      <c r="F256" s="556">
        <f t="shared" si="18"/>
        <v>8.4508899999999993</v>
      </c>
      <c r="G256" s="555">
        <v>6.09</v>
      </c>
      <c r="H256" s="556">
        <f t="shared" si="18"/>
        <v>7.7160299999999999</v>
      </c>
      <c r="I256" s="555">
        <v>6.4</v>
      </c>
      <c r="J256" s="556">
        <f t="shared" si="19"/>
        <v>8.1088000000000005</v>
      </c>
      <c r="K256" s="555">
        <v>6.35</v>
      </c>
      <c r="L256" s="556">
        <f t="shared" si="20"/>
        <v>8.0454499999999989</v>
      </c>
      <c r="M256" s="555">
        <v>6.35</v>
      </c>
      <c r="N256" s="556">
        <f t="shared" si="21"/>
        <v>8.0454499999999989</v>
      </c>
      <c r="O256" s="555">
        <v>6.36</v>
      </c>
      <c r="P256" s="556">
        <f t="shared" si="22"/>
        <v>8.0581200000000006</v>
      </c>
      <c r="Q256" s="555">
        <v>6.35</v>
      </c>
      <c r="R256" s="556">
        <f t="shared" si="23"/>
        <v>8.0454499999999989</v>
      </c>
    </row>
    <row r="257" spans="1:18" ht="15" x14ac:dyDescent="0.25">
      <c r="A257" s="552" t="s">
        <v>1383</v>
      </c>
      <c r="B257" s="552" t="s">
        <v>1384</v>
      </c>
      <c r="C257" s="552" t="s">
        <v>316</v>
      </c>
      <c r="D257" s="553">
        <v>1</v>
      </c>
      <c r="E257" s="552">
        <v>6.7</v>
      </c>
      <c r="F257" s="554">
        <f t="shared" si="18"/>
        <v>8.488900000000001</v>
      </c>
      <c r="G257" s="552">
        <v>6.12</v>
      </c>
      <c r="H257" s="554">
        <f t="shared" si="18"/>
        <v>7.7540399999999998</v>
      </c>
      <c r="I257" s="552">
        <v>6.43</v>
      </c>
      <c r="J257" s="554">
        <f t="shared" si="19"/>
        <v>8.1468100000000003</v>
      </c>
      <c r="K257" s="552">
        <v>6.38</v>
      </c>
      <c r="L257" s="554">
        <f t="shared" si="20"/>
        <v>8.0834600000000005</v>
      </c>
      <c r="M257" s="552">
        <v>6.38</v>
      </c>
      <c r="N257" s="554">
        <f t="shared" si="21"/>
        <v>8.0834600000000005</v>
      </c>
      <c r="O257" s="552">
        <v>6.4</v>
      </c>
      <c r="P257" s="554">
        <f t="shared" si="22"/>
        <v>8.1088000000000005</v>
      </c>
      <c r="Q257" s="552">
        <v>6.38</v>
      </c>
      <c r="R257" s="554">
        <f t="shared" si="23"/>
        <v>8.0834600000000005</v>
      </c>
    </row>
    <row r="258" spans="1:18" ht="15" x14ac:dyDescent="0.25">
      <c r="A258" s="555" t="s">
        <v>1385</v>
      </c>
      <c r="B258" s="555" t="s">
        <v>1386</v>
      </c>
      <c r="C258" s="555" t="s">
        <v>316</v>
      </c>
      <c r="D258" s="553">
        <v>1</v>
      </c>
      <c r="E258" s="555">
        <v>8.06</v>
      </c>
      <c r="F258" s="556">
        <f t="shared" si="18"/>
        <v>10.212020000000001</v>
      </c>
      <c r="G258" s="555">
        <v>7.35</v>
      </c>
      <c r="H258" s="556">
        <f t="shared" si="18"/>
        <v>9.3124500000000001</v>
      </c>
      <c r="I258" s="555">
        <v>7.7</v>
      </c>
      <c r="J258" s="556">
        <f t="shared" si="19"/>
        <v>9.7559000000000005</v>
      </c>
      <c r="K258" s="555">
        <v>7.65</v>
      </c>
      <c r="L258" s="556">
        <f t="shared" si="20"/>
        <v>9.6925500000000007</v>
      </c>
      <c r="M258" s="555">
        <v>7.65</v>
      </c>
      <c r="N258" s="556">
        <f t="shared" si="21"/>
        <v>9.6925500000000007</v>
      </c>
      <c r="O258" s="555">
        <v>7.66</v>
      </c>
      <c r="P258" s="556">
        <f t="shared" si="22"/>
        <v>9.7052200000000006</v>
      </c>
      <c r="Q258" s="555">
        <v>7.65</v>
      </c>
      <c r="R258" s="556">
        <f t="shared" si="23"/>
        <v>9.6925500000000007</v>
      </c>
    </row>
    <row r="259" spans="1:18" ht="15" x14ac:dyDescent="0.25">
      <c r="A259" s="552" t="s">
        <v>1387</v>
      </c>
      <c r="B259" s="552" t="s">
        <v>1388</v>
      </c>
      <c r="C259" s="552" t="s">
        <v>316</v>
      </c>
      <c r="D259" s="553">
        <v>1</v>
      </c>
      <c r="E259" s="552">
        <v>9.43</v>
      </c>
      <c r="F259" s="554">
        <f t="shared" si="18"/>
        <v>11.94781</v>
      </c>
      <c r="G259" s="552">
        <v>8.58</v>
      </c>
      <c r="H259" s="554">
        <f t="shared" si="18"/>
        <v>10.87086</v>
      </c>
      <c r="I259" s="552">
        <v>8.9700000000000006</v>
      </c>
      <c r="J259" s="554">
        <f t="shared" si="19"/>
        <v>11.364990000000001</v>
      </c>
      <c r="K259" s="552">
        <v>8.92</v>
      </c>
      <c r="L259" s="554">
        <f t="shared" si="20"/>
        <v>11.301639999999999</v>
      </c>
      <c r="M259" s="552">
        <v>8.92</v>
      </c>
      <c r="N259" s="554">
        <f t="shared" si="21"/>
        <v>11.301639999999999</v>
      </c>
      <c r="O259" s="552">
        <v>8.94</v>
      </c>
      <c r="P259" s="554">
        <f t="shared" si="22"/>
        <v>11.326979999999999</v>
      </c>
      <c r="Q259" s="552">
        <v>8.92</v>
      </c>
      <c r="R259" s="554">
        <f t="shared" si="23"/>
        <v>11.301639999999999</v>
      </c>
    </row>
    <row r="260" spans="1:18" ht="15" x14ac:dyDescent="0.25">
      <c r="A260" s="555" t="s">
        <v>1389</v>
      </c>
      <c r="B260" s="555" t="s">
        <v>1390</v>
      </c>
      <c r="C260" s="555" t="s">
        <v>316</v>
      </c>
      <c r="D260" s="553">
        <v>1</v>
      </c>
      <c r="E260" s="555">
        <v>10.8</v>
      </c>
      <c r="F260" s="556">
        <f t="shared" ref="F260:H323" si="24">E260+(E260*$D260*$D$2)</f>
        <v>13.683600000000002</v>
      </c>
      <c r="G260" s="555">
        <v>9.81</v>
      </c>
      <c r="H260" s="556">
        <f t="shared" si="24"/>
        <v>12.429270000000001</v>
      </c>
      <c r="I260" s="555">
        <v>10.24</v>
      </c>
      <c r="J260" s="556">
        <f t="shared" ref="J260:J323" si="25">I260+(I260*$D260*$D$2)</f>
        <v>12.974080000000001</v>
      </c>
      <c r="K260" s="555">
        <v>10.199999999999999</v>
      </c>
      <c r="L260" s="556">
        <f t="shared" ref="L260:L323" si="26">K260+(K260*$D260*$D$2)</f>
        <v>12.923399999999999</v>
      </c>
      <c r="M260" s="555">
        <v>10.199999999999999</v>
      </c>
      <c r="N260" s="556">
        <f t="shared" ref="N260:N323" si="27">M260+(M260*$D260*$D$2)</f>
        <v>12.923399999999999</v>
      </c>
      <c r="O260" s="555">
        <v>10.210000000000001</v>
      </c>
      <c r="P260" s="556">
        <f t="shared" ref="P260:P323" si="28">O260+(O260*$D260*$D$2)</f>
        <v>12.936070000000001</v>
      </c>
      <c r="Q260" s="555">
        <v>10.199999999999999</v>
      </c>
      <c r="R260" s="556">
        <f t="shared" ref="R260:R323" si="29">L260</f>
        <v>12.923399999999999</v>
      </c>
    </row>
    <row r="261" spans="1:18" ht="15" x14ac:dyDescent="0.25">
      <c r="A261" s="552" t="s">
        <v>1391</v>
      </c>
      <c r="B261" s="552" t="s">
        <v>1392</v>
      </c>
      <c r="C261" s="552" t="s">
        <v>316</v>
      </c>
      <c r="D261" s="553">
        <v>1</v>
      </c>
      <c r="E261" s="552">
        <v>10.82</v>
      </c>
      <c r="F261" s="554">
        <f t="shared" si="24"/>
        <v>13.70894</v>
      </c>
      <c r="G261" s="552">
        <v>9.82</v>
      </c>
      <c r="H261" s="554">
        <f t="shared" si="24"/>
        <v>12.441940000000001</v>
      </c>
      <c r="I261" s="552">
        <v>10.26</v>
      </c>
      <c r="J261" s="554">
        <f t="shared" si="25"/>
        <v>12.999420000000001</v>
      </c>
      <c r="K261" s="552">
        <v>10.210000000000001</v>
      </c>
      <c r="L261" s="554">
        <f t="shared" si="26"/>
        <v>12.936070000000001</v>
      </c>
      <c r="M261" s="552">
        <v>10.210000000000001</v>
      </c>
      <c r="N261" s="554">
        <f t="shared" si="27"/>
        <v>12.936070000000001</v>
      </c>
      <c r="O261" s="552">
        <v>10.220000000000001</v>
      </c>
      <c r="P261" s="554">
        <f t="shared" si="28"/>
        <v>12.948740000000001</v>
      </c>
      <c r="Q261" s="552">
        <v>10.210000000000001</v>
      </c>
      <c r="R261" s="554">
        <f t="shared" si="29"/>
        <v>12.936070000000001</v>
      </c>
    </row>
    <row r="262" spans="1:18" ht="15" x14ac:dyDescent="0.25">
      <c r="A262" s="555" t="s">
        <v>528</v>
      </c>
      <c r="B262" s="555" t="s">
        <v>1393</v>
      </c>
      <c r="C262" s="555" t="s">
        <v>316</v>
      </c>
      <c r="D262" s="553">
        <v>1</v>
      </c>
      <c r="E262" s="555">
        <v>12.2</v>
      </c>
      <c r="F262" s="556">
        <f t="shared" si="24"/>
        <v>15.4574</v>
      </c>
      <c r="G262" s="555">
        <v>11.06</v>
      </c>
      <c r="H262" s="556">
        <f t="shared" si="24"/>
        <v>14.013020000000001</v>
      </c>
      <c r="I262" s="555">
        <v>11.54</v>
      </c>
      <c r="J262" s="556">
        <f t="shared" si="25"/>
        <v>14.621179999999999</v>
      </c>
      <c r="K262" s="555">
        <v>11.49</v>
      </c>
      <c r="L262" s="556">
        <f t="shared" si="26"/>
        <v>14.557830000000001</v>
      </c>
      <c r="M262" s="555">
        <v>11.49</v>
      </c>
      <c r="N262" s="556">
        <f t="shared" si="27"/>
        <v>14.557830000000001</v>
      </c>
      <c r="O262" s="555">
        <v>11.5</v>
      </c>
      <c r="P262" s="556">
        <f t="shared" si="28"/>
        <v>14.570499999999999</v>
      </c>
      <c r="Q262" s="555">
        <v>11.49</v>
      </c>
      <c r="R262" s="556">
        <f t="shared" si="29"/>
        <v>14.557830000000001</v>
      </c>
    </row>
    <row r="263" spans="1:18" ht="15" x14ac:dyDescent="0.25">
      <c r="A263" s="552" t="s">
        <v>1394</v>
      </c>
      <c r="B263" s="552" t="s">
        <v>1395</v>
      </c>
      <c r="C263" s="552" t="s">
        <v>316</v>
      </c>
      <c r="D263" s="553">
        <v>1</v>
      </c>
      <c r="E263" s="552">
        <v>7.87</v>
      </c>
      <c r="F263" s="554">
        <f t="shared" si="24"/>
        <v>9.9712899999999998</v>
      </c>
      <c r="G263" s="552">
        <v>7.4</v>
      </c>
      <c r="H263" s="554">
        <f t="shared" si="24"/>
        <v>9.3757999999999999</v>
      </c>
      <c r="I263" s="552">
        <v>7.92</v>
      </c>
      <c r="J263" s="554">
        <f t="shared" si="25"/>
        <v>10.03464</v>
      </c>
      <c r="K263" s="552">
        <v>7.85</v>
      </c>
      <c r="L263" s="554">
        <f t="shared" si="26"/>
        <v>9.9459499999999998</v>
      </c>
      <c r="M263" s="552">
        <v>7.85</v>
      </c>
      <c r="N263" s="554">
        <f t="shared" si="27"/>
        <v>9.9459499999999998</v>
      </c>
      <c r="O263" s="552">
        <v>7.87</v>
      </c>
      <c r="P263" s="554">
        <f t="shared" si="28"/>
        <v>9.9712899999999998</v>
      </c>
      <c r="Q263" s="552">
        <v>7.85</v>
      </c>
      <c r="R263" s="554">
        <f t="shared" si="29"/>
        <v>9.9459499999999998</v>
      </c>
    </row>
    <row r="264" spans="1:18" ht="15" x14ac:dyDescent="0.25">
      <c r="A264" s="555" t="s">
        <v>1396</v>
      </c>
      <c r="B264" s="555" t="s">
        <v>1397</v>
      </c>
      <c r="C264" s="555" t="s">
        <v>316</v>
      </c>
      <c r="D264" s="553">
        <v>1</v>
      </c>
      <c r="E264" s="555">
        <v>8.24</v>
      </c>
      <c r="F264" s="556">
        <f t="shared" si="24"/>
        <v>10.44008</v>
      </c>
      <c r="G264" s="555">
        <v>7.77</v>
      </c>
      <c r="H264" s="556">
        <f t="shared" si="24"/>
        <v>9.8445900000000002</v>
      </c>
      <c r="I264" s="555">
        <v>8.2899999999999991</v>
      </c>
      <c r="J264" s="556">
        <f t="shared" si="25"/>
        <v>10.503429999999998</v>
      </c>
      <c r="K264" s="555">
        <v>8.2200000000000006</v>
      </c>
      <c r="L264" s="556">
        <f t="shared" si="26"/>
        <v>10.414740000000002</v>
      </c>
      <c r="M264" s="555">
        <v>8.2200000000000006</v>
      </c>
      <c r="N264" s="556">
        <f t="shared" si="27"/>
        <v>10.414740000000002</v>
      </c>
      <c r="O264" s="555">
        <v>8.24</v>
      </c>
      <c r="P264" s="556">
        <f t="shared" si="28"/>
        <v>10.44008</v>
      </c>
      <c r="Q264" s="555">
        <v>8.2200000000000006</v>
      </c>
      <c r="R264" s="556">
        <f t="shared" si="29"/>
        <v>10.414740000000002</v>
      </c>
    </row>
    <row r="265" spans="1:18" ht="15" x14ac:dyDescent="0.25">
      <c r="A265" s="552" t="s">
        <v>100</v>
      </c>
      <c r="B265" s="552" t="s">
        <v>1398</v>
      </c>
      <c r="C265" s="552" t="s">
        <v>316</v>
      </c>
      <c r="D265" s="553">
        <v>1</v>
      </c>
      <c r="E265" s="552">
        <v>8.74</v>
      </c>
      <c r="F265" s="554">
        <f t="shared" si="24"/>
        <v>11.07358</v>
      </c>
      <c r="G265" s="552">
        <v>8.2100000000000009</v>
      </c>
      <c r="H265" s="554">
        <f t="shared" si="24"/>
        <v>10.402070000000002</v>
      </c>
      <c r="I265" s="552">
        <v>8.7899999999999991</v>
      </c>
      <c r="J265" s="554">
        <f t="shared" si="25"/>
        <v>11.13693</v>
      </c>
      <c r="K265" s="552">
        <v>8.7200000000000006</v>
      </c>
      <c r="L265" s="554">
        <f t="shared" si="26"/>
        <v>11.04824</v>
      </c>
      <c r="M265" s="552">
        <v>8.7200000000000006</v>
      </c>
      <c r="N265" s="554">
        <f t="shared" si="27"/>
        <v>11.04824</v>
      </c>
      <c r="O265" s="552">
        <v>8.74</v>
      </c>
      <c r="P265" s="554">
        <f t="shared" si="28"/>
        <v>11.07358</v>
      </c>
      <c r="Q265" s="552">
        <v>8.7200000000000006</v>
      </c>
      <c r="R265" s="554">
        <f t="shared" si="29"/>
        <v>11.04824</v>
      </c>
    </row>
    <row r="266" spans="1:18" ht="15" x14ac:dyDescent="0.25">
      <c r="A266" s="555" t="s">
        <v>1399</v>
      </c>
      <c r="B266" s="555" t="s">
        <v>1400</v>
      </c>
      <c r="C266" s="555" t="s">
        <v>316</v>
      </c>
      <c r="D266" s="553">
        <v>1</v>
      </c>
      <c r="E266" s="555">
        <v>9.16</v>
      </c>
      <c r="F266" s="556">
        <f t="shared" si="24"/>
        <v>11.60572</v>
      </c>
      <c r="G266" s="555">
        <v>8.6300000000000008</v>
      </c>
      <c r="H266" s="556">
        <f t="shared" si="24"/>
        <v>10.93421</v>
      </c>
      <c r="I266" s="555">
        <v>9.2100000000000009</v>
      </c>
      <c r="J266" s="556">
        <f t="shared" si="25"/>
        <v>11.669070000000001</v>
      </c>
      <c r="K266" s="555">
        <v>9.14</v>
      </c>
      <c r="L266" s="556">
        <f t="shared" si="26"/>
        <v>11.580380000000002</v>
      </c>
      <c r="M266" s="555">
        <v>9.14</v>
      </c>
      <c r="N266" s="556">
        <f t="shared" si="27"/>
        <v>11.580380000000002</v>
      </c>
      <c r="O266" s="555">
        <v>9.16</v>
      </c>
      <c r="P266" s="556">
        <f t="shared" si="28"/>
        <v>11.60572</v>
      </c>
      <c r="Q266" s="555">
        <v>9.14</v>
      </c>
      <c r="R266" s="556">
        <f t="shared" si="29"/>
        <v>11.580380000000002</v>
      </c>
    </row>
    <row r="267" spans="1:18" ht="15" x14ac:dyDescent="0.25">
      <c r="A267" s="552" t="s">
        <v>1401</v>
      </c>
      <c r="B267" s="552" t="s">
        <v>1402</v>
      </c>
      <c r="C267" s="552" t="s">
        <v>316</v>
      </c>
      <c r="D267" s="553">
        <v>1</v>
      </c>
      <c r="E267" s="552">
        <v>9.42</v>
      </c>
      <c r="F267" s="554">
        <f t="shared" si="24"/>
        <v>11.935140000000001</v>
      </c>
      <c r="G267" s="552">
        <v>8.9</v>
      </c>
      <c r="H267" s="554">
        <f t="shared" si="24"/>
        <v>11.276300000000001</v>
      </c>
      <c r="I267" s="552">
        <v>9.48</v>
      </c>
      <c r="J267" s="554">
        <f t="shared" si="25"/>
        <v>12.01116</v>
      </c>
      <c r="K267" s="552">
        <v>9.4</v>
      </c>
      <c r="L267" s="554">
        <f t="shared" si="26"/>
        <v>11.909800000000001</v>
      </c>
      <c r="M267" s="552">
        <v>9.4</v>
      </c>
      <c r="N267" s="554">
        <f t="shared" si="27"/>
        <v>11.909800000000001</v>
      </c>
      <c r="O267" s="552">
        <v>9.42</v>
      </c>
      <c r="P267" s="554">
        <f t="shared" si="28"/>
        <v>11.935140000000001</v>
      </c>
      <c r="Q267" s="552">
        <v>9.4</v>
      </c>
      <c r="R267" s="554">
        <f t="shared" si="29"/>
        <v>11.909800000000001</v>
      </c>
    </row>
    <row r="268" spans="1:18" ht="15" x14ac:dyDescent="0.25">
      <c r="A268" s="555" t="s">
        <v>1403</v>
      </c>
      <c r="B268" s="555" t="s">
        <v>1404</v>
      </c>
      <c r="C268" s="555" t="s">
        <v>316</v>
      </c>
      <c r="D268" s="553">
        <v>1</v>
      </c>
      <c r="E268" s="555">
        <v>9.9600000000000009</v>
      </c>
      <c r="F268" s="556">
        <f t="shared" si="24"/>
        <v>12.619320000000002</v>
      </c>
      <c r="G268" s="555">
        <v>9.3800000000000008</v>
      </c>
      <c r="H268" s="556">
        <f t="shared" si="24"/>
        <v>11.884460000000001</v>
      </c>
      <c r="I268" s="555">
        <v>10.02</v>
      </c>
      <c r="J268" s="556">
        <f t="shared" si="25"/>
        <v>12.69534</v>
      </c>
      <c r="K268" s="555">
        <v>9.94</v>
      </c>
      <c r="L268" s="556">
        <f t="shared" si="26"/>
        <v>12.59398</v>
      </c>
      <c r="M268" s="555">
        <v>9.94</v>
      </c>
      <c r="N268" s="556">
        <f t="shared" si="27"/>
        <v>12.59398</v>
      </c>
      <c r="O268" s="555">
        <v>9.9600000000000009</v>
      </c>
      <c r="P268" s="556">
        <f t="shared" si="28"/>
        <v>12.619320000000002</v>
      </c>
      <c r="Q268" s="555">
        <v>9.94</v>
      </c>
      <c r="R268" s="556">
        <f t="shared" si="29"/>
        <v>12.59398</v>
      </c>
    </row>
    <row r="269" spans="1:18" ht="15" x14ac:dyDescent="0.25">
      <c r="A269" s="552" t="s">
        <v>1405</v>
      </c>
      <c r="B269" s="552" t="s">
        <v>1406</v>
      </c>
      <c r="C269" s="552" t="s">
        <v>316</v>
      </c>
      <c r="D269" s="553">
        <v>1</v>
      </c>
      <c r="E269" s="552">
        <v>10.24</v>
      </c>
      <c r="F269" s="554">
        <f t="shared" si="24"/>
        <v>12.974080000000001</v>
      </c>
      <c r="G269" s="552">
        <v>9.66</v>
      </c>
      <c r="H269" s="554">
        <f t="shared" si="24"/>
        <v>12.23922</v>
      </c>
      <c r="I269" s="552">
        <v>10.3</v>
      </c>
      <c r="J269" s="554">
        <f t="shared" si="25"/>
        <v>13.0501</v>
      </c>
      <c r="K269" s="552">
        <v>10.220000000000001</v>
      </c>
      <c r="L269" s="554">
        <f t="shared" si="26"/>
        <v>12.948740000000001</v>
      </c>
      <c r="M269" s="552">
        <v>10.220000000000001</v>
      </c>
      <c r="N269" s="554">
        <f t="shared" si="27"/>
        <v>12.948740000000001</v>
      </c>
      <c r="O269" s="552">
        <v>10.24</v>
      </c>
      <c r="P269" s="554">
        <f t="shared" si="28"/>
        <v>12.974080000000001</v>
      </c>
      <c r="Q269" s="552">
        <v>10.220000000000001</v>
      </c>
      <c r="R269" s="554">
        <f t="shared" si="29"/>
        <v>12.948740000000001</v>
      </c>
    </row>
    <row r="270" spans="1:18" ht="15" x14ac:dyDescent="0.25">
      <c r="A270" s="555" t="s">
        <v>1407</v>
      </c>
      <c r="B270" s="555" t="s">
        <v>1408</v>
      </c>
      <c r="C270" s="555" t="s">
        <v>316</v>
      </c>
      <c r="D270" s="553">
        <v>1</v>
      </c>
      <c r="E270" s="555">
        <v>10.51</v>
      </c>
      <c r="F270" s="556">
        <f t="shared" si="24"/>
        <v>13.31617</v>
      </c>
      <c r="G270" s="555">
        <v>9.93</v>
      </c>
      <c r="H270" s="556">
        <f t="shared" si="24"/>
        <v>12.58131</v>
      </c>
      <c r="I270" s="555">
        <v>10.56</v>
      </c>
      <c r="J270" s="556">
        <f t="shared" si="25"/>
        <v>13.379520000000001</v>
      </c>
      <c r="K270" s="555">
        <v>10.49</v>
      </c>
      <c r="L270" s="556">
        <f t="shared" si="26"/>
        <v>13.29083</v>
      </c>
      <c r="M270" s="555">
        <v>10.49</v>
      </c>
      <c r="N270" s="556">
        <f t="shared" si="27"/>
        <v>13.29083</v>
      </c>
      <c r="O270" s="555">
        <v>10.51</v>
      </c>
      <c r="P270" s="556">
        <f t="shared" si="28"/>
        <v>13.31617</v>
      </c>
      <c r="Q270" s="555">
        <v>10.49</v>
      </c>
      <c r="R270" s="556">
        <f t="shared" si="29"/>
        <v>13.29083</v>
      </c>
    </row>
    <row r="271" spans="1:18" ht="15" x14ac:dyDescent="0.25">
      <c r="A271" s="552" t="s">
        <v>1409</v>
      </c>
      <c r="B271" s="552" t="s">
        <v>1410</v>
      </c>
      <c r="C271" s="552" t="s">
        <v>316</v>
      </c>
      <c r="D271" s="553">
        <v>1</v>
      </c>
      <c r="E271" s="552">
        <v>10.63</v>
      </c>
      <c r="F271" s="554">
        <f t="shared" si="24"/>
        <v>13.468210000000001</v>
      </c>
      <c r="G271" s="552">
        <v>10.050000000000001</v>
      </c>
      <c r="H271" s="554">
        <f t="shared" si="24"/>
        <v>12.733350000000002</v>
      </c>
      <c r="I271" s="552">
        <v>10.68</v>
      </c>
      <c r="J271" s="554">
        <f t="shared" si="25"/>
        <v>13.531559999999999</v>
      </c>
      <c r="K271" s="552">
        <v>10.61</v>
      </c>
      <c r="L271" s="554">
        <f t="shared" si="26"/>
        <v>13.442869999999999</v>
      </c>
      <c r="M271" s="552">
        <v>10.61</v>
      </c>
      <c r="N271" s="554">
        <f t="shared" si="27"/>
        <v>13.442869999999999</v>
      </c>
      <c r="O271" s="552">
        <v>10.63</v>
      </c>
      <c r="P271" s="554">
        <f t="shared" si="28"/>
        <v>13.468210000000001</v>
      </c>
      <c r="Q271" s="552">
        <v>10.61</v>
      </c>
      <c r="R271" s="554">
        <f t="shared" si="29"/>
        <v>13.442869999999999</v>
      </c>
    </row>
    <row r="272" spans="1:18" ht="15" x14ac:dyDescent="0.25">
      <c r="A272" s="555" t="s">
        <v>1411</v>
      </c>
      <c r="B272" s="555" t="s">
        <v>1412</v>
      </c>
      <c r="C272" s="555" t="s">
        <v>316</v>
      </c>
      <c r="D272" s="553">
        <v>1</v>
      </c>
      <c r="E272" s="555">
        <v>11.18</v>
      </c>
      <c r="F272" s="556">
        <f t="shared" si="24"/>
        <v>14.16506</v>
      </c>
      <c r="G272" s="555">
        <v>10.53</v>
      </c>
      <c r="H272" s="556">
        <f t="shared" si="24"/>
        <v>13.34151</v>
      </c>
      <c r="I272" s="555">
        <v>11.23</v>
      </c>
      <c r="J272" s="556">
        <f t="shared" si="25"/>
        <v>14.22841</v>
      </c>
      <c r="K272" s="555">
        <v>11.16</v>
      </c>
      <c r="L272" s="556">
        <f t="shared" si="26"/>
        <v>14.139720000000001</v>
      </c>
      <c r="M272" s="555">
        <v>11.16</v>
      </c>
      <c r="N272" s="556">
        <f t="shared" si="27"/>
        <v>14.139720000000001</v>
      </c>
      <c r="O272" s="555">
        <v>11.18</v>
      </c>
      <c r="P272" s="556">
        <f t="shared" si="28"/>
        <v>14.16506</v>
      </c>
      <c r="Q272" s="555">
        <v>11.16</v>
      </c>
      <c r="R272" s="556">
        <f t="shared" si="29"/>
        <v>14.139720000000001</v>
      </c>
    </row>
    <row r="273" spans="1:18" ht="15" x14ac:dyDescent="0.25">
      <c r="A273" s="552" t="s">
        <v>1413</v>
      </c>
      <c r="B273" s="552" t="s">
        <v>1414</v>
      </c>
      <c r="C273" s="552" t="s">
        <v>316</v>
      </c>
      <c r="D273" s="553">
        <v>1</v>
      </c>
      <c r="E273" s="552">
        <v>12.19</v>
      </c>
      <c r="F273" s="554">
        <f t="shared" si="24"/>
        <v>15.44473</v>
      </c>
      <c r="G273" s="552">
        <v>11.49</v>
      </c>
      <c r="H273" s="554">
        <f t="shared" si="24"/>
        <v>14.557830000000001</v>
      </c>
      <c r="I273" s="552">
        <v>12.24</v>
      </c>
      <c r="J273" s="554">
        <f t="shared" si="25"/>
        <v>15.50808</v>
      </c>
      <c r="K273" s="552">
        <v>12.17</v>
      </c>
      <c r="L273" s="554">
        <f t="shared" si="26"/>
        <v>15.41939</v>
      </c>
      <c r="M273" s="552">
        <v>12.17</v>
      </c>
      <c r="N273" s="554">
        <f t="shared" si="27"/>
        <v>15.41939</v>
      </c>
      <c r="O273" s="552">
        <v>12.19</v>
      </c>
      <c r="P273" s="554">
        <f t="shared" si="28"/>
        <v>15.44473</v>
      </c>
      <c r="Q273" s="552">
        <v>12.17</v>
      </c>
      <c r="R273" s="554">
        <f t="shared" si="29"/>
        <v>15.41939</v>
      </c>
    </row>
    <row r="274" spans="1:18" ht="15" x14ac:dyDescent="0.25">
      <c r="A274" s="555" t="s">
        <v>1415</v>
      </c>
      <c r="B274" s="555" t="s">
        <v>1416</v>
      </c>
      <c r="C274" s="555" t="s">
        <v>316</v>
      </c>
      <c r="D274" s="553">
        <v>1</v>
      </c>
      <c r="E274" s="555">
        <v>15.35</v>
      </c>
      <c r="F274" s="556">
        <f t="shared" si="24"/>
        <v>19.448450000000001</v>
      </c>
      <c r="G274" s="555">
        <v>14.54</v>
      </c>
      <c r="H274" s="556">
        <f t="shared" si="24"/>
        <v>18.422179999999997</v>
      </c>
      <c r="I274" s="555">
        <v>15.4</v>
      </c>
      <c r="J274" s="556">
        <f t="shared" si="25"/>
        <v>19.511800000000001</v>
      </c>
      <c r="K274" s="555">
        <v>15.33</v>
      </c>
      <c r="L274" s="556">
        <f t="shared" si="26"/>
        <v>19.423110000000001</v>
      </c>
      <c r="M274" s="555">
        <v>15.33</v>
      </c>
      <c r="N274" s="556">
        <f t="shared" si="27"/>
        <v>19.423110000000001</v>
      </c>
      <c r="O274" s="555">
        <v>15.35</v>
      </c>
      <c r="P274" s="556">
        <f t="shared" si="28"/>
        <v>19.448450000000001</v>
      </c>
      <c r="Q274" s="555">
        <v>15.33</v>
      </c>
      <c r="R274" s="556">
        <f t="shared" si="29"/>
        <v>19.423110000000001</v>
      </c>
    </row>
    <row r="275" spans="1:18" ht="15" x14ac:dyDescent="0.25">
      <c r="A275" s="552" t="s">
        <v>1417</v>
      </c>
      <c r="B275" s="552" t="s">
        <v>1418</v>
      </c>
      <c r="C275" s="552" t="s">
        <v>316</v>
      </c>
      <c r="D275" s="553">
        <v>1</v>
      </c>
      <c r="E275" s="552">
        <v>5.78</v>
      </c>
      <c r="F275" s="554">
        <f t="shared" si="24"/>
        <v>7.3232600000000003</v>
      </c>
      <c r="G275" s="552">
        <v>5.38</v>
      </c>
      <c r="H275" s="554">
        <f t="shared" si="24"/>
        <v>6.8164600000000002</v>
      </c>
      <c r="I275" s="552">
        <v>5.89</v>
      </c>
      <c r="J275" s="554">
        <f t="shared" si="25"/>
        <v>7.4626299999999999</v>
      </c>
      <c r="K275" s="552">
        <v>5.79</v>
      </c>
      <c r="L275" s="554">
        <f t="shared" si="26"/>
        <v>7.3359300000000003</v>
      </c>
      <c r="M275" s="552">
        <v>5.79</v>
      </c>
      <c r="N275" s="554">
        <f t="shared" si="27"/>
        <v>7.3359300000000003</v>
      </c>
      <c r="O275" s="552">
        <v>5.82</v>
      </c>
      <c r="P275" s="554">
        <f t="shared" si="28"/>
        <v>7.3739400000000002</v>
      </c>
      <c r="Q275" s="552">
        <v>5.79</v>
      </c>
      <c r="R275" s="554">
        <f t="shared" si="29"/>
        <v>7.3359300000000003</v>
      </c>
    </row>
    <row r="276" spans="1:18" ht="15" x14ac:dyDescent="0.25">
      <c r="A276" s="555" t="s">
        <v>1419</v>
      </c>
      <c r="B276" s="555" t="s">
        <v>1420</v>
      </c>
      <c r="C276" s="555" t="s">
        <v>316</v>
      </c>
      <c r="D276" s="553">
        <v>1</v>
      </c>
      <c r="E276" s="555">
        <v>6.21</v>
      </c>
      <c r="F276" s="556">
        <f t="shared" si="24"/>
        <v>7.8680700000000003</v>
      </c>
      <c r="G276" s="555">
        <v>5.81</v>
      </c>
      <c r="H276" s="556">
        <f t="shared" si="24"/>
        <v>7.3612699999999993</v>
      </c>
      <c r="I276" s="555">
        <v>6.32</v>
      </c>
      <c r="J276" s="556">
        <f t="shared" si="25"/>
        <v>8.0074400000000008</v>
      </c>
      <c r="K276" s="555">
        <v>6.23</v>
      </c>
      <c r="L276" s="556">
        <f t="shared" si="26"/>
        <v>7.8934100000000011</v>
      </c>
      <c r="M276" s="555">
        <v>6.22</v>
      </c>
      <c r="N276" s="556">
        <f t="shared" si="27"/>
        <v>7.8807399999999994</v>
      </c>
      <c r="O276" s="555">
        <v>6.25</v>
      </c>
      <c r="P276" s="556">
        <f t="shared" si="28"/>
        <v>7.9187500000000002</v>
      </c>
      <c r="Q276" s="555">
        <v>6.23</v>
      </c>
      <c r="R276" s="556">
        <f t="shared" si="29"/>
        <v>7.8934100000000011</v>
      </c>
    </row>
    <row r="277" spans="1:18" ht="15" x14ac:dyDescent="0.25">
      <c r="A277" s="552" t="s">
        <v>1421</v>
      </c>
      <c r="B277" s="552" t="s">
        <v>1422</v>
      </c>
      <c r="C277" s="552" t="s">
        <v>316</v>
      </c>
      <c r="D277" s="553">
        <v>1</v>
      </c>
      <c r="E277" s="552">
        <v>6.54</v>
      </c>
      <c r="F277" s="554">
        <f t="shared" si="24"/>
        <v>8.2861799999999999</v>
      </c>
      <c r="G277" s="552">
        <v>6.14</v>
      </c>
      <c r="H277" s="554">
        <f t="shared" si="24"/>
        <v>7.7793799999999997</v>
      </c>
      <c r="I277" s="552">
        <v>6.65</v>
      </c>
      <c r="J277" s="554">
        <f t="shared" si="25"/>
        <v>8.4255500000000012</v>
      </c>
      <c r="K277" s="552">
        <v>6.55</v>
      </c>
      <c r="L277" s="554">
        <f t="shared" si="26"/>
        <v>8.2988499999999998</v>
      </c>
      <c r="M277" s="552">
        <v>6.55</v>
      </c>
      <c r="N277" s="554">
        <f t="shared" si="27"/>
        <v>8.2988499999999998</v>
      </c>
      <c r="O277" s="552">
        <v>6.58</v>
      </c>
      <c r="P277" s="554">
        <f t="shared" si="28"/>
        <v>8.3368599999999997</v>
      </c>
      <c r="Q277" s="552">
        <v>6.55</v>
      </c>
      <c r="R277" s="554">
        <f t="shared" si="29"/>
        <v>8.2988499999999998</v>
      </c>
    </row>
    <row r="278" spans="1:18" ht="15" x14ac:dyDescent="0.25">
      <c r="A278" s="555" t="s">
        <v>1423</v>
      </c>
      <c r="B278" s="555" t="s">
        <v>1424</v>
      </c>
      <c r="C278" s="555" t="s">
        <v>316</v>
      </c>
      <c r="D278" s="553">
        <v>1</v>
      </c>
      <c r="E278" s="555">
        <v>6.8</v>
      </c>
      <c r="F278" s="556">
        <f t="shared" si="24"/>
        <v>8.6156000000000006</v>
      </c>
      <c r="G278" s="555">
        <v>6.4</v>
      </c>
      <c r="H278" s="556">
        <f t="shared" si="24"/>
        <v>8.1088000000000005</v>
      </c>
      <c r="I278" s="555">
        <v>6.91</v>
      </c>
      <c r="J278" s="556">
        <f t="shared" si="25"/>
        <v>8.7549700000000001</v>
      </c>
      <c r="K278" s="555">
        <v>6.82</v>
      </c>
      <c r="L278" s="556">
        <f t="shared" si="26"/>
        <v>8.6409400000000005</v>
      </c>
      <c r="M278" s="555">
        <v>6.81</v>
      </c>
      <c r="N278" s="556">
        <f t="shared" si="27"/>
        <v>8.6282700000000006</v>
      </c>
      <c r="O278" s="555">
        <v>6.84</v>
      </c>
      <c r="P278" s="556">
        <f t="shared" si="28"/>
        <v>8.6662800000000004</v>
      </c>
      <c r="Q278" s="555">
        <v>6.82</v>
      </c>
      <c r="R278" s="556">
        <f t="shared" si="29"/>
        <v>8.6409400000000005</v>
      </c>
    </row>
    <row r="279" spans="1:18" ht="15" x14ac:dyDescent="0.25">
      <c r="A279" s="552" t="s">
        <v>1425</v>
      </c>
      <c r="B279" s="552" t="s">
        <v>1426</v>
      </c>
      <c r="C279" s="552" t="s">
        <v>316</v>
      </c>
      <c r="D279" s="553">
        <v>1</v>
      </c>
      <c r="E279" s="552">
        <v>7.45</v>
      </c>
      <c r="F279" s="554">
        <f t="shared" si="24"/>
        <v>9.4391499999999997</v>
      </c>
      <c r="G279" s="552">
        <v>6.97</v>
      </c>
      <c r="H279" s="554">
        <f t="shared" si="24"/>
        <v>8.8309899999999999</v>
      </c>
      <c r="I279" s="552">
        <v>7.56</v>
      </c>
      <c r="J279" s="554">
        <f t="shared" si="25"/>
        <v>9.5785199999999993</v>
      </c>
      <c r="K279" s="552">
        <v>7.46</v>
      </c>
      <c r="L279" s="554">
        <f t="shared" si="26"/>
        <v>9.4518199999999997</v>
      </c>
      <c r="M279" s="552">
        <v>7.46</v>
      </c>
      <c r="N279" s="554">
        <f t="shared" si="27"/>
        <v>9.4518199999999997</v>
      </c>
      <c r="O279" s="552">
        <v>7.49</v>
      </c>
      <c r="P279" s="554">
        <f t="shared" si="28"/>
        <v>9.4898300000000013</v>
      </c>
      <c r="Q279" s="552">
        <v>7.46</v>
      </c>
      <c r="R279" s="554">
        <f t="shared" si="29"/>
        <v>9.4518199999999997</v>
      </c>
    </row>
    <row r="280" spans="1:18" ht="15" x14ac:dyDescent="0.25">
      <c r="A280" s="555" t="s">
        <v>1427</v>
      </c>
      <c r="B280" s="555" t="s">
        <v>1428</v>
      </c>
      <c r="C280" s="555" t="s">
        <v>316</v>
      </c>
      <c r="D280" s="553">
        <v>1</v>
      </c>
      <c r="E280" s="555">
        <v>7.83</v>
      </c>
      <c r="F280" s="556">
        <f t="shared" si="24"/>
        <v>9.9206099999999999</v>
      </c>
      <c r="G280" s="555">
        <v>7.35</v>
      </c>
      <c r="H280" s="556">
        <f t="shared" si="24"/>
        <v>9.3124500000000001</v>
      </c>
      <c r="I280" s="555">
        <v>7.93</v>
      </c>
      <c r="J280" s="556">
        <f t="shared" si="25"/>
        <v>10.04731</v>
      </c>
      <c r="K280" s="555">
        <v>7.84</v>
      </c>
      <c r="L280" s="556">
        <f t="shared" si="26"/>
        <v>9.9332799999999999</v>
      </c>
      <c r="M280" s="555">
        <v>7.84</v>
      </c>
      <c r="N280" s="556">
        <f t="shared" si="27"/>
        <v>9.9332799999999999</v>
      </c>
      <c r="O280" s="555">
        <v>7.86</v>
      </c>
      <c r="P280" s="556">
        <f t="shared" si="28"/>
        <v>9.9586199999999998</v>
      </c>
      <c r="Q280" s="555">
        <v>7.84</v>
      </c>
      <c r="R280" s="556">
        <f t="shared" si="29"/>
        <v>9.9332799999999999</v>
      </c>
    </row>
    <row r="281" spans="1:18" ht="15" x14ac:dyDescent="0.25">
      <c r="A281" s="552" t="s">
        <v>1429</v>
      </c>
      <c r="B281" s="552" t="s">
        <v>1430</v>
      </c>
      <c r="C281" s="552" t="s">
        <v>316</v>
      </c>
      <c r="D281" s="553">
        <v>1</v>
      </c>
      <c r="E281" s="552">
        <v>8.1199999999999992</v>
      </c>
      <c r="F281" s="554">
        <f t="shared" si="24"/>
        <v>10.288039999999999</v>
      </c>
      <c r="G281" s="552">
        <v>7.65</v>
      </c>
      <c r="H281" s="554">
        <f t="shared" si="24"/>
        <v>9.6925500000000007</v>
      </c>
      <c r="I281" s="552">
        <v>8.23</v>
      </c>
      <c r="J281" s="554">
        <f t="shared" si="25"/>
        <v>10.42741</v>
      </c>
      <c r="K281" s="552">
        <v>8.14</v>
      </c>
      <c r="L281" s="554">
        <f t="shared" si="26"/>
        <v>10.31338</v>
      </c>
      <c r="M281" s="552">
        <v>8.14</v>
      </c>
      <c r="N281" s="554">
        <f t="shared" si="27"/>
        <v>10.31338</v>
      </c>
      <c r="O281" s="552">
        <v>8.16</v>
      </c>
      <c r="P281" s="554">
        <f t="shared" si="28"/>
        <v>10.33872</v>
      </c>
      <c r="Q281" s="552">
        <v>8.14</v>
      </c>
      <c r="R281" s="554">
        <f t="shared" si="29"/>
        <v>10.31338</v>
      </c>
    </row>
    <row r="282" spans="1:18" ht="15" x14ac:dyDescent="0.25">
      <c r="A282" s="555" t="s">
        <v>1431</v>
      </c>
      <c r="B282" s="555" t="s">
        <v>1432</v>
      </c>
      <c r="C282" s="555" t="s">
        <v>316</v>
      </c>
      <c r="D282" s="553">
        <v>1</v>
      </c>
      <c r="E282" s="555">
        <v>8.35</v>
      </c>
      <c r="F282" s="556">
        <f t="shared" si="24"/>
        <v>10.57945</v>
      </c>
      <c r="G282" s="555">
        <v>7.88</v>
      </c>
      <c r="H282" s="556">
        <f t="shared" si="24"/>
        <v>9.9839599999999997</v>
      </c>
      <c r="I282" s="555">
        <v>8.4600000000000009</v>
      </c>
      <c r="J282" s="556">
        <f t="shared" si="25"/>
        <v>10.718820000000001</v>
      </c>
      <c r="K282" s="555">
        <v>8.3699999999999992</v>
      </c>
      <c r="L282" s="556">
        <f t="shared" si="26"/>
        <v>10.604789999999999</v>
      </c>
      <c r="M282" s="555">
        <v>8.3699999999999992</v>
      </c>
      <c r="N282" s="556">
        <f t="shared" si="27"/>
        <v>10.604789999999999</v>
      </c>
      <c r="O282" s="555">
        <v>8.39</v>
      </c>
      <c r="P282" s="556">
        <f t="shared" si="28"/>
        <v>10.630130000000001</v>
      </c>
      <c r="Q282" s="555">
        <v>8.3699999999999992</v>
      </c>
      <c r="R282" s="556">
        <f t="shared" si="29"/>
        <v>10.604789999999999</v>
      </c>
    </row>
    <row r="283" spans="1:18" ht="15" x14ac:dyDescent="0.25">
      <c r="A283" s="552" t="s">
        <v>1433</v>
      </c>
      <c r="B283" s="552" t="s">
        <v>1434</v>
      </c>
      <c r="C283" s="552" t="s">
        <v>316</v>
      </c>
      <c r="D283" s="553">
        <v>1</v>
      </c>
      <c r="E283" s="552">
        <v>8.67</v>
      </c>
      <c r="F283" s="554">
        <f t="shared" si="24"/>
        <v>10.98489</v>
      </c>
      <c r="G283" s="552">
        <v>8.1199999999999992</v>
      </c>
      <c r="H283" s="554">
        <f t="shared" si="24"/>
        <v>10.288039999999999</v>
      </c>
      <c r="I283" s="552">
        <v>8.7799999999999994</v>
      </c>
      <c r="J283" s="554">
        <f t="shared" si="25"/>
        <v>11.12426</v>
      </c>
      <c r="K283" s="552">
        <v>8.68</v>
      </c>
      <c r="L283" s="554">
        <f t="shared" si="26"/>
        <v>10.99756</v>
      </c>
      <c r="M283" s="552">
        <v>8.68</v>
      </c>
      <c r="N283" s="554">
        <f t="shared" si="27"/>
        <v>10.99756</v>
      </c>
      <c r="O283" s="552">
        <v>8.7100000000000009</v>
      </c>
      <c r="P283" s="554">
        <f t="shared" si="28"/>
        <v>11.035570000000002</v>
      </c>
      <c r="Q283" s="552">
        <v>8.68</v>
      </c>
      <c r="R283" s="554">
        <f t="shared" si="29"/>
        <v>10.99756</v>
      </c>
    </row>
    <row r="284" spans="1:18" ht="15" x14ac:dyDescent="0.25">
      <c r="A284" s="555" t="s">
        <v>1435</v>
      </c>
      <c r="B284" s="555" t="s">
        <v>1436</v>
      </c>
      <c r="C284" s="555" t="s">
        <v>316</v>
      </c>
      <c r="D284" s="553">
        <v>1</v>
      </c>
      <c r="E284" s="555">
        <v>9.08</v>
      </c>
      <c r="F284" s="556">
        <f t="shared" si="24"/>
        <v>11.50436</v>
      </c>
      <c r="G284" s="555">
        <v>8.5299999999999994</v>
      </c>
      <c r="H284" s="556">
        <f t="shared" si="24"/>
        <v>10.807509999999999</v>
      </c>
      <c r="I284" s="555">
        <v>9.19</v>
      </c>
      <c r="J284" s="556">
        <f t="shared" si="25"/>
        <v>11.64373</v>
      </c>
      <c r="K284" s="555">
        <v>9.09</v>
      </c>
      <c r="L284" s="556">
        <f t="shared" si="26"/>
        <v>11.51703</v>
      </c>
      <c r="M284" s="555">
        <v>9.09</v>
      </c>
      <c r="N284" s="556">
        <f t="shared" si="27"/>
        <v>11.51703</v>
      </c>
      <c r="O284" s="555">
        <v>9.1199999999999992</v>
      </c>
      <c r="P284" s="556">
        <f t="shared" si="28"/>
        <v>11.555039999999998</v>
      </c>
      <c r="Q284" s="555">
        <v>9.09</v>
      </c>
      <c r="R284" s="556">
        <f t="shared" si="29"/>
        <v>11.51703</v>
      </c>
    </row>
    <row r="285" spans="1:18" ht="15" x14ac:dyDescent="0.25">
      <c r="A285" s="552" t="s">
        <v>1437</v>
      </c>
      <c r="B285" s="552" t="s">
        <v>1438</v>
      </c>
      <c r="C285" s="552" t="s">
        <v>316</v>
      </c>
      <c r="D285" s="553">
        <v>1</v>
      </c>
      <c r="E285" s="552">
        <v>9.92</v>
      </c>
      <c r="F285" s="554">
        <f t="shared" si="24"/>
        <v>12.56864</v>
      </c>
      <c r="G285" s="552">
        <v>9.3699999999999992</v>
      </c>
      <c r="H285" s="554">
        <f t="shared" si="24"/>
        <v>11.871789999999999</v>
      </c>
      <c r="I285" s="552">
        <v>10.029999999999999</v>
      </c>
      <c r="J285" s="554">
        <f t="shared" si="25"/>
        <v>12.70801</v>
      </c>
      <c r="K285" s="552">
        <v>9.94</v>
      </c>
      <c r="L285" s="554">
        <f t="shared" si="26"/>
        <v>12.59398</v>
      </c>
      <c r="M285" s="552">
        <v>9.94</v>
      </c>
      <c r="N285" s="554">
        <f t="shared" si="27"/>
        <v>12.59398</v>
      </c>
      <c r="O285" s="552">
        <v>9.9600000000000009</v>
      </c>
      <c r="P285" s="554">
        <f t="shared" si="28"/>
        <v>12.619320000000002</v>
      </c>
      <c r="Q285" s="552">
        <v>9.94</v>
      </c>
      <c r="R285" s="554">
        <f t="shared" si="29"/>
        <v>12.59398</v>
      </c>
    </row>
    <row r="286" spans="1:18" ht="15" x14ac:dyDescent="0.25">
      <c r="A286" s="555" t="s">
        <v>1439</v>
      </c>
      <c r="B286" s="555" t="s">
        <v>1440</v>
      </c>
      <c r="C286" s="555" t="s">
        <v>316</v>
      </c>
      <c r="D286" s="553">
        <v>1</v>
      </c>
      <c r="E286" s="555">
        <v>13.01</v>
      </c>
      <c r="F286" s="556">
        <f t="shared" si="24"/>
        <v>16.48367</v>
      </c>
      <c r="G286" s="555">
        <v>12.31</v>
      </c>
      <c r="H286" s="556">
        <f t="shared" si="24"/>
        <v>15.596770000000001</v>
      </c>
      <c r="I286" s="555">
        <v>13.11</v>
      </c>
      <c r="J286" s="556">
        <f t="shared" si="25"/>
        <v>16.61037</v>
      </c>
      <c r="K286" s="555">
        <v>13.02</v>
      </c>
      <c r="L286" s="556">
        <f t="shared" si="26"/>
        <v>16.49634</v>
      </c>
      <c r="M286" s="555">
        <v>13.02</v>
      </c>
      <c r="N286" s="556">
        <f t="shared" si="27"/>
        <v>16.49634</v>
      </c>
      <c r="O286" s="555">
        <v>13.04</v>
      </c>
      <c r="P286" s="556">
        <f t="shared" si="28"/>
        <v>16.52168</v>
      </c>
      <c r="Q286" s="555">
        <v>13.02</v>
      </c>
      <c r="R286" s="556">
        <f t="shared" si="29"/>
        <v>16.49634</v>
      </c>
    </row>
    <row r="287" spans="1:18" ht="15" x14ac:dyDescent="0.25">
      <c r="A287" s="552" t="s">
        <v>1441</v>
      </c>
      <c r="B287" s="552" t="s">
        <v>1442</v>
      </c>
      <c r="C287" s="552" t="s">
        <v>316</v>
      </c>
      <c r="D287" s="553">
        <v>1</v>
      </c>
      <c r="E287" s="552">
        <v>16.12</v>
      </c>
      <c r="F287" s="554">
        <f t="shared" si="24"/>
        <v>20.424040000000002</v>
      </c>
      <c r="G287" s="552">
        <v>15.16</v>
      </c>
      <c r="H287" s="554">
        <f t="shared" si="24"/>
        <v>19.207720000000002</v>
      </c>
      <c r="I287" s="552">
        <v>15.83</v>
      </c>
      <c r="J287" s="554">
        <f t="shared" si="25"/>
        <v>20.056609999999999</v>
      </c>
      <c r="K287" s="552">
        <v>16.02</v>
      </c>
      <c r="L287" s="554">
        <f t="shared" si="26"/>
        <v>20.297339999999998</v>
      </c>
      <c r="M287" s="552">
        <v>16.02</v>
      </c>
      <c r="N287" s="554">
        <f t="shared" si="27"/>
        <v>20.297339999999998</v>
      </c>
      <c r="O287" s="552">
        <v>16.05</v>
      </c>
      <c r="P287" s="554">
        <f t="shared" si="28"/>
        <v>20.335350000000002</v>
      </c>
      <c r="Q287" s="552">
        <v>16.02</v>
      </c>
      <c r="R287" s="554">
        <f t="shared" si="29"/>
        <v>20.297339999999998</v>
      </c>
    </row>
    <row r="288" spans="1:18" ht="15" x14ac:dyDescent="0.25">
      <c r="A288" s="555" t="s">
        <v>1443</v>
      </c>
      <c r="B288" s="555" t="s">
        <v>1444</v>
      </c>
      <c r="C288" s="555" t="s">
        <v>316</v>
      </c>
      <c r="D288" s="553">
        <v>1</v>
      </c>
      <c r="E288" s="555">
        <v>19.579999999999998</v>
      </c>
      <c r="F288" s="556">
        <f t="shared" si="24"/>
        <v>24.807859999999998</v>
      </c>
      <c r="G288" s="555">
        <v>18.38</v>
      </c>
      <c r="H288" s="556">
        <f t="shared" si="24"/>
        <v>23.287459999999999</v>
      </c>
      <c r="I288" s="555">
        <v>19.309999999999999</v>
      </c>
      <c r="J288" s="556">
        <f t="shared" si="25"/>
        <v>24.465769999999999</v>
      </c>
      <c r="K288" s="555">
        <v>19.5</v>
      </c>
      <c r="L288" s="556">
        <f t="shared" si="26"/>
        <v>24.706499999999998</v>
      </c>
      <c r="M288" s="555">
        <v>19.489999999999998</v>
      </c>
      <c r="N288" s="556">
        <f t="shared" si="27"/>
        <v>24.693829999999998</v>
      </c>
      <c r="O288" s="555">
        <v>19.52</v>
      </c>
      <c r="P288" s="556">
        <f t="shared" si="28"/>
        <v>24.731839999999998</v>
      </c>
      <c r="Q288" s="555">
        <v>19.5</v>
      </c>
      <c r="R288" s="556">
        <f t="shared" si="29"/>
        <v>24.706499999999998</v>
      </c>
    </row>
    <row r="289" spans="1:18" ht="15" x14ac:dyDescent="0.25">
      <c r="A289" s="552" t="s">
        <v>1445</v>
      </c>
      <c r="B289" s="552" t="s">
        <v>1446</v>
      </c>
      <c r="C289" s="552" t="s">
        <v>316</v>
      </c>
      <c r="D289" s="553">
        <v>1</v>
      </c>
      <c r="E289" s="552">
        <v>20.22</v>
      </c>
      <c r="F289" s="554">
        <f t="shared" si="24"/>
        <v>25.618739999999999</v>
      </c>
      <c r="G289" s="552">
        <v>19.010000000000002</v>
      </c>
      <c r="H289" s="554">
        <f t="shared" si="24"/>
        <v>24.08567</v>
      </c>
      <c r="I289" s="552">
        <v>19.95</v>
      </c>
      <c r="J289" s="554">
        <f t="shared" si="25"/>
        <v>25.27665</v>
      </c>
      <c r="K289" s="552">
        <v>20.13</v>
      </c>
      <c r="L289" s="554">
        <f t="shared" si="26"/>
        <v>25.504709999999999</v>
      </c>
      <c r="M289" s="552">
        <v>20.13</v>
      </c>
      <c r="N289" s="554">
        <f t="shared" si="27"/>
        <v>25.504709999999999</v>
      </c>
      <c r="O289" s="552">
        <v>20.16</v>
      </c>
      <c r="P289" s="554">
        <f t="shared" si="28"/>
        <v>25.542719999999999</v>
      </c>
      <c r="Q289" s="552">
        <v>20.13</v>
      </c>
      <c r="R289" s="554">
        <f t="shared" si="29"/>
        <v>25.504709999999999</v>
      </c>
    </row>
    <row r="290" spans="1:18" ht="15" x14ac:dyDescent="0.25">
      <c r="A290" s="555" t="s">
        <v>1447</v>
      </c>
      <c r="B290" s="555" t="s">
        <v>1448</v>
      </c>
      <c r="C290" s="555" t="s">
        <v>316</v>
      </c>
      <c r="D290" s="553">
        <v>1</v>
      </c>
      <c r="E290" s="555">
        <v>21.33</v>
      </c>
      <c r="F290" s="556">
        <f t="shared" si="24"/>
        <v>27.025109999999998</v>
      </c>
      <c r="G290" s="555">
        <v>19.87</v>
      </c>
      <c r="H290" s="556">
        <f t="shared" si="24"/>
        <v>25.17529</v>
      </c>
      <c r="I290" s="555">
        <v>21.06</v>
      </c>
      <c r="J290" s="556">
        <f t="shared" si="25"/>
        <v>26.683019999999999</v>
      </c>
      <c r="K290" s="555">
        <v>21.25</v>
      </c>
      <c r="L290" s="556">
        <f t="shared" si="26"/>
        <v>26.923749999999998</v>
      </c>
      <c r="M290" s="555">
        <v>21.25</v>
      </c>
      <c r="N290" s="556">
        <f t="shared" si="27"/>
        <v>26.923749999999998</v>
      </c>
      <c r="O290" s="555">
        <v>21.28</v>
      </c>
      <c r="P290" s="556">
        <f t="shared" si="28"/>
        <v>26.961760000000002</v>
      </c>
      <c r="Q290" s="555">
        <v>21.25</v>
      </c>
      <c r="R290" s="556">
        <f t="shared" si="29"/>
        <v>26.923749999999998</v>
      </c>
    </row>
    <row r="291" spans="1:18" ht="15" x14ac:dyDescent="0.25">
      <c r="A291" s="552" t="s">
        <v>1449</v>
      </c>
      <c r="B291" s="552" t="s">
        <v>1450</v>
      </c>
      <c r="C291" s="552" t="s">
        <v>316</v>
      </c>
      <c r="D291" s="553">
        <v>1</v>
      </c>
      <c r="E291" s="552">
        <v>21.97</v>
      </c>
      <c r="F291" s="554">
        <f t="shared" si="24"/>
        <v>27.835989999999999</v>
      </c>
      <c r="G291" s="552">
        <v>20.51</v>
      </c>
      <c r="H291" s="554">
        <f t="shared" si="24"/>
        <v>25.986170000000001</v>
      </c>
      <c r="I291" s="552">
        <v>21.7</v>
      </c>
      <c r="J291" s="554">
        <f t="shared" si="25"/>
        <v>27.4939</v>
      </c>
      <c r="K291" s="552">
        <v>21.89</v>
      </c>
      <c r="L291" s="554">
        <f t="shared" si="26"/>
        <v>27.734630000000003</v>
      </c>
      <c r="M291" s="552">
        <v>21.89</v>
      </c>
      <c r="N291" s="554">
        <f t="shared" si="27"/>
        <v>27.734630000000003</v>
      </c>
      <c r="O291" s="552">
        <v>21.91</v>
      </c>
      <c r="P291" s="554">
        <f t="shared" si="28"/>
        <v>27.759970000000003</v>
      </c>
      <c r="Q291" s="552">
        <v>21.89</v>
      </c>
      <c r="R291" s="554">
        <f t="shared" si="29"/>
        <v>27.734630000000003</v>
      </c>
    </row>
    <row r="292" spans="1:18" ht="15" x14ac:dyDescent="0.25">
      <c r="A292" s="555" t="s">
        <v>1451</v>
      </c>
      <c r="B292" s="555" t="s">
        <v>1452</v>
      </c>
      <c r="C292" s="555" t="s">
        <v>316</v>
      </c>
      <c r="D292" s="553">
        <v>1</v>
      </c>
      <c r="E292" s="555">
        <v>22.61</v>
      </c>
      <c r="F292" s="556">
        <f t="shared" si="24"/>
        <v>28.64687</v>
      </c>
      <c r="G292" s="555">
        <v>21.15</v>
      </c>
      <c r="H292" s="556">
        <f t="shared" si="24"/>
        <v>26.797049999999999</v>
      </c>
      <c r="I292" s="555">
        <v>22.34</v>
      </c>
      <c r="J292" s="556">
        <f t="shared" si="25"/>
        <v>28.304780000000001</v>
      </c>
      <c r="K292" s="555">
        <v>22.53</v>
      </c>
      <c r="L292" s="556">
        <f t="shared" si="26"/>
        <v>28.54551</v>
      </c>
      <c r="M292" s="555">
        <v>22.52</v>
      </c>
      <c r="N292" s="556">
        <f t="shared" si="27"/>
        <v>28.53284</v>
      </c>
      <c r="O292" s="555">
        <v>22.55</v>
      </c>
      <c r="P292" s="556">
        <f t="shared" si="28"/>
        <v>28.57085</v>
      </c>
      <c r="Q292" s="555">
        <v>22.53</v>
      </c>
      <c r="R292" s="556">
        <f t="shared" si="29"/>
        <v>28.54551</v>
      </c>
    </row>
    <row r="293" spans="1:18" ht="15" x14ac:dyDescent="0.25">
      <c r="A293" s="552" t="s">
        <v>101</v>
      </c>
      <c r="B293" s="552" t="s">
        <v>1453</v>
      </c>
      <c r="C293" s="552" t="s">
        <v>316</v>
      </c>
      <c r="D293" s="553">
        <v>1</v>
      </c>
      <c r="E293" s="552">
        <v>22.88</v>
      </c>
      <c r="F293" s="554">
        <f t="shared" si="24"/>
        <v>28.988959999999999</v>
      </c>
      <c r="G293" s="552">
        <v>21.42</v>
      </c>
      <c r="H293" s="554">
        <f t="shared" si="24"/>
        <v>27.139140000000005</v>
      </c>
      <c r="I293" s="552">
        <v>22.61</v>
      </c>
      <c r="J293" s="554">
        <f t="shared" si="25"/>
        <v>28.64687</v>
      </c>
      <c r="K293" s="552">
        <v>22.8</v>
      </c>
      <c r="L293" s="554">
        <f t="shared" si="26"/>
        <v>28.887599999999999</v>
      </c>
      <c r="M293" s="552">
        <v>22.8</v>
      </c>
      <c r="N293" s="554">
        <f t="shared" si="27"/>
        <v>28.887599999999999</v>
      </c>
      <c r="O293" s="552">
        <v>22.83</v>
      </c>
      <c r="P293" s="554">
        <f t="shared" si="28"/>
        <v>28.925609999999999</v>
      </c>
      <c r="Q293" s="552">
        <v>22.8</v>
      </c>
      <c r="R293" s="554">
        <f t="shared" si="29"/>
        <v>28.887599999999999</v>
      </c>
    </row>
    <row r="294" spans="1:18" ht="15" x14ac:dyDescent="0.25">
      <c r="A294" s="555" t="s">
        <v>1454</v>
      </c>
      <c r="B294" s="555" t="s">
        <v>1455</v>
      </c>
      <c r="C294" s="555" t="s">
        <v>316</v>
      </c>
      <c r="D294" s="553">
        <v>1</v>
      </c>
      <c r="E294" s="555">
        <v>12.59</v>
      </c>
      <c r="F294" s="556">
        <f t="shared" si="24"/>
        <v>15.95153</v>
      </c>
      <c r="G294" s="555">
        <v>11.24</v>
      </c>
      <c r="H294" s="556">
        <f t="shared" si="24"/>
        <v>14.24108</v>
      </c>
      <c r="I294" s="555">
        <v>12.77</v>
      </c>
      <c r="J294" s="556">
        <f t="shared" si="25"/>
        <v>16.179590000000001</v>
      </c>
      <c r="K294" s="555">
        <v>12.59</v>
      </c>
      <c r="L294" s="556">
        <f t="shared" si="26"/>
        <v>15.95153</v>
      </c>
      <c r="M294" s="555">
        <v>12.58</v>
      </c>
      <c r="N294" s="556">
        <f t="shared" si="27"/>
        <v>15.93886</v>
      </c>
      <c r="O294" s="555">
        <v>12.64</v>
      </c>
      <c r="P294" s="556">
        <f t="shared" si="28"/>
        <v>16.014880000000002</v>
      </c>
      <c r="Q294" s="555">
        <v>12.59</v>
      </c>
      <c r="R294" s="556">
        <f t="shared" si="29"/>
        <v>15.95153</v>
      </c>
    </row>
    <row r="295" spans="1:18" ht="15" x14ac:dyDescent="0.25">
      <c r="A295" s="552" t="s">
        <v>1456</v>
      </c>
      <c r="B295" s="552" t="s">
        <v>1457</v>
      </c>
      <c r="C295" s="552" t="s">
        <v>316</v>
      </c>
      <c r="D295" s="553">
        <v>1</v>
      </c>
      <c r="E295" s="552">
        <v>13.55</v>
      </c>
      <c r="F295" s="554">
        <f t="shared" si="24"/>
        <v>17.167850000000001</v>
      </c>
      <c r="G295" s="552">
        <v>12.2</v>
      </c>
      <c r="H295" s="554">
        <f t="shared" si="24"/>
        <v>15.4574</v>
      </c>
      <c r="I295" s="552">
        <v>13.73</v>
      </c>
      <c r="J295" s="554">
        <f t="shared" si="25"/>
        <v>17.395910000000001</v>
      </c>
      <c r="K295" s="552">
        <v>13.55</v>
      </c>
      <c r="L295" s="554">
        <f t="shared" si="26"/>
        <v>17.167850000000001</v>
      </c>
      <c r="M295" s="552">
        <v>13.55</v>
      </c>
      <c r="N295" s="554">
        <f t="shared" si="27"/>
        <v>17.167850000000001</v>
      </c>
      <c r="O295" s="552">
        <v>13.6</v>
      </c>
      <c r="P295" s="554">
        <f t="shared" si="28"/>
        <v>17.231200000000001</v>
      </c>
      <c r="Q295" s="552">
        <v>13.55</v>
      </c>
      <c r="R295" s="554">
        <f t="shared" si="29"/>
        <v>17.167850000000001</v>
      </c>
    </row>
    <row r="296" spans="1:18" ht="15" x14ac:dyDescent="0.25">
      <c r="A296" s="555" t="s">
        <v>104</v>
      </c>
      <c r="B296" s="555" t="s">
        <v>1458</v>
      </c>
      <c r="C296" s="555" t="s">
        <v>316</v>
      </c>
      <c r="D296" s="553">
        <v>1</v>
      </c>
      <c r="E296" s="555">
        <v>13.97</v>
      </c>
      <c r="F296" s="556">
        <f t="shared" si="24"/>
        <v>17.69999</v>
      </c>
      <c r="G296" s="555">
        <v>12.61</v>
      </c>
      <c r="H296" s="556">
        <f t="shared" si="24"/>
        <v>15.97687</v>
      </c>
      <c r="I296" s="555">
        <v>14.14</v>
      </c>
      <c r="J296" s="556">
        <f t="shared" si="25"/>
        <v>17.915379999999999</v>
      </c>
      <c r="K296" s="555">
        <v>13.97</v>
      </c>
      <c r="L296" s="556">
        <f t="shared" si="26"/>
        <v>17.69999</v>
      </c>
      <c r="M296" s="555">
        <v>13.96</v>
      </c>
      <c r="N296" s="556">
        <f t="shared" si="27"/>
        <v>17.68732</v>
      </c>
      <c r="O296" s="555">
        <v>14.02</v>
      </c>
      <c r="P296" s="556">
        <f t="shared" si="28"/>
        <v>17.763339999999999</v>
      </c>
      <c r="Q296" s="555">
        <v>13.97</v>
      </c>
      <c r="R296" s="556">
        <f t="shared" si="29"/>
        <v>17.69999</v>
      </c>
    </row>
    <row r="297" spans="1:18" ht="15" x14ac:dyDescent="0.25">
      <c r="A297" s="552" t="s">
        <v>1459</v>
      </c>
      <c r="B297" s="552" t="s">
        <v>1460</v>
      </c>
      <c r="C297" s="552" t="s">
        <v>316</v>
      </c>
      <c r="D297" s="553">
        <v>1</v>
      </c>
      <c r="E297" s="552">
        <v>14.45</v>
      </c>
      <c r="F297" s="554">
        <f t="shared" si="24"/>
        <v>18.308149999999998</v>
      </c>
      <c r="G297" s="552">
        <v>13.1</v>
      </c>
      <c r="H297" s="554">
        <f t="shared" si="24"/>
        <v>16.5977</v>
      </c>
      <c r="I297" s="552">
        <v>14.63</v>
      </c>
      <c r="J297" s="554">
        <f t="shared" si="25"/>
        <v>18.536210000000001</v>
      </c>
      <c r="K297" s="552">
        <v>14.45</v>
      </c>
      <c r="L297" s="554">
        <f t="shared" si="26"/>
        <v>18.308149999999998</v>
      </c>
      <c r="M297" s="552">
        <v>14.44</v>
      </c>
      <c r="N297" s="554">
        <f t="shared" si="27"/>
        <v>18.295479999999998</v>
      </c>
      <c r="O297" s="552">
        <v>14.5</v>
      </c>
      <c r="P297" s="554">
        <f t="shared" si="28"/>
        <v>18.371500000000001</v>
      </c>
      <c r="Q297" s="552">
        <v>14.45</v>
      </c>
      <c r="R297" s="554">
        <f t="shared" si="29"/>
        <v>18.308149999999998</v>
      </c>
    </row>
    <row r="298" spans="1:18" ht="15" x14ac:dyDescent="0.25">
      <c r="A298" s="555" t="s">
        <v>520</v>
      </c>
      <c r="B298" s="555" t="s">
        <v>1461</v>
      </c>
      <c r="C298" s="555" t="s">
        <v>316</v>
      </c>
      <c r="D298" s="553">
        <v>1</v>
      </c>
      <c r="E298" s="555">
        <v>15.56</v>
      </c>
      <c r="F298" s="556">
        <f t="shared" si="24"/>
        <v>19.71452</v>
      </c>
      <c r="G298" s="555">
        <v>13.96</v>
      </c>
      <c r="H298" s="556">
        <f t="shared" si="24"/>
        <v>17.68732</v>
      </c>
      <c r="I298" s="555">
        <v>15.74</v>
      </c>
      <c r="J298" s="556">
        <f t="shared" si="25"/>
        <v>19.94258</v>
      </c>
      <c r="K298" s="555">
        <v>15.56</v>
      </c>
      <c r="L298" s="556">
        <f t="shared" si="26"/>
        <v>19.71452</v>
      </c>
      <c r="M298" s="555">
        <v>15.56</v>
      </c>
      <c r="N298" s="556">
        <f t="shared" si="27"/>
        <v>19.71452</v>
      </c>
      <c r="O298" s="555">
        <v>15.61</v>
      </c>
      <c r="P298" s="556">
        <f t="shared" si="28"/>
        <v>19.77787</v>
      </c>
      <c r="Q298" s="555">
        <v>15.56</v>
      </c>
      <c r="R298" s="556">
        <f t="shared" si="29"/>
        <v>19.71452</v>
      </c>
    </row>
    <row r="299" spans="1:18" ht="15" x14ac:dyDescent="0.25">
      <c r="A299" s="552" t="s">
        <v>542</v>
      </c>
      <c r="B299" s="552" t="s">
        <v>1462</v>
      </c>
      <c r="C299" s="552" t="s">
        <v>316</v>
      </c>
      <c r="D299" s="553">
        <v>1</v>
      </c>
      <c r="E299" s="552">
        <v>2.09</v>
      </c>
      <c r="F299" s="554">
        <f t="shared" si="24"/>
        <v>2.6480299999999999</v>
      </c>
      <c r="G299" s="552">
        <v>1.88</v>
      </c>
      <c r="H299" s="554">
        <f t="shared" si="24"/>
        <v>2.3819599999999999</v>
      </c>
      <c r="I299" s="552">
        <v>2.12</v>
      </c>
      <c r="J299" s="554">
        <f t="shared" si="25"/>
        <v>2.6860400000000002</v>
      </c>
      <c r="K299" s="552">
        <v>2.08</v>
      </c>
      <c r="L299" s="554">
        <f t="shared" si="26"/>
        <v>2.6353600000000004</v>
      </c>
      <c r="M299" s="552">
        <v>2.08</v>
      </c>
      <c r="N299" s="554">
        <f t="shared" si="27"/>
        <v>2.6353600000000004</v>
      </c>
      <c r="O299" s="552">
        <v>2.08</v>
      </c>
      <c r="P299" s="554">
        <f t="shared" si="28"/>
        <v>2.6353600000000004</v>
      </c>
      <c r="Q299" s="552">
        <v>2.08</v>
      </c>
      <c r="R299" s="554">
        <f t="shared" si="29"/>
        <v>2.6353600000000004</v>
      </c>
    </row>
    <row r="300" spans="1:18" ht="15" x14ac:dyDescent="0.25">
      <c r="A300" s="555" t="s">
        <v>102</v>
      </c>
      <c r="B300" s="555" t="s">
        <v>1463</v>
      </c>
      <c r="C300" s="555" t="s">
        <v>316</v>
      </c>
      <c r="D300" s="553">
        <v>1</v>
      </c>
      <c r="E300" s="555">
        <v>2.4700000000000002</v>
      </c>
      <c r="F300" s="556">
        <f t="shared" si="24"/>
        <v>3.1294900000000005</v>
      </c>
      <c r="G300" s="555">
        <v>2.1800000000000002</v>
      </c>
      <c r="H300" s="556">
        <f t="shared" si="24"/>
        <v>2.76206</v>
      </c>
      <c r="I300" s="555">
        <v>2.5099999999999998</v>
      </c>
      <c r="J300" s="556">
        <f t="shared" si="25"/>
        <v>3.1801699999999995</v>
      </c>
      <c r="K300" s="555">
        <v>2.44</v>
      </c>
      <c r="L300" s="556">
        <f t="shared" si="26"/>
        <v>3.0914799999999998</v>
      </c>
      <c r="M300" s="555">
        <v>2.44</v>
      </c>
      <c r="N300" s="556">
        <f t="shared" si="27"/>
        <v>3.0914799999999998</v>
      </c>
      <c r="O300" s="555">
        <v>2.46</v>
      </c>
      <c r="P300" s="556">
        <f t="shared" si="28"/>
        <v>3.1168200000000001</v>
      </c>
      <c r="Q300" s="555">
        <v>2.44</v>
      </c>
      <c r="R300" s="556">
        <f t="shared" si="29"/>
        <v>3.0914799999999998</v>
      </c>
    </row>
    <row r="301" spans="1:18" ht="15" x14ac:dyDescent="0.25">
      <c r="A301" s="552" t="s">
        <v>1464</v>
      </c>
      <c r="B301" s="552" t="s">
        <v>1465</v>
      </c>
      <c r="C301" s="552" t="s">
        <v>316</v>
      </c>
      <c r="D301" s="553">
        <v>1</v>
      </c>
      <c r="E301" s="552">
        <v>5.95</v>
      </c>
      <c r="F301" s="554">
        <f t="shared" si="24"/>
        <v>7.5386500000000005</v>
      </c>
      <c r="G301" s="552">
        <v>5.67</v>
      </c>
      <c r="H301" s="554">
        <f t="shared" si="24"/>
        <v>7.1838899999999999</v>
      </c>
      <c r="I301" s="552">
        <v>6.05</v>
      </c>
      <c r="J301" s="554">
        <f t="shared" si="25"/>
        <v>7.6653500000000001</v>
      </c>
      <c r="K301" s="552">
        <v>5.89</v>
      </c>
      <c r="L301" s="554">
        <f t="shared" si="26"/>
        <v>7.4626299999999999</v>
      </c>
      <c r="M301" s="552">
        <v>5.89</v>
      </c>
      <c r="N301" s="554">
        <f t="shared" si="27"/>
        <v>7.4626299999999999</v>
      </c>
      <c r="O301" s="552">
        <v>5.92</v>
      </c>
      <c r="P301" s="554">
        <f t="shared" si="28"/>
        <v>7.5006399999999998</v>
      </c>
      <c r="Q301" s="552">
        <v>5.89</v>
      </c>
      <c r="R301" s="554">
        <f t="shared" si="29"/>
        <v>7.4626299999999999</v>
      </c>
    </row>
    <row r="302" spans="1:18" ht="15" x14ac:dyDescent="0.25">
      <c r="A302" s="555" t="s">
        <v>1466</v>
      </c>
      <c r="B302" s="555" t="s">
        <v>1467</v>
      </c>
      <c r="C302" s="555" t="s">
        <v>316</v>
      </c>
      <c r="D302" s="553">
        <v>1</v>
      </c>
      <c r="E302" s="555">
        <v>51.19</v>
      </c>
      <c r="F302" s="556">
        <f t="shared" si="24"/>
        <v>64.857730000000004</v>
      </c>
      <c r="G302" s="555">
        <v>46.41</v>
      </c>
      <c r="H302" s="556">
        <f t="shared" si="24"/>
        <v>58.801469999999995</v>
      </c>
      <c r="I302" s="555">
        <v>50.08</v>
      </c>
      <c r="J302" s="556">
        <f t="shared" si="25"/>
        <v>63.451360000000001</v>
      </c>
      <c r="K302" s="555">
        <v>49.91</v>
      </c>
      <c r="L302" s="556">
        <f t="shared" si="26"/>
        <v>63.235969999999995</v>
      </c>
      <c r="M302" s="555">
        <v>49.89</v>
      </c>
      <c r="N302" s="556">
        <f t="shared" si="27"/>
        <v>63.210630000000002</v>
      </c>
      <c r="O302" s="555">
        <v>50.14</v>
      </c>
      <c r="P302" s="556">
        <f t="shared" si="28"/>
        <v>63.527380000000001</v>
      </c>
      <c r="Q302" s="555">
        <v>49.91</v>
      </c>
      <c r="R302" s="556">
        <f t="shared" si="29"/>
        <v>63.235969999999995</v>
      </c>
    </row>
    <row r="303" spans="1:18" ht="15" x14ac:dyDescent="0.25">
      <c r="A303" s="552" t="s">
        <v>1468</v>
      </c>
      <c r="B303" s="552" t="s">
        <v>1469</v>
      </c>
      <c r="C303" s="552" t="s">
        <v>316</v>
      </c>
      <c r="D303" s="553">
        <v>1</v>
      </c>
      <c r="E303" s="552">
        <v>86.27</v>
      </c>
      <c r="F303" s="554">
        <f t="shared" si="24"/>
        <v>109.30409</v>
      </c>
      <c r="G303" s="552">
        <v>68.81</v>
      </c>
      <c r="H303" s="554">
        <f t="shared" si="24"/>
        <v>87.182270000000003</v>
      </c>
      <c r="I303" s="552">
        <v>88.32</v>
      </c>
      <c r="J303" s="554">
        <f t="shared" si="25"/>
        <v>111.90143999999999</v>
      </c>
      <c r="K303" s="552">
        <v>79.09</v>
      </c>
      <c r="L303" s="554">
        <f t="shared" si="26"/>
        <v>100.20703</v>
      </c>
      <c r="M303" s="552">
        <v>60.44</v>
      </c>
      <c r="N303" s="554">
        <f t="shared" si="27"/>
        <v>76.577479999999994</v>
      </c>
      <c r="O303" s="552">
        <v>59.99</v>
      </c>
      <c r="P303" s="554">
        <f t="shared" si="28"/>
        <v>76.007329999999996</v>
      </c>
      <c r="Q303" s="552">
        <v>79.09</v>
      </c>
      <c r="R303" s="554">
        <f t="shared" si="29"/>
        <v>100.20703</v>
      </c>
    </row>
    <row r="304" spans="1:18" ht="15" x14ac:dyDescent="0.25">
      <c r="A304" s="555" t="s">
        <v>1470</v>
      </c>
      <c r="B304" s="555" t="s">
        <v>1471</v>
      </c>
      <c r="C304" s="555" t="s">
        <v>316</v>
      </c>
      <c r="D304" s="553">
        <v>1</v>
      </c>
      <c r="E304" s="555">
        <v>1.66</v>
      </c>
      <c r="F304" s="556">
        <f t="shared" si="24"/>
        <v>2.1032199999999999</v>
      </c>
      <c r="G304" s="555">
        <v>1.48</v>
      </c>
      <c r="H304" s="556">
        <f t="shared" si="24"/>
        <v>1.8751599999999999</v>
      </c>
      <c r="I304" s="555">
        <v>1.68</v>
      </c>
      <c r="J304" s="556">
        <f t="shared" si="25"/>
        <v>2.1285599999999998</v>
      </c>
      <c r="K304" s="555">
        <v>1.65</v>
      </c>
      <c r="L304" s="556">
        <f t="shared" si="26"/>
        <v>2.0905499999999999</v>
      </c>
      <c r="M304" s="555">
        <v>1.65</v>
      </c>
      <c r="N304" s="556">
        <f t="shared" si="27"/>
        <v>2.0905499999999999</v>
      </c>
      <c r="O304" s="555">
        <v>1.65</v>
      </c>
      <c r="P304" s="556">
        <f t="shared" si="28"/>
        <v>2.0905499999999999</v>
      </c>
      <c r="Q304" s="555">
        <v>1.65</v>
      </c>
      <c r="R304" s="556">
        <f t="shared" si="29"/>
        <v>2.0905499999999999</v>
      </c>
    </row>
    <row r="305" spans="1:18" ht="15" x14ac:dyDescent="0.25">
      <c r="A305" s="552" t="s">
        <v>103</v>
      </c>
      <c r="B305" s="552" t="s">
        <v>1472</v>
      </c>
      <c r="C305" s="552" t="s">
        <v>316</v>
      </c>
      <c r="D305" s="553">
        <v>1</v>
      </c>
      <c r="E305" s="552">
        <v>8.7899999999999991</v>
      </c>
      <c r="F305" s="554">
        <f t="shared" si="24"/>
        <v>11.13693</v>
      </c>
      <c r="G305" s="552">
        <v>7.93</v>
      </c>
      <c r="H305" s="554">
        <f t="shared" si="24"/>
        <v>10.04731</v>
      </c>
      <c r="I305" s="552">
        <v>8.8800000000000008</v>
      </c>
      <c r="J305" s="554">
        <f t="shared" si="25"/>
        <v>11.250960000000001</v>
      </c>
      <c r="K305" s="552">
        <v>8.75</v>
      </c>
      <c r="L305" s="554">
        <f t="shared" si="26"/>
        <v>11.08625</v>
      </c>
      <c r="M305" s="552">
        <v>8.74</v>
      </c>
      <c r="N305" s="554">
        <f t="shared" si="27"/>
        <v>11.07358</v>
      </c>
      <c r="O305" s="552">
        <v>8.7899999999999991</v>
      </c>
      <c r="P305" s="554">
        <f t="shared" si="28"/>
        <v>11.13693</v>
      </c>
      <c r="Q305" s="552">
        <v>8.75</v>
      </c>
      <c r="R305" s="554">
        <f t="shared" si="29"/>
        <v>11.08625</v>
      </c>
    </row>
    <row r="306" spans="1:18" ht="15" x14ac:dyDescent="0.25">
      <c r="A306" s="555" t="s">
        <v>105</v>
      </c>
      <c r="B306" s="555" t="s">
        <v>1473</v>
      </c>
      <c r="C306" s="555" t="s">
        <v>278</v>
      </c>
      <c r="D306" s="553">
        <v>1</v>
      </c>
      <c r="E306" s="555">
        <v>0.64</v>
      </c>
      <c r="F306" s="556">
        <f t="shared" si="24"/>
        <v>0.81088000000000005</v>
      </c>
      <c r="G306" s="555">
        <v>0.55000000000000004</v>
      </c>
      <c r="H306" s="556">
        <f t="shared" si="24"/>
        <v>0.69685000000000008</v>
      </c>
      <c r="I306" s="555">
        <v>0.64</v>
      </c>
      <c r="J306" s="556">
        <f t="shared" si="25"/>
        <v>0.81088000000000005</v>
      </c>
      <c r="K306" s="555">
        <v>0.64</v>
      </c>
      <c r="L306" s="556">
        <f t="shared" si="26"/>
        <v>0.81088000000000005</v>
      </c>
      <c r="M306" s="555">
        <v>0.63</v>
      </c>
      <c r="N306" s="556">
        <f t="shared" si="27"/>
        <v>0.79820999999999998</v>
      </c>
      <c r="O306" s="555">
        <v>0.64</v>
      </c>
      <c r="P306" s="556">
        <f t="shared" si="28"/>
        <v>0.81088000000000005</v>
      </c>
      <c r="Q306" s="555">
        <v>0.64</v>
      </c>
      <c r="R306" s="556">
        <f t="shared" si="29"/>
        <v>0.81088000000000005</v>
      </c>
    </row>
    <row r="307" spans="1:18" ht="15" x14ac:dyDescent="0.25">
      <c r="A307" s="552" t="s">
        <v>1474</v>
      </c>
      <c r="B307" s="552" t="s">
        <v>1475</v>
      </c>
      <c r="C307" s="552" t="s">
        <v>278</v>
      </c>
      <c r="D307" s="553">
        <v>1</v>
      </c>
      <c r="E307" s="552">
        <v>0.81</v>
      </c>
      <c r="F307" s="554">
        <f t="shared" si="24"/>
        <v>1.02627</v>
      </c>
      <c r="G307" s="552">
        <v>0.71</v>
      </c>
      <c r="H307" s="554">
        <f t="shared" si="24"/>
        <v>0.89956999999999998</v>
      </c>
      <c r="I307" s="552">
        <v>0.81</v>
      </c>
      <c r="J307" s="554">
        <f t="shared" si="25"/>
        <v>1.02627</v>
      </c>
      <c r="K307" s="552">
        <v>0.8</v>
      </c>
      <c r="L307" s="554">
        <f t="shared" si="26"/>
        <v>1.0136000000000001</v>
      </c>
      <c r="M307" s="552">
        <v>0.8</v>
      </c>
      <c r="N307" s="554">
        <f t="shared" si="27"/>
        <v>1.0136000000000001</v>
      </c>
      <c r="O307" s="552">
        <v>0.81</v>
      </c>
      <c r="P307" s="554">
        <f t="shared" si="28"/>
        <v>1.02627</v>
      </c>
      <c r="Q307" s="552">
        <v>0.8</v>
      </c>
      <c r="R307" s="554">
        <f t="shared" si="29"/>
        <v>1.0136000000000001</v>
      </c>
    </row>
    <row r="308" spans="1:18" ht="15" x14ac:dyDescent="0.25">
      <c r="A308" s="555" t="s">
        <v>251</v>
      </c>
      <c r="B308" s="555" t="s">
        <v>1476</v>
      </c>
      <c r="C308" s="555" t="s">
        <v>316</v>
      </c>
      <c r="D308" s="553">
        <v>1</v>
      </c>
      <c r="E308" s="555">
        <v>8.7899999999999991</v>
      </c>
      <c r="F308" s="556">
        <f t="shared" si="24"/>
        <v>11.13693</v>
      </c>
      <c r="G308" s="555">
        <v>7.93</v>
      </c>
      <c r="H308" s="556">
        <f t="shared" si="24"/>
        <v>10.04731</v>
      </c>
      <c r="I308" s="555">
        <v>8.8800000000000008</v>
      </c>
      <c r="J308" s="556">
        <f t="shared" si="25"/>
        <v>11.250960000000001</v>
      </c>
      <c r="K308" s="555">
        <v>8.75</v>
      </c>
      <c r="L308" s="556">
        <f t="shared" si="26"/>
        <v>11.08625</v>
      </c>
      <c r="M308" s="555">
        <v>8.74</v>
      </c>
      <c r="N308" s="556">
        <f t="shared" si="27"/>
        <v>11.07358</v>
      </c>
      <c r="O308" s="555">
        <v>8.7899999999999991</v>
      </c>
      <c r="P308" s="556">
        <f t="shared" si="28"/>
        <v>11.13693</v>
      </c>
      <c r="Q308" s="555">
        <v>8.75</v>
      </c>
      <c r="R308" s="556">
        <f t="shared" si="29"/>
        <v>11.08625</v>
      </c>
    </row>
    <row r="309" spans="1:18" ht="15" x14ac:dyDescent="0.25">
      <c r="A309" s="552" t="s">
        <v>1477</v>
      </c>
      <c r="B309" s="552" t="s">
        <v>1478</v>
      </c>
      <c r="C309" s="552" t="s">
        <v>316</v>
      </c>
      <c r="D309" s="553">
        <v>1</v>
      </c>
      <c r="E309" s="552">
        <v>8.7899999999999991</v>
      </c>
      <c r="F309" s="554">
        <f t="shared" si="24"/>
        <v>11.13693</v>
      </c>
      <c r="G309" s="552">
        <v>7.93</v>
      </c>
      <c r="H309" s="554">
        <f t="shared" si="24"/>
        <v>10.04731</v>
      </c>
      <c r="I309" s="552">
        <v>8.8800000000000008</v>
      </c>
      <c r="J309" s="554">
        <f t="shared" si="25"/>
        <v>11.250960000000001</v>
      </c>
      <c r="K309" s="552">
        <v>8.75</v>
      </c>
      <c r="L309" s="554">
        <f t="shared" si="26"/>
        <v>11.08625</v>
      </c>
      <c r="M309" s="552">
        <v>8.74</v>
      </c>
      <c r="N309" s="554">
        <f t="shared" si="27"/>
        <v>11.07358</v>
      </c>
      <c r="O309" s="552">
        <v>8.7899999999999991</v>
      </c>
      <c r="P309" s="554">
        <f t="shared" si="28"/>
        <v>11.13693</v>
      </c>
      <c r="Q309" s="552">
        <v>8.75</v>
      </c>
      <c r="R309" s="554">
        <f t="shared" si="29"/>
        <v>11.08625</v>
      </c>
    </row>
    <row r="310" spans="1:18" ht="15" x14ac:dyDescent="0.25">
      <c r="A310" s="555" t="s">
        <v>1479</v>
      </c>
      <c r="B310" s="555" t="s">
        <v>1480</v>
      </c>
      <c r="C310" s="555" t="s">
        <v>316</v>
      </c>
      <c r="D310" s="553">
        <v>1</v>
      </c>
      <c r="E310" s="555">
        <v>9.3800000000000008</v>
      </c>
      <c r="F310" s="556">
        <f t="shared" si="24"/>
        <v>11.884460000000001</v>
      </c>
      <c r="G310" s="555">
        <v>8.49</v>
      </c>
      <c r="H310" s="556">
        <f t="shared" si="24"/>
        <v>10.756830000000001</v>
      </c>
      <c r="I310" s="555">
        <v>9.4700000000000006</v>
      </c>
      <c r="J310" s="556">
        <f t="shared" si="25"/>
        <v>11.99849</v>
      </c>
      <c r="K310" s="555">
        <v>9.33</v>
      </c>
      <c r="L310" s="556">
        <f t="shared" si="26"/>
        <v>11.821110000000001</v>
      </c>
      <c r="M310" s="555">
        <v>9.33</v>
      </c>
      <c r="N310" s="556">
        <f t="shared" si="27"/>
        <v>11.821110000000001</v>
      </c>
      <c r="O310" s="555">
        <v>9.3800000000000008</v>
      </c>
      <c r="P310" s="556">
        <f t="shared" si="28"/>
        <v>11.884460000000001</v>
      </c>
      <c r="Q310" s="555">
        <v>9.33</v>
      </c>
      <c r="R310" s="556">
        <f t="shared" si="29"/>
        <v>11.821110000000001</v>
      </c>
    </row>
    <row r="311" spans="1:18" ht="15" x14ac:dyDescent="0.25">
      <c r="A311" s="552" t="s">
        <v>1481</v>
      </c>
      <c r="B311" s="552" t="s">
        <v>1482</v>
      </c>
      <c r="C311" s="552" t="s">
        <v>316</v>
      </c>
      <c r="D311" s="553">
        <v>1</v>
      </c>
      <c r="E311" s="552">
        <v>10.53</v>
      </c>
      <c r="F311" s="554">
        <f t="shared" si="24"/>
        <v>13.34151</v>
      </c>
      <c r="G311" s="552">
        <v>9.5</v>
      </c>
      <c r="H311" s="554">
        <f t="shared" si="24"/>
        <v>12.0365</v>
      </c>
      <c r="I311" s="552">
        <v>10.69</v>
      </c>
      <c r="J311" s="554">
        <f t="shared" si="25"/>
        <v>13.544229999999999</v>
      </c>
      <c r="K311" s="552">
        <v>10.47</v>
      </c>
      <c r="L311" s="554">
        <f t="shared" si="26"/>
        <v>13.265490000000002</v>
      </c>
      <c r="M311" s="552">
        <v>10.46</v>
      </c>
      <c r="N311" s="554">
        <f t="shared" si="27"/>
        <v>13.252820000000002</v>
      </c>
      <c r="O311" s="552">
        <v>10.54</v>
      </c>
      <c r="P311" s="554">
        <f t="shared" si="28"/>
        <v>13.354179999999999</v>
      </c>
      <c r="Q311" s="552">
        <v>10.47</v>
      </c>
      <c r="R311" s="554">
        <f t="shared" si="29"/>
        <v>13.265490000000002</v>
      </c>
    </row>
    <row r="312" spans="1:18" ht="15" x14ac:dyDescent="0.25">
      <c r="A312" s="555" t="s">
        <v>1483</v>
      </c>
      <c r="B312" s="555" t="s">
        <v>1484</v>
      </c>
      <c r="C312" s="555" t="s">
        <v>316</v>
      </c>
      <c r="D312" s="553">
        <v>1</v>
      </c>
      <c r="E312" s="555">
        <v>10.53</v>
      </c>
      <c r="F312" s="556">
        <f t="shared" si="24"/>
        <v>13.34151</v>
      </c>
      <c r="G312" s="555">
        <v>9.5</v>
      </c>
      <c r="H312" s="556">
        <f t="shared" si="24"/>
        <v>12.0365</v>
      </c>
      <c r="I312" s="555">
        <v>10.69</v>
      </c>
      <c r="J312" s="556">
        <f t="shared" si="25"/>
        <v>13.544229999999999</v>
      </c>
      <c r="K312" s="555">
        <v>10.47</v>
      </c>
      <c r="L312" s="556">
        <f t="shared" si="26"/>
        <v>13.265490000000002</v>
      </c>
      <c r="M312" s="555">
        <v>10.46</v>
      </c>
      <c r="N312" s="556">
        <f t="shared" si="27"/>
        <v>13.252820000000002</v>
      </c>
      <c r="O312" s="555">
        <v>10.54</v>
      </c>
      <c r="P312" s="556">
        <f t="shared" si="28"/>
        <v>13.354179999999999</v>
      </c>
      <c r="Q312" s="555">
        <v>10.47</v>
      </c>
      <c r="R312" s="556">
        <f t="shared" si="29"/>
        <v>13.265490000000002</v>
      </c>
    </row>
    <row r="313" spans="1:18" ht="15" x14ac:dyDescent="0.25">
      <c r="A313" s="552" t="s">
        <v>1485</v>
      </c>
      <c r="B313" s="552" t="s">
        <v>1486</v>
      </c>
      <c r="C313" s="552" t="s">
        <v>316</v>
      </c>
      <c r="D313" s="553">
        <v>1</v>
      </c>
      <c r="E313" s="552">
        <v>15.01</v>
      </c>
      <c r="F313" s="554">
        <f t="shared" si="24"/>
        <v>19.017669999999999</v>
      </c>
      <c r="G313" s="552">
        <v>23.55</v>
      </c>
      <c r="H313" s="554">
        <f t="shared" si="24"/>
        <v>29.837850000000003</v>
      </c>
      <c r="I313" s="552">
        <v>25.39</v>
      </c>
      <c r="J313" s="554">
        <f t="shared" si="25"/>
        <v>32.169130000000003</v>
      </c>
      <c r="K313" s="552">
        <v>29.56</v>
      </c>
      <c r="L313" s="554">
        <f t="shared" si="26"/>
        <v>37.45252</v>
      </c>
      <c r="M313" s="552">
        <v>15.59</v>
      </c>
      <c r="N313" s="554">
        <f t="shared" si="27"/>
        <v>19.75253</v>
      </c>
      <c r="O313" s="552">
        <v>16.34</v>
      </c>
      <c r="P313" s="554">
        <f t="shared" si="28"/>
        <v>20.702780000000001</v>
      </c>
      <c r="Q313" s="552">
        <v>29.56</v>
      </c>
      <c r="R313" s="554">
        <f t="shared" si="29"/>
        <v>37.45252</v>
      </c>
    </row>
    <row r="314" spans="1:18" ht="15" x14ac:dyDescent="0.25">
      <c r="A314" s="555" t="s">
        <v>1487</v>
      </c>
      <c r="B314" s="555" t="s">
        <v>1488</v>
      </c>
      <c r="C314" s="555" t="s">
        <v>316</v>
      </c>
      <c r="D314" s="553">
        <v>1</v>
      </c>
      <c r="E314" s="555">
        <v>15.01</v>
      </c>
      <c r="F314" s="556">
        <f t="shared" si="24"/>
        <v>19.017669999999999</v>
      </c>
      <c r="G314" s="555">
        <v>23.55</v>
      </c>
      <c r="H314" s="556">
        <f t="shared" si="24"/>
        <v>29.837850000000003</v>
      </c>
      <c r="I314" s="555">
        <v>25.39</v>
      </c>
      <c r="J314" s="556">
        <f t="shared" si="25"/>
        <v>32.169130000000003</v>
      </c>
      <c r="K314" s="555">
        <v>29.56</v>
      </c>
      <c r="L314" s="556">
        <f t="shared" si="26"/>
        <v>37.45252</v>
      </c>
      <c r="M314" s="555">
        <v>15.59</v>
      </c>
      <c r="N314" s="556">
        <f t="shared" si="27"/>
        <v>19.75253</v>
      </c>
      <c r="O314" s="555">
        <v>16.34</v>
      </c>
      <c r="P314" s="556">
        <f t="shared" si="28"/>
        <v>20.702780000000001</v>
      </c>
      <c r="Q314" s="555">
        <v>29.56</v>
      </c>
      <c r="R314" s="556">
        <f t="shared" si="29"/>
        <v>37.45252</v>
      </c>
    </row>
    <row r="315" spans="1:18" ht="15" x14ac:dyDescent="0.25">
      <c r="A315" s="552" t="s">
        <v>1489</v>
      </c>
      <c r="B315" s="552" t="s">
        <v>1490</v>
      </c>
      <c r="C315" s="552" t="s">
        <v>316</v>
      </c>
      <c r="D315" s="553">
        <v>1</v>
      </c>
      <c r="E315" s="552">
        <v>33.700000000000003</v>
      </c>
      <c r="F315" s="554">
        <f t="shared" si="24"/>
        <v>42.697900000000004</v>
      </c>
      <c r="G315" s="552">
        <v>30.49</v>
      </c>
      <c r="H315" s="554">
        <f t="shared" si="24"/>
        <v>38.630829999999996</v>
      </c>
      <c r="I315" s="552">
        <v>33.409999999999997</v>
      </c>
      <c r="J315" s="554">
        <f t="shared" si="25"/>
        <v>42.330469999999998</v>
      </c>
      <c r="K315" s="552">
        <v>33.15</v>
      </c>
      <c r="L315" s="554">
        <f t="shared" si="26"/>
        <v>42.001049999999999</v>
      </c>
      <c r="M315" s="552">
        <v>33.14</v>
      </c>
      <c r="N315" s="554">
        <f t="shared" si="27"/>
        <v>41.988379999999999</v>
      </c>
      <c r="O315" s="552">
        <v>33.33</v>
      </c>
      <c r="P315" s="554">
        <f t="shared" si="28"/>
        <v>42.229109999999999</v>
      </c>
      <c r="Q315" s="552">
        <v>33.15</v>
      </c>
      <c r="R315" s="554">
        <f t="shared" si="29"/>
        <v>42.001049999999999</v>
      </c>
    </row>
    <row r="316" spans="1:18" ht="15" x14ac:dyDescent="0.25">
      <c r="A316" s="555" t="s">
        <v>1491</v>
      </c>
      <c r="B316" s="555" t="s">
        <v>1492</v>
      </c>
      <c r="C316" s="555" t="s">
        <v>316</v>
      </c>
      <c r="D316" s="553">
        <v>1</v>
      </c>
      <c r="E316" s="555">
        <v>48.95</v>
      </c>
      <c r="F316" s="556">
        <f t="shared" si="24"/>
        <v>62.019650000000006</v>
      </c>
      <c r="G316" s="555">
        <v>40.32</v>
      </c>
      <c r="H316" s="556">
        <f t="shared" si="24"/>
        <v>51.085439999999998</v>
      </c>
      <c r="I316" s="555">
        <v>50.02</v>
      </c>
      <c r="J316" s="556">
        <f t="shared" si="25"/>
        <v>63.375340000000008</v>
      </c>
      <c r="K316" s="555">
        <v>45.89</v>
      </c>
      <c r="L316" s="556">
        <f t="shared" si="26"/>
        <v>58.142630000000004</v>
      </c>
      <c r="M316" s="555">
        <v>37.93</v>
      </c>
      <c r="N316" s="556">
        <f t="shared" si="27"/>
        <v>48.057310000000001</v>
      </c>
      <c r="O316" s="555">
        <v>37.82</v>
      </c>
      <c r="P316" s="556">
        <f t="shared" si="28"/>
        <v>47.917940000000002</v>
      </c>
      <c r="Q316" s="555">
        <v>45.89</v>
      </c>
      <c r="R316" s="556">
        <f t="shared" si="29"/>
        <v>58.142630000000004</v>
      </c>
    </row>
    <row r="317" spans="1:18" ht="15" x14ac:dyDescent="0.25">
      <c r="A317" s="552" t="s">
        <v>108</v>
      </c>
      <c r="B317" s="552" t="s">
        <v>1493</v>
      </c>
      <c r="C317" s="552" t="s">
        <v>316</v>
      </c>
      <c r="D317" s="553">
        <v>1</v>
      </c>
      <c r="E317" s="552">
        <v>56.09</v>
      </c>
      <c r="F317" s="554">
        <f t="shared" si="24"/>
        <v>71.066030000000012</v>
      </c>
      <c r="G317" s="552">
        <v>50.48</v>
      </c>
      <c r="H317" s="554">
        <f t="shared" si="24"/>
        <v>63.958159999999999</v>
      </c>
      <c r="I317" s="552">
        <v>54.96</v>
      </c>
      <c r="J317" s="554">
        <f t="shared" si="25"/>
        <v>69.634320000000002</v>
      </c>
      <c r="K317" s="552">
        <v>54.79</v>
      </c>
      <c r="L317" s="554">
        <f t="shared" si="26"/>
        <v>69.418930000000003</v>
      </c>
      <c r="M317" s="552">
        <v>54.77</v>
      </c>
      <c r="N317" s="554">
        <f t="shared" si="27"/>
        <v>69.393590000000003</v>
      </c>
      <c r="O317" s="552">
        <v>55.07</v>
      </c>
      <c r="P317" s="554">
        <f t="shared" si="28"/>
        <v>69.773690000000002</v>
      </c>
      <c r="Q317" s="552">
        <v>54.79</v>
      </c>
      <c r="R317" s="554">
        <f t="shared" si="29"/>
        <v>69.418930000000003</v>
      </c>
    </row>
    <row r="318" spans="1:18" ht="15" x14ac:dyDescent="0.25">
      <c r="A318" s="555" t="s">
        <v>1494</v>
      </c>
      <c r="B318" s="555" t="s">
        <v>1495</v>
      </c>
      <c r="C318" s="555" t="s">
        <v>316</v>
      </c>
      <c r="D318" s="553">
        <v>1</v>
      </c>
      <c r="E318" s="555">
        <v>56.05</v>
      </c>
      <c r="F318" s="556">
        <f t="shared" si="24"/>
        <v>71.015349999999998</v>
      </c>
      <c r="G318" s="555">
        <v>50.37</v>
      </c>
      <c r="H318" s="556">
        <f t="shared" si="24"/>
        <v>63.81879</v>
      </c>
      <c r="I318" s="555">
        <v>54.86</v>
      </c>
      <c r="J318" s="556">
        <f t="shared" si="25"/>
        <v>69.507620000000003</v>
      </c>
      <c r="K318" s="555">
        <v>54.69</v>
      </c>
      <c r="L318" s="556">
        <f t="shared" si="26"/>
        <v>69.292230000000004</v>
      </c>
      <c r="M318" s="555">
        <v>54.67</v>
      </c>
      <c r="N318" s="556">
        <f t="shared" si="27"/>
        <v>69.266890000000004</v>
      </c>
      <c r="O318" s="555">
        <v>54.97</v>
      </c>
      <c r="P318" s="556">
        <f t="shared" si="28"/>
        <v>69.646990000000002</v>
      </c>
      <c r="Q318" s="555">
        <v>54.69</v>
      </c>
      <c r="R318" s="556">
        <f t="shared" si="29"/>
        <v>69.292230000000004</v>
      </c>
    </row>
    <row r="319" spans="1:18" ht="15" x14ac:dyDescent="0.25">
      <c r="A319" s="552" t="s">
        <v>208</v>
      </c>
      <c r="B319" s="552" t="s">
        <v>1496</v>
      </c>
      <c r="C319" s="552" t="s">
        <v>316</v>
      </c>
      <c r="D319" s="553">
        <v>1</v>
      </c>
      <c r="E319" s="552">
        <v>94.22</v>
      </c>
      <c r="F319" s="554">
        <f t="shared" si="24"/>
        <v>119.37674</v>
      </c>
      <c r="G319" s="552">
        <v>75.06</v>
      </c>
      <c r="H319" s="554">
        <f t="shared" si="24"/>
        <v>95.101020000000005</v>
      </c>
      <c r="I319" s="552">
        <v>96.48</v>
      </c>
      <c r="J319" s="554">
        <f t="shared" si="25"/>
        <v>122.24016</v>
      </c>
      <c r="K319" s="552">
        <v>86.63</v>
      </c>
      <c r="L319" s="554">
        <f t="shared" si="26"/>
        <v>109.76021</v>
      </c>
      <c r="M319" s="552">
        <v>66.739999999999995</v>
      </c>
      <c r="N319" s="554">
        <f t="shared" si="27"/>
        <v>84.559579999999997</v>
      </c>
      <c r="O319" s="552">
        <v>66.3</v>
      </c>
      <c r="P319" s="554">
        <f t="shared" si="28"/>
        <v>84.002099999999999</v>
      </c>
      <c r="Q319" s="552">
        <v>86.63</v>
      </c>
      <c r="R319" s="554">
        <f t="shared" si="29"/>
        <v>109.76021</v>
      </c>
    </row>
    <row r="320" spans="1:18" ht="15" x14ac:dyDescent="0.25">
      <c r="A320" s="555" t="s">
        <v>1497</v>
      </c>
      <c r="B320" s="555" t="s">
        <v>1498</v>
      </c>
      <c r="C320" s="555" t="s">
        <v>316</v>
      </c>
      <c r="D320" s="553">
        <v>1</v>
      </c>
      <c r="E320" s="555">
        <v>94.19</v>
      </c>
      <c r="F320" s="556">
        <f t="shared" si="24"/>
        <v>119.33873</v>
      </c>
      <c r="G320" s="555">
        <v>74.95</v>
      </c>
      <c r="H320" s="556">
        <f t="shared" si="24"/>
        <v>94.961650000000006</v>
      </c>
      <c r="I320" s="555">
        <v>96.38</v>
      </c>
      <c r="J320" s="556">
        <f t="shared" si="25"/>
        <v>122.11346</v>
      </c>
      <c r="K320" s="555">
        <v>86.53</v>
      </c>
      <c r="L320" s="556">
        <f t="shared" si="26"/>
        <v>109.63351</v>
      </c>
      <c r="M320" s="555">
        <v>66.64</v>
      </c>
      <c r="N320" s="556">
        <f t="shared" si="27"/>
        <v>84.432879999999997</v>
      </c>
      <c r="O320" s="555">
        <v>66.2</v>
      </c>
      <c r="P320" s="556">
        <f t="shared" si="28"/>
        <v>83.875400000000013</v>
      </c>
      <c r="Q320" s="555">
        <v>86.53</v>
      </c>
      <c r="R320" s="556">
        <f t="shared" si="29"/>
        <v>109.63351</v>
      </c>
    </row>
    <row r="321" spans="1:18" ht="15" x14ac:dyDescent="0.25">
      <c r="A321" s="552" t="s">
        <v>1499</v>
      </c>
      <c r="B321" s="552" t="s">
        <v>1500</v>
      </c>
      <c r="C321" s="552" t="s">
        <v>316</v>
      </c>
      <c r="D321" s="553">
        <v>1</v>
      </c>
      <c r="E321" s="552">
        <v>49.27</v>
      </c>
      <c r="F321" s="554">
        <f t="shared" si="24"/>
        <v>62.425090000000004</v>
      </c>
      <c r="G321" s="552">
        <v>44.31</v>
      </c>
      <c r="H321" s="554">
        <f t="shared" si="24"/>
        <v>56.140770000000003</v>
      </c>
      <c r="I321" s="552">
        <v>48.13</v>
      </c>
      <c r="J321" s="554">
        <f t="shared" si="25"/>
        <v>60.980710000000002</v>
      </c>
      <c r="K321" s="552">
        <v>48.09</v>
      </c>
      <c r="L321" s="554">
        <f t="shared" si="26"/>
        <v>60.930030000000002</v>
      </c>
      <c r="M321" s="552">
        <v>48.07</v>
      </c>
      <c r="N321" s="554">
        <f t="shared" si="27"/>
        <v>60.904690000000002</v>
      </c>
      <c r="O321" s="552">
        <v>48.31</v>
      </c>
      <c r="P321" s="554">
        <f t="shared" si="28"/>
        <v>61.208770000000001</v>
      </c>
      <c r="Q321" s="552">
        <v>48.09</v>
      </c>
      <c r="R321" s="554">
        <f t="shared" si="29"/>
        <v>60.930030000000002</v>
      </c>
    </row>
    <row r="322" spans="1:18" ht="15" x14ac:dyDescent="0.25">
      <c r="A322" s="555" t="s">
        <v>1501</v>
      </c>
      <c r="B322" s="555" t="s">
        <v>1502</v>
      </c>
      <c r="C322" s="555" t="s">
        <v>316</v>
      </c>
      <c r="D322" s="553">
        <v>1</v>
      </c>
      <c r="E322" s="555">
        <v>85.02</v>
      </c>
      <c r="F322" s="556">
        <f t="shared" si="24"/>
        <v>107.72033999999999</v>
      </c>
      <c r="G322" s="555">
        <v>67.349999999999994</v>
      </c>
      <c r="H322" s="556">
        <f t="shared" si="24"/>
        <v>85.332449999999994</v>
      </c>
      <c r="I322" s="555">
        <v>87.06</v>
      </c>
      <c r="J322" s="556">
        <f t="shared" si="25"/>
        <v>110.30502</v>
      </c>
      <c r="K322" s="555">
        <v>77.94</v>
      </c>
      <c r="L322" s="556">
        <f t="shared" si="26"/>
        <v>98.749979999999994</v>
      </c>
      <c r="M322" s="555">
        <v>59.3</v>
      </c>
      <c r="N322" s="556">
        <f t="shared" si="27"/>
        <v>75.133099999999999</v>
      </c>
      <c r="O322" s="555">
        <v>58.84</v>
      </c>
      <c r="P322" s="556">
        <f t="shared" si="28"/>
        <v>74.550280000000001</v>
      </c>
      <c r="Q322" s="555">
        <v>77.94</v>
      </c>
      <c r="R322" s="556">
        <f t="shared" si="29"/>
        <v>98.749979999999994</v>
      </c>
    </row>
    <row r="323" spans="1:18" ht="15" x14ac:dyDescent="0.25">
      <c r="A323" s="552" t="s">
        <v>1503</v>
      </c>
      <c r="B323" s="552" t="s">
        <v>1504</v>
      </c>
      <c r="C323" s="552" t="s">
        <v>316</v>
      </c>
      <c r="D323" s="553">
        <v>1</v>
      </c>
      <c r="E323" s="552">
        <v>88.47</v>
      </c>
      <c r="F323" s="554">
        <f t="shared" si="24"/>
        <v>112.09148999999999</v>
      </c>
      <c r="G323" s="552">
        <v>81.790000000000006</v>
      </c>
      <c r="H323" s="554">
        <f t="shared" si="24"/>
        <v>103.62793000000001</v>
      </c>
      <c r="I323" s="552">
        <v>79.64</v>
      </c>
      <c r="J323" s="554">
        <f t="shared" si="25"/>
        <v>100.90388</v>
      </c>
      <c r="K323" s="552">
        <v>78.58</v>
      </c>
      <c r="L323" s="554">
        <f t="shared" si="26"/>
        <v>99.560859999999991</v>
      </c>
      <c r="M323" s="552">
        <v>82.83</v>
      </c>
      <c r="N323" s="554">
        <f t="shared" si="27"/>
        <v>104.94561</v>
      </c>
      <c r="O323" s="552">
        <v>96.45</v>
      </c>
      <c r="P323" s="554">
        <f t="shared" si="28"/>
        <v>122.20215</v>
      </c>
      <c r="Q323" s="552">
        <v>78.58</v>
      </c>
      <c r="R323" s="554">
        <f t="shared" si="29"/>
        <v>99.560859999999991</v>
      </c>
    </row>
    <row r="324" spans="1:18" ht="15" x14ac:dyDescent="0.25">
      <c r="A324" s="555" t="s">
        <v>1505</v>
      </c>
      <c r="B324" s="555" t="s">
        <v>1506</v>
      </c>
      <c r="C324" s="555" t="s">
        <v>316</v>
      </c>
      <c r="D324" s="553">
        <v>1</v>
      </c>
      <c r="E324" s="555">
        <v>52.78</v>
      </c>
      <c r="F324" s="556">
        <f t="shared" ref="F324:H387" si="30">E324+(E324*$D324*$D$2)</f>
        <v>66.872259999999997</v>
      </c>
      <c r="G324" s="555">
        <v>48.75</v>
      </c>
      <c r="H324" s="556">
        <f t="shared" si="30"/>
        <v>61.766249999999999</v>
      </c>
      <c r="I324" s="555">
        <v>48.49</v>
      </c>
      <c r="J324" s="556">
        <f t="shared" ref="J324:J387" si="31">I324+(I324*$D324*$D$2)</f>
        <v>61.43683</v>
      </c>
      <c r="K324" s="555">
        <v>47.83</v>
      </c>
      <c r="L324" s="556">
        <f t="shared" ref="L324:L387" si="32">K324+(K324*$D324*$D$2)</f>
        <v>60.600609999999996</v>
      </c>
      <c r="M324" s="555">
        <v>49.95</v>
      </c>
      <c r="N324" s="556">
        <f t="shared" ref="N324:N387" si="33">M324+(M324*$D324*$D$2)</f>
        <v>63.286650000000009</v>
      </c>
      <c r="O324" s="555">
        <v>56.81</v>
      </c>
      <c r="P324" s="556">
        <f t="shared" ref="P324:P387" si="34">O324+(O324*$D324*$D$2)</f>
        <v>71.978270000000009</v>
      </c>
      <c r="Q324" s="555">
        <v>47.83</v>
      </c>
      <c r="R324" s="556">
        <f t="shared" ref="R324:R387" si="35">L324</f>
        <v>60.600609999999996</v>
      </c>
    </row>
    <row r="325" spans="1:18" ht="15" x14ac:dyDescent="0.25">
      <c r="A325" s="552" t="s">
        <v>109</v>
      </c>
      <c r="B325" s="552" t="s">
        <v>110</v>
      </c>
      <c r="C325" s="552" t="s">
        <v>278</v>
      </c>
      <c r="D325" s="553">
        <v>1</v>
      </c>
      <c r="E325" s="552">
        <v>0.19</v>
      </c>
      <c r="F325" s="554">
        <f t="shared" si="30"/>
        <v>0.24073</v>
      </c>
      <c r="G325" s="552">
        <v>0.15</v>
      </c>
      <c r="H325" s="554">
        <f t="shared" si="30"/>
        <v>0.19005</v>
      </c>
      <c r="I325" s="552">
        <v>0.2</v>
      </c>
      <c r="J325" s="554">
        <f t="shared" si="31"/>
        <v>0.25340000000000001</v>
      </c>
      <c r="K325" s="552">
        <v>0.19</v>
      </c>
      <c r="L325" s="554">
        <f t="shared" si="32"/>
        <v>0.24073</v>
      </c>
      <c r="M325" s="552">
        <v>0.19</v>
      </c>
      <c r="N325" s="554">
        <f t="shared" si="33"/>
        <v>0.24073</v>
      </c>
      <c r="O325" s="552">
        <v>0.19</v>
      </c>
      <c r="P325" s="554">
        <f t="shared" si="34"/>
        <v>0.24073</v>
      </c>
      <c r="Q325" s="552">
        <v>0.19</v>
      </c>
      <c r="R325" s="554">
        <f t="shared" si="35"/>
        <v>0.24073</v>
      </c>
    </row>
    <row r="326" spans="1:18" ht="15" x14ac:dyDescent="0.25">
      <c r="A326" s="555" t="s">
        <v>111</v>
      </c>
      <c r="B326" s="555" t="s">
        <v>1507</v>
      </c>
      <c r="C326" s="555" t="s">
        <v>278</v>
      </c>
      <c r="D326" s="553">
        <v>1</v>
      </c>
      <c r="E326" s="555">
        <v>0.13</v>
      </c>
      <c r="F326" s="556">
        <f t="shared" si="30"/>
        <v>0.16471000000000002</v>
      </c>
      <c r="G326" s="555">
        <v>0.11</v>
      </c>
      <c r="H326" s="556">
        <f t="shared" si="30"/>
        <v>0.13936999999999999</v>
      </c>
      <c r="I326" s="555">
        <v>0.14000000000000001</v>
      </c>
      <c r="J326" s="556">
        <f t="shared" si="31"/>
        <v>0.17738000000000001</v>
      </c>
      <c r="K326" s="555">
        <v>0.13</v>
      </c>
      <c r="L326" s="556">
        <f t="shared" si="32"/>
        <v>0.16471000000000002</v>
      </c>
      <c r="M326" s="555">
        <v>0.13</v>
      </c>
      <c r="N326" s="556">
        <f t="shared" si="33"/>
        <v>0.16471000000000002</v>
      </c>
      <c r="O326" s="555">
        <v>0.14000000000000001</v>
      </c>
      <c r="P326" s="556">
        <f t="shared" si="34"/>
        <v>0.17738000000000001</v>
      </c>
      <c r="Q326" s="555">
        <v>0.13</v>
      </c>
      <c r="R326" s="556">
        <f t="shared" si="35"/>
        <v>0.16471000000000002</v>
      </c>
    </row>
    <row r="327" spans="1:18" ht="15" x14ac:dyDescent="0.25">
      <c r="A327" s="552" t="s">
        <v>1508</v>
      </c>
      <c r="B327" s="552" t="s">
        <v>1509</v>
      </c>
      <c r="C327" s="552" t="s">
        <v>278</v>
      </c>
      <c r="D327" s="553">
        <v>1</v>
      </c>
      <c r="E327" s="552">
        <v>0.63</v>
      </c>
      <c r="F327" s="554">
        <f t="shared" si="30"/>
        <v>0.79820999999999998</v>
      </c>
      <c r="G327" s="552">
        <v>0.54</v>
      </c>
      <c r="H327" s="554">
        <f t="shared" si="30"/>
        <v>0.68418000000000001</v>
      </c>
      <c r="I327" s="552">
        <v>0.63</v>
      </c>
      <c r="J327" s="554">
        <f t="shared" si="31"/>
        <v>0.79820999999999998</v>
      </c>
      <c r="K327" s="552">
        <v>0.62</v>
      </c>
      <c r="L327" s="554">
        <f t="shared" si="32"/>
        <v>0.78554000000000002</v>
      </c>
      <c r="M327" s="552">
        <v>0.62</v>
      </c>
      <c r="N327" s="554">
        <f t="shared" si="33"/>
        <v>0.78554000000000002</v>
      </c>
      <c r="O327" s="552">
        <v>0.63</v>
      </c>
      <c r="P327" s="554">
        <f t="shared" si="34"/>
        <v>0.79820999999999998</v>
      </c>
      <c r="Q327" s="552">
        <v>0.62</v>
      </c>
      <c r="R327" s="554">
        <f t="shared" si="35"/>
        <v>0.78554000000000002</v>
      </c>
    </row>
    <row r="328" spans="1:18" ht="15" x14ac:dyDescent="0.25">
      <c r="A328" s="555" t="s">
        <v>1510</v>
      </c>
      <c r="B328" s="555" t="s">
        <v>1511</v>
      </c>
      <c r="C328" s="555" t="s">
        <v>278</v>
      </c>
      <c r="D328" s="553">
        <v>1</v>
      </c>
      <c r="E328" s="555">
        <v>0.74</v>
      </c>
      <c r="F328" s="556">
        <f t="shared" si="30"/>
        <v>0.93757999999999997</v>
      </c>
      <c r="G328" s="555">
        <v>0.63</v>
      </c>
      <c r="H328" s="556">
        <f t="shared" si="30"/>
        <v>0.79820999999999998</v>
      </c>
      <c r="I328" s="555">
        <v>0.74</v>
      </c>
      <c r="J328" s="556">
        <f t="shared" si="31"/>
        <v>0.93757999999999997</v>
      </c>
      <c r="K328" s="555">
        <v>0.73</v>
      </c>
      <c r="L328" s="556">
        <f t="shared" si="32"/>
        <v>0.92491000000000001</v>
      </c>
      <c r="M328" s="555">
        <v>0.73</v>
      </c>
      <c r="N328" s="556">
        <f t="shared" si="33"/>
        <v>0.92491000000000001</v>
      </c>
      <c r="O328" s="555">
        <v>0.74</v>
      </c>
      <c r="P328" s="556">
        <f t="shared" si="34"/>
        <v>0.93757999999999997</v>
      </c>
      <c r="Q328" s="555">
        <v>0.73</v>
      </c>
      <c r="R328" s="556">
        <f t="shared" si="35"/>
        <v>0.92491000000000001</v>
      </c>
    </row>
    <row r="329" spans="1:18" ht="15" x14ac:dyDescent="0.25">
      <c r="A329" s="552" t="s">
        <v>1512</v>
      </c>
      <c r="B329" s="552" t="s">
        <v>1513</v>
      </c>
      <c r="C329" s="552" t="s">
        <v>278</v>
      </c>
      <c r="D329" s="553">
        <v>1</v>
      </c>
      <c r="E329" s="552">
        <v>0.88</v>
      </c>
      <c r="F329" s="554">
        <f t="shared" si="30"/>
        <v>1.11496</v>
      </c>
      <c r="G329" s="552">
        <v>0.7</v>
      </c>
      <c r="H329" s="554">
        <f t="shared" si="30"/>
        <v>0.88690000000000002</v>
      </c>
      <c r="I329" s="552">
        <v>0.9</v>
      </c>
      <c r="J329" s="554">
        <f t="shared" si="31"/>
        <v>1.1403000000000001</v>
      </c>
      <c r="K329" s="552">
        <v>0.83</v>
      </c>
      <c r="L329" s="554">
        <f t="shared" si="32"/>
        <v>1.0516099999999999</v>
      </c>
      <c r="M329" s="552">
        <v>0.73</v>
      </c>
      <c r="N329" s="554">
        <f t="shared" si="33"/>
        <v>0.92491000000000001</v>
      </c>
      <c r="O329" s="552">
        <v>0.74</v>
      </c>
      <c r="P329" s="554">
        <f t="shared" si="34"/>
        <v>0.93757999999999997</v>
      </c>
      <c r="Q329" s="552">
        <v>0.83</v>
      </c>
      <c r="R329" s="554">
        <f t="shared" si="35"/>
        <v>1.0516099999999999</v>
      </c>
    </row>
    <row r="330" spans="1:18" ht="15" x14ac:dyDescent="0.25">
      <c r="A330" s="555" t="s">
        <v>1514</v>
      </c>
      <c r="B330" s="555" t="s">
        <v>1515</v>
      </c>
      <c r="C330" s="555" t="s">
        <v>278</v>
      </c>
      <c r="D330" s="553">
        <v>1</v>
      </c>
      <c r="E330" s="555">
        <v>0.83</v>
      </c>
      <c r="F330" s="556">
        <f t="shared" si="30"/>
        <v>1.0516099999999999</v>
      </c>
      <c r="G330" s="555">
        <v>0.66</v>
      </c>
      <c r="H330" s="556">
        <f t="shared" si="30"/>
        <v>0.83622000000000007</v>
      </c>
      <c r="I330" s="555">
        <v>0.84</v>
      </c>
      <c r="J330" s="556">
        <f t="shared" si="31"/>
        <v>1.0642799999999999</v>
      </c>
      <c r="K330" s="555">
        <v>0.78</v>
      </c>
      <c r="L330" s="556">
        <f t="shared" si="32"/>
        <v>0.98826000000000003</v>
      </c>
      <c r="M330" s="555">
        <v>0.68</v>
      </c>
      <c r="N330" s="556">
        <f t="shared" si="33"/>
        <v>0.8615600000000001</v>
      </c>
      <c r="O330" s="555">
        <v>0.69</v>
      </c>
      <c r="P330" s="556">
        <f t="shared" si="34"/>
        <v>0.87422999999999995</v>
      </c>
      <c r="Q330" s="555">
        <v>0.78</v>
      </c>
      <c r="R330" s="556">
        <f t="shared" si="35"/>
        <v>0.98826000000000003</v>
      </c>
    </row>
    <row r="331" spans="1:18" ht="15" x14ac:dyDescent="0.25">
      <c r="A331" s="552" t="s">
        <v>1516</v>
      </c>
      <c r="B331" s="552" t="s">
        <v>1517</v>
      </c>
      <c r="C331" s="552" t="s">
        <v>278</v>
      </c>
      <c r="D331" s="553">
        <v>1</v>
      </c>
      <c r="E331" s="552">
        <v>0.93</v>
      </c>
      <c r="F331" s="554">
        <f t="shared" si="30"/>
        <v>1.1783100000000002</v>
      </c>
      <c r="G331" s="552">
        <v>0.75</v>
      </c>
      <c r="H331" s="554">
        <f t="shared" si="30"/>
        <v>0.95025000000000004</v>
      </c>
      <c r="I331" s="552">
        <v>0.95</v>
      </c>
      <c r="J331" s="554">
        <f t="shared" si="31"/>
        <v>1.2036499999999999</v>
      </c>
      <c r="K331" s="552">
        <v>0.89</v>
      </c>
      <c r="L331" s="554">
        <f t="shared" si="32"/>
        <v>1.1276299999999999</v>
      </c>
      <c r="M331" s="552">
        <v>0.79</v>
      </c>
      <c r="N331" s="554">
        <f t="shared" si="33"/>
        <v>1.0009300000000001</v>
      </c>
      <c r="O331" s="552">
        <v>0.79</v>
      </c>
      <c r="P331" s="554">
        <f t="shared" si="34"/>
        <v>1.0009300000000001</v>
      </c>
      <c r="Q331" s="552">
        <v>0.89</v>
      </c>
      <c r="R331" s="554">
        <f t="shared" si="35"/>
        <v>1.1276299999999999</v>
      </c>
    </row>
    <row r="332" spans="1:18" ht="15" x14ac:dyDescent="0.25">
      <c r="A332" s="555" t="s">
        <v>112</v>
      </c>
      <c r="B332" s="555" t="s">
        <v>1518</v>
      </c>
      <c r="C332" s="555" t="s">
        <v>278</v>
      </c>
      <c r="D332" s="553">
        <v>1</v>
      </c>
      <c r="E332" s="555">
        <v>1.97</v>
      </c>
      <c r="F332" s="556">
        <f t="shared" si="30"/>
        <v>2.4959899999999999</v>
      </c>
      <c r="G332" s="555">
        <v>1.69</v>
      </c>
      <c r="H332" s="556">
        <f t="shared" si="30"/>
        <v>2.1412300000000002</v>
      </c>
      <c r="I332" s="555">
        <v>1.97</v>
      </c>
      <c r="J332" s="556">
        <f t="shared" si="31"/>
        <v>2.4959899999999999</v>
      </c>
      <c r="K332" s="555">
        <v>1.93</v>
      </c>
      <c r="L332" s="556">
        <f t="shared" si="32"/>
        <v>2.4453100000000001</v>
      </c>
      <c r="M332" s="555">
        <v>1.92</v>
      </c>
      <c r="N332" s="556">
        <f t="shared" si="33"/>
        <v>2.4326400000000001</v>
      </c>
      <c r="O332" s="555">
        <v>1.95</v>
      </c>
      <c r="P332" s="556">
        <f t="shared" si="34"/>
        <v>2.47065</v>
      </c>
      <c r="Q332" s="555">
        <v>1.93</v>
      </c>
      <c r="R332" s="556">
        <f t="shared" si="35"/>
        <v>2.4453100000000001</v>
      </c>
    </row>
    <row r="333" spans="1:18" ht="15" x14ac:dyDescent="0.25">
      <c r="A333" s="552" t="s">
        <v>1519</v>
      </c>
      <c r="B333" s="552" t="s">
        <v>1520</v>
      </c>
      <c r="C333" s="552" t="s">
        <v>278</v>
      </c>
      <c r="D333" s="553">
        <v>1</v>
      </c>
      <c r="E333" s="552">
        <v>2.2000000000000002</v>
      </c>
      <c r="F333" s="554">
        <f t="shared" si="30"/>
        <v>2.7874000000000003</v>
      </c>
      <c r="G333" s="552">
        <v>1.88</v>
      </c>
      <c r="H333" s="554">
        <f t="shared" si="30"/>
        <v>2.3819599999999999</v>
      </c>
      <c r="I333" s="552">
        <v>2.21</v>
      </c>
      <c r="J333" s="554">
        <f t="shared" si="31"/>
        <v>2.8000699999999998</v>
      </c>
      <c r="K333" s="552">
        <v>2.16</v>
      </c>
      <c r="L333" s="554">
        <f t="shared" si="32"/>
        <v>2.73672</v>
      </c>
      <c r="M333" s="552">
        <v>2.16</v>
      </c>
      <c r="N333" s="554">
        <f t="shared" si="33"/>
        <v>2.73672</v>
      </c>
      <c r="O333" s="552">
        <v>2.19</v>
      </c>
      <c r="P333" s="554">
        <f t="shared" si="34"/>
        <v>2.7747299999999999</v>
      </c>
      <c r="Q333" s="552">
        <v>2.16</v>
      </c>
      <c r="R333" s="554">
        <f t="shared" si="35"/>
        <v>2.73672</v>
      </c>
    </row>
    <row r="334" spans="1:18" ht="15" x14ac:dyDescent="0.25">
      <c r="A334" s="555" t="s">
        <v>1521</v>
      </c>
      <c r="B334" s="555" t="s">
        <v>1522</v>
      </c>
      <c r="C334" s="555" t="s">
        <v>278</v>
      </c>
      <c r="D334" s="553">
        <v>1</v>
      </c>
      <c r="E334" s="555">
        <v>2.57</v>
      </c>
      <c r="F334" s="556">
        <f t="shared" si="30"/>
        <v>3.2561899999999997</v>
      </c>
      <c r="G334" s="555">
        <v>2.08</v>
      </c>
      <c r="H334" s="556">
        <f t="shared" si="30"/>
        <v>2.6353600000000004</v>
      </c>
      <c r="I334" s="555">
        <v>2.62</v>
      </c>
      <c r="J334" s="556">
        <f t="shared" si="31"/>
        <v>3.3195399999999999</v>
      </c>
      <c r="K334" s="555">
        <v>2.4300000000000002</v>
      </c>
      <c r="L334" s="556">
        <f t="shared" si="32"/>
        <v>3.0788100000000003</v>
      </c>
      <c r="M334" s="555">
        <v>2.13</v>
      </c>
      <c r="N334" s="556">
        <f t="shared" si="33"/>
        <v>2.6987100000000002</v>
      </c>
      <c r="O334" s="555">
        <v>2.14</v>
      </c>
      <c r="P334" s="556">
        <f t="shared" si="34"/>
        <v>2.7113800000000001</v>
      </c>
      <c r="Q334" s="555">
        <v>2.4300000000000002</v>
      </c>
      <c r="R334" s="556">
        <f t="shared" si="35"/>
        <v>3.0788100000000003</v>
      </c>
    </row>
    <row r="335" spans="1:18" ht="15" x14ac:dyDescent="0.25">
      <c r="A335" s="552" t="s">
        <v>1523</v>
      </c>
      <c r="B335" s="552" t="s">
        <v>1524</v>
      </c>
      <c r="C335" s="552" t="s">
        <v>278</v>
      </c>
      <c r="D335" s="553">
        <v>1</v>
      </c>
      <c r="E335" s="552">
        <v>2.56</v>
      </c>
      <c r="F335" s="554">
        <f t="shared" si="30"/>
        <v>3.2435200000000002</v>
      </c>
      <c r="G335" s="552">
        <v>2.0699999999999998</v>
      </c>
      <c r="H335" s="554">
        <f t="shared" si="30"/>
        <v>2.62269</v>
      </c>
      <c r="I335" s="552">
        <v>2.61</v>
      </c>
      <c r="J335" s="554">
        <f t="shared" si="31"/>
        <v>3.30687</v>
      </c>
      <c r="K335" s="552">
        <v>2.42</v>
      </c>
      <c r="L335" s="554">
        <f t="shared" si="32"/>
        <v>3.0661399999999999</v>
      </c>
      <c r="M335" s="552">
        <v>2.11</v>
      </c>
      <c r="N335" s="554">
        <f t="shared" si="33"/>
        <v>2.6733699999999998</v>
      </c>
      <c r="O335" s="552">
        <v>2.13</v>
      </c>
      <c r="P335" s="554">
        <f t="shared" si="34"/>
        <v>2.6987100000000002</v>
      </c>
      <c r="Q335" s="552">
        <v>2.42</v>
      </c>
      <c r="R335" s="554">
        <f t="shared" si="35"/>
        <v>3.0661399999999999</v>
      </c>
    </row>
    <row r="336" spans="1:18" ht="15" x14ac:dyDescent="0.25">
      <c r="A336" s="555" t="s">
        <v>1525</v>
      </c>
      <c r="B336" s="555" t="s">
        <v>1526</v>
      </c>
      <c r="C336" s="555" t="s">
        <v>278</v>
      </c>
      <c r="D336" s="553">
        <v>1</v>
      </c>
      <c r="E336" s="555">
        <v>2.79</v>
      </c>
      <c r="F336" s="556">
        <f t="shared" si="30"/>
        <v>3.5349300000000001</v>
      </c>
      <c r="G336" s="555">
        <v>2.2599999999999998</v>
      </c>
      <c r="H336" s="556">
        <f t="shared" si="30"/>
        <v>2.8634199999999996</v>
      </c>
      <c r="I336" s="555">
        <v>2.85</v>
      </c>
      <c r="J336" s="556">
        <f t="shared" si="31"/>
        <v>3.6109499999999999</v>
      </c>
      <c r="K336" s="555">
        <v>2.65</v>
      </c>
      <c r="L336" s="556">
        <f t="shared" si="32"/>
        <v>3.3575499999999998</v>
      </c>
      <c r="M336" s="555">
        <v>2.34</v>
      </c>
      <c r="N336" s="556">
        <f t="shared" si="33"/>
        <v>2.9647799999999997</v>
      </c>
      <c r="O336" s="555">
        <v>2.36</v>
      </c>
      <c r="P336" s="556">
        <f t="shared" si="34"/>
        <v>2.9901200000000001</v>
      </c>
      <c r="Q336" s="555">
        <v>2.65</v>
      </c>
      <c r="R336" s="556">
        <f t="shared" si="35"/>
        <v>3.3575499999999998</v>
      </c>
    </row>
    <row r="337" spans="1:18" ht="15" x14ac:dyDescent="0.25">
      <c r="A337" s="552" t="s">
        <v>1527</v>
      </c>
      <c r="B337" s="552" t="s">
        <v>1528</v>
      </c>
      <c r="C337" s="552" t="s">
        <v>278</v>
      </c>
      <c r="D337" s="553">
        <v>1</v>
      </c>
      <c r="E337" s="552">
        <v>2.85</v>
      </c>
      <c r="F337" s="554">
        <f t="shared" si="30"/>
        <v>3.6109499999999999</v>
      </c>
      <c r="G337" s="552">
        <v>2.44</v>
      </c>
      <c r="H337" s="554">
        <f t="shared" si="30"/>
        <v>3.0914799999999998</v>
      </c>
      <c r="I337" s="552">
        <v>2.85</v>
      </c>
      <c r="J337" s="554">
        <f t="shared" si="31"/>
        <v>3.6109499999999999</v>
      </c>
      <c r="K337" s="552">
        <v>2.79</v>
      </c>
      <c r="L337" s="554">
        <f t="shared" si="32"/>
        <v>3.5349300000000001</v>
      </c>
      <c r="M337" s="552">
        <v>2.79</v>
      </c>
      <c r="N337" s="554">
        <f t="shared" si="33"/>
        <v>3.5349300000000001</v>
      </c>
      <c r="O337" s="552">
        <v>2.83</v>
      </c>
      <c r="P337" s="554">
        <f t="shared" si="34"/>
        <v>3.58561</v>
      </c>
      <c r="Q337" s="552">
        <v>2.79</v>
      </c>
      <c r="R337" s="554">
        <f t="shared" si="35"/>
        <v>3.5349300000000001</v>
      </c>
    </row>
    <row r="338" spans="1:18" ht="15" x14ac:dyDescent="0.25">
      <c r="A338" s="555" t="s">
        <v>1529</v>
      </c>
      <c r="B338" s="555" t="s">
        <v>1530</v>
      </c>
      <c r="C338" s="555" t="s">
        <v>278</v>
      </c>
      <c r="D338" s="553">
        <v>1</v>
      </c>
      <c r="E338" s="555">
        <v>3.13</v>
      </c>
      <c r="F338" s="556">
        <f t="shared" si="30"/>
        <v>3.9657100000000001</v>
      </c>
      <c r="G338" s="555">
        <v>2.67</v>
      </c>
      <c r="H338" s="556">
        <f t="shared" si="30"/>
        <v>3.3828899999999997</v>
      </c>
      <c r="I338" s="555">
        <v>3.14</v>
      </c>
      <c r="J338" s="556">
        <f t="shared" si="31"/>
        <v>3.9783800000000005</v>
      </c>
      <c r="K338" s="555">
        <v>3.07</v>
      </c>
      <c r="L338" s="556">
        <f t="shared" si="32"/>
        <v>3.8896899999999999</v>
      </c>
      <c r="M338" s="555">
        <v>3.07</v>
      </c>
      <c r="N338" s="556">
        <f t="shared" si="33"/>
        <v>3.8896899999999999</v>
      </c>
      <c r="O338" s="555">
        <v>3.12</v>
      </c>
      <c r="P338" s="556">
        <f t="shared" si="34"/>
        <v>3.9530400000000001</v>
      </c>
      <c r="Q338" s="555">
        <v>3.07</v>
      </c>
      <c r="R338" s="556">
        <f t="shared" si="35"/>
        <v>3.8896899999999999</v>
      </c>
    </row>
    <row r="339" spans="1:18" ht="15" x14ac:dyDescent="0.25">
      <c r="A339" s="552" t="s">
        <v>1531</v>
      </c>
      <c r="B339" s="552" t="s">
        <v>1532</v>
      </c>
      <c r="C339" s="552" t="s">
        <v>278</v>
      </c>
      <c r="D339" s="553">
        <v>1</v>
      </c>
      <c r="E339" s="552">
        <v>3.51</v>
      </c>
      <c r="F339" s="554">
        <f t="shared" si="30"/>
        <v>4.4471699999999998</v>
      </c>
      <c r="G339" s="552">
        <v>2.86</v>
      </c>
      <c r="H339" s="554">
        <f t="shared" si="30"/>
        <v>3.6236199999999998</v>
      </c>
      <c r="I339" s="552">
        <v>3.57</v>
      </c>
      <c r="J339" s="554">
        <f t="shared" si="31"/>
        <v>4.5231899999999996</v>
      </c>
      <c r="K339" s="552">
        <v>3.34</v>
      </c>
      <c r="L339" s="554">
        <f t="shared" si="32"/>
        <v>4.2317799999999997</v>
      </c>
      <c r="M339" s="552">
        <v>2.97</v>
      </c>
      <c r="N339" s="554">
        <f t="shared" si="33"/>
        <v>3.7629900000000003</v>
      </c>
      <c r="O339" s="552">
        <v>3</v>
      </c>
      <c r="P339" s="554">
        <f t="shared" si="34"/>
        <v>3.8010000000000002</v>
      </c>
      <c r="Q339" s="552">
        <v>3.34</v>
      </c>
      <c r="R339" s="554">
        <f t="shared" si="35"/>
        <v>4.2317799999999997</v>
      </c>
    </row>
    <row r="340" spans="1:18" ht="15" x14ac:dyDescent="0.25">
      <c r="A340" s="555" t="s">
        <v>1533</v>
      </c>
      <c r="B340" s="555" t="s">
        <v>1534</v>
      </c>
      <c r="C340" s="555" t="s">
        <v>278</v>
      </c>
      <c r="D340" s="553">
        <v>1</v>
      </c>
      <c r="E340" s="555">
        <v>3.55</v>
      </c>
      <c r="F340" s="556">
        <f t="shared" si="30"/>
        <v>4.4978499999999997</v>
      </c>
      <c r="G340" s="555">
        <v>2.89</v>
      </c>
      <c r="H340" s="556">
        <f t="shared" si="30"/>
        <v>3.6616300000000002</v>
      </c>
      <c r="I340" s="555">
        <v>3.61</v>
      </c>
      <c r="J340" s="556">
        <f t="shared" si="31"/>
        <v>4.5738699999999994</v>
      </c>
      <c r="K340" s="555">
        <v>3.38</v>
      </c>
      <c r="L340" s="556">
        <f t="shared" si="32"/>
        <v>4.2824600000000004</v>
      </c>
      <c r="M340" s="555">
        <v>3.01</v>
      </c>
      <c r="N340" s="556">
        <f t="shared" si="33"/>
        <v>3.8136699999999997</v>
      </c>
      <c r="O340" s="555">
        <v>3.04</v>
      </c>
      <c r="P340" s="556">
        <f t="shared" si="34"/>
        <v>3.85168</v>
      </c>
      <c r="Q340" s="555">
        <v>3.38</v>
      </c>
      <c r="R340" s="556">
        <f t="shared" si="35"/>
        <v>4.2824600000000004</v>
      </c>
    </row>
    <row r="341" spans="1:18" ht="15" x14ac:dyDescent="0.25">
      <c r="A341" s="552" t="s">
        <v>1535</v>
      </c>
      <c r="B341" s="552" t="s">
        <v>1536</v>
      </c>
      <c r="C341" s="552" t="s">
        <v>278</v>
      </c>
      <c r="D341" s="553">
        <v>1</v>
      </c>
      <c r="E341" s="552">
        <v>3.83</v>
      </c>
      <c r="F341" s="554">
        <f t="shared" si="30"/>
        <v>4.8526100000000003</v>
      </c>
      <c r="G341" s="552">
        <v>3.12</v>
      </c>
      <c r="H341" s="554">
        <f t="shared" si="30"/>
        <v>3.9530400000000001</v>
      </c>
      <c r="I341" s="552">
        <v>3.9</v>
      </c>
      <c r="J341" s="554">
        <f t="shared" si="31"/>
        <v>4.9413</v>
      </c>
      <c r="K341" s="552">
        <v>3.65</v>
      </c>
      <c r="L341" s="554">
        <f t="shared" si="32"/>
        <v>4.6245500000000002</v>
      </c>
      <c r="M341" s="552">
        <v>3.29</v>
      </c>
      <c r="N341" s="554">
        <f t="shared" si="33"/>
        <v>4.1684299999999999</v>
      </c>
      <c r="O341" s="552">
        <v>3.32</v>
      </c>
      <c r="P341" s="554">
        <f t="shared" si="34"/>
        <v>4.2064399999999997</v>
      </c>
      <c r="Q341" s="552">
        <v>3.65</v>
      </c>
      <c r="R341" s="554">
        <f t="shared" si="35"/>
        <v>4.6245500000000002</v>
      </c>
    </row>
    <row r="342" spans="1:18" ht="15" x14ac:dyDescent="0.25">
      <c r="A342" s="555" t="s">
        <v>1537</v>
      </c>
      <c r="B342" s="555" t="s">
        <v>1538</v>
      </c>
      <c r="C342" s="555" t="s">
        <v>316</v>
      </c>
      <c r="D342" s="553">
        <v>1</v>
      </c>
      <c r="E342" s="555">
        <v>78.47</v>
      </c>
      <c r="F342" s="556">
        <f t="shared" si="30"/>
        <v>99.421490000000006</v>
      </c>
      <c r="G342" s="555">
        <v>69.27</v>
      </c>
      <c r="H342" s="556">
        <f t="shared" si="30"/>
        <v>87.765090000000001</v>
      </c>
      <c r="I342" s="555">
        <v>78.319999999999993</v>
      </c>
      <c r="J342" s="556">
        <f t="shared" si="31"/>
        <v>99.231439999999992</v>
      </c>
      <c r="K342" s="555">
        <v>76.87</v>
      </c>
      <c r="L342" s="556">
        <f t="shared" si="32"/>
        <v>97.394290000000012</v>
      </c>
      <c r="M342" s="555">
        <v>76.81</v>
      </c>
      <c r="N342" s="556">
        <f t="shared" si="33"/>
        <v>97.318270000000012</v>
      </c>
      <c r="O342" s="555">
        <v>77.67</v>
      </c>
      <c r="P342" s="556">
        <f t="shared" si="34"/>
        <v>98.407890000000009</v>
      </c>
      <c r="Q342" s="555">
        <v>76.87</v>
      </c>
      <c r="R342" s="556">
        <f t="shared" si="35"/>
        <v>97.394290000000012</v>
      </c>
    </row>
    <row r="343" spans="1:18" ht="15" x14ac:dyDescent="0.25">
      <c r="A343" s="552" t="s">
        <v>1539</v>
      </c>
      <c r="B343" s="552" t="s">
        <v>1540</v>
      </c>
      <c r="C343" s="552" t="s">
        <v>316</v>
      </c>
      <c r="D343" s="553">
        <v>1</v>
      </c>
      <c r="E343" s="552">
        <v>110.81</v>
      </c>
      <c r="F343" s="554">
        <f t="shared" si="30"/>
        <v>140.39627000000002</v>
      </c>
      <c r="G343" s="552">
        <v>95.86</v>
      </c>
      <c r="H343" s="554">
        <f t="shared" si="30"/>
        <v>121.45462000000001</v>
      </c>
      <c r="I343" s="552">
        <v>118.58</v>
      </c>
      <c r="J343" s="554">
        <f t="shared" si="31"/>
        <v>150.24086</v>
      </c>
      <c r="K343" s="552">
        <v>111.77</v>
      </c>
      <c r="L343" s="554">
        <f t="shared" si="32"/>
        <v>141.61259000000001</v>
      </c>
      <c r="M343" s="552">
        <v>88.88</v>
      </c>
      <c r="N343" s="554">
        <f t="shared" si="33"/>
        <v>112.61095999999999</v>
      </c>
      <c r="O343" s="552">
        <v>89.49</v>
      </c>
      <c r="P343" s="554">
        <f t="shared" si="34"/>
        <v>113.38382999999999</v>
      </c>
      <c r="Q343" s="552">
        <v>111.77</v>
      </c>
      <c r="R343" s="554">
        <f t="shared" si="35"/>
        <v>141.61259000000001</v>
      </c>
    </row>
    <row r="344" spans="1:18" ht="15" x14ac:dyDescent="0.25">
      <c r="A344" s="555" t="s">
        <v>1541</v>
      </c>
      <c r="B344" s="555" t="s">
        <v>1542</v>
      </c>
      <c r="C344" s="555" t="s">
        <v>316</v>
      </c>
      <c r="D344" s="553">
        <v>1</v>
      </c>
      <c r="E344" s="555">
        <v>69.069999999999993</v>
      </c>
      <c r="F344" s="556">
        <f t="shared" si="30"/>
        <v>87.511689999999987</v>
      </c>
      <c r="G344" s="555">
        <v>59.77</v>
      </c>
      <c r="H344" s="556">
        <f t="shared" si="30"/>
        <v>75.728589999999997</v>
      </c>
      <c r="I344" s="555">
        <v>68.459999999999994</v>
      </c>
      <c r="J344" s="556">
        <f t="shared" si="31"/>
        <v>86.73881999999999</v>
      </c>
      <c r="K344" s="555">
        <v>67.48</v>
      </c>
      <c r="L344" s="556">
        <f t="shared" si="32"/>
        <v>85.497160000000008</v>
      </c>
      <c r="M344" s="555">
        <v>67.430000000000007</v>
      </c>
      <c r="N344" s="556">
        <f t="shared" si="33"/>
        <v>85.433810000000008</v>
      </c>
      <c r="O344" s="555">
        <v>68.22</v>
      </c>
      <c r="P344" s="556">
        <f t="shared" si="34"/>
        <v>86.434740000000005</v>
      </c>
      <c r="Q344" s="555">
        <v>67.48</v>
      </c>
      <c r="R344" s="556">
        <f t="shared" si="35"/>
        <v>85.497160000000008</v>
      </c>
    </row>
    <row r="345" spans="1:18" ht="15" x14ac:dyDescent="0.25">
      <c r="A345" s="552" t="s">
        <v>1543</v>
      </c>
      <c r="B345" s="552" t="s">
        <v>1544</v>
      </c>
      <c r="C345" s="552" t="s">
        <v>316</v>
      </c>
      <c r="D345" s="553">
        <v>1</v>
      </c>
      <c r="E345" s="552">
        <v>102.44</v>
      </c>
      <c r="F345" s="554">
        <f t="shared" si="30"/>
        <v>129.79148000000001</v>
      </c>
      <c r="G345" s="552">
        <v>81.28</v>
      </c>
      <c r="H345" s="554">
        <f t="shared" si="30"/>
        <v>102.98176000000001</v>
      </c>
      <c r="I345" s="552">
        <v>104.79</v>
      </c>
      <c r="J345" s="554">
        <f t="shared" si="31"/>
        <v>132.76893000000001</v>
      </c>
      <c r="K345" s="552">
        <v>95.35</v>
      </c>
      <c r="L345" s="554">
        <f t="shared" si="32"/>
        <v>120.80844999999999</v>
      </c>
      <c r="M345" s="552">
        <v>77.91</v>
      </c>
      <c r="N345" s="554">
        <f t="shared" si="33"/>
        <v>98.711969999999994</v>
      </c>
      <c r="O345" s="552">
        <v>78.05</v>
      </c>
      <c r="P345" s="554">
        <f t="shared" si="34"/>
        <v>98.889349999999993</v>
      </c>
      <c r="Q345" s="552">
        <v>95.35</v>
      </c>
      <c r="R345" s="554">
        <f t="shared" si="35"/>
        <v>120.80844999999999</v>
      </c>
    </row>
    <row r="346" spans="1:18" ht="15" x14ac:dyDescent="0.25">
      <c r="A346" s="555" t="s">
        <v>1545</v>
      </c>
      <c r="B346" s="555" t="s">
        <v>1546</v>
      </c>
      <c r="C346" s="555" t="s">
        <v>87</v>
      </c>
      <c r="D346" s="553">
        <v>1</v>
      </c>
      <c r="E346" s="555">
        <v>47.08</v>
      </c>
      <c r="F346" s="556">
        <f t="shared" si="30"/>
        <v>59.650359999999999</v>
      </c>
      <c r="G346" s="555">
        <v>45.05</v>
      </c>
      <c r="H346" s="556">
        <f t="shared" si="30"/>
        <v>57.07835</v>
      </c>
      <c r="I346" s="555">
        <v>47.5</v>
      </c>
      <c r="J346" s="556">
        <f t="shared" si="31"/>
        <v>60.182500000000005</v>
      </c>
      <c r="K346" s="555">
        <v>46.84</v>
      </c>
      <c r="L346" s="556">
        <f t="shared" si="32"/>
        <v>59.346280000000007</v>
      </c>
      <c r="M346" s="555">
        <v>46.82</v>
      </c>
      <c r="N346" s="556">
        <f t="shared" si="33"/>
        <v>59.32094</v>
      </c>
      <c r="O346" s="555">
        <v>47.11</v>
      </c>
      <c r="P346" s="556">
        <f t="shared" si="34"/>
        <v>59.688369999999999</v>
      </c>
      <c r="Q346" s="555">
        <v>46.84</v>
      </c>
      <c r="R346" s="556">
        <f t="shared" si="35"/>
        <v>59.346280000000007</v>
      </c>
    </row>
    <row r="347" spans="1:18" ht="15" x14ac:dyDescent="0.25">
      <c r="A347" s="552" t="s">
        <v>1547</v>
      </c>
      <c r="B347" s="552" t="s">
        <v>1548</v>
      </c>
      <c r="C347" s="552" t="s">
        <v>87</v>
      </c>
      <c r="D347" s="553">
        <v>1</v>
      </c>
      <c r="E347" s="552">
        <v>56.29</v>
      </c>
      <c r="F347" s="554">
        <f t="shared" si="30"/>
        <v>71.319429999999997</v>
      </c>
      <c r="G347" s="552">
        <v>73.959999999999994</v>
      </c>
      <c r="H347" s="554">
        <f t="shared" si="30"/>
        <v>93.707319999999996</v>
      </c>
      <c r="I347" s="552">
        <v>77.760000000000005</v>
      </c>
      <c r="J347" s="554">
        <f t="shared" si="31"/>
        <v>98.521920000000009</v>
      </c>
      <c r="K347" s="552">
        <v>86.12</v>
      </c>
      <c r="L347" s="554">
        <f t="shared" si="32"/>
        <v>109.11404</v>
      </c>
      <c r="M347" s="552">
        <v>57.37</v>
      </c>
      <c r="N347" s="554">
        <f t="shared" si="33"/>
        <v>72.687789999999993</v>
      </c>
      <c r="O347" s="552">
        <v>59.04</v>
      </c>
      <c r="P347" s="554">
        <f t="shared" si="34"/>
        <v>74.80368</v>
      </c>
      <c r="Q347" s="552">
        <v>86.12</v>
      </c>
      <c r="R347" s="554">
        <f t="shared" si="35"/>
        <v>109.11404</v>
      </c>
    </row>
    <row r="348" spans="1:18" ht="15" x14ac:dyDescent="0.25">
      <c r="A348" s="555" t="s">
        <v>1549</v>
      </c>
      <c r="B348" s="555" t="s">
        <v>1550</v>
      </c>
      <c r="C348" s="555" t="s">
        <v>87</v>
      </c>
      <c r="D348" s="553">
        <v>1</v>
      </c>
      <c r="E348" s="555">
        <v>46.85</v>
      </c>
      <c r="F348" s="556">
        <f t="shared" si="30"/>
        <v>59.35895</v>
      </c>
      <c r="G348" s="555">
        <v>43.56</v>
      </c>
      <c r="H348" s="556">
        <f t="shared" si="30"/>
        <v>55.190520000000006</v>
      </c>
      <c r="I348" s="555">
        <v>46.67</v>
      </c>
      <c r="J348" s="556">
        <f t="shared" si="31"/>
        <v>59.130890000000001</v>
      </c>
      <c r="K348" s="555">
        <v>46.2</v>
      </c>
      <c r="L348" s="556">
        <f t="shared" si="32"/>
        <v>58.535400000000003</v>
      </c>
      <c r="M348" s="555">
        <v>46.17</v>
      </c>
      <c r="N348" s="556">
        <f t="shared" si="33"/>
        <v>58.497390000000003</v>
      </c>
      <c r="O348" s="555">
        <v>46.48</v>
      </c>
      <c r="P348" s="556">
        <f t="shared" si="34"/>
        <v>58.890159999999995</v>
      </c>
      <c r="Q348" s="555">
        <v>46.2</v>
      </c>
      <c r="R348" s="556">
        <f t="shared" si="35"/>
        <v>58.535400000000003</v>
      </c>
    </row>
    <row r="349" spans="1:18" ht="15" x14ac:dyDescent="0.25">
      <c r="A349" s="552" t="s">
        <v>1551</v>
      </c>
      <c r="B349" s="552" t="s">
        <v>1552</v>
      </c>
      <c r="C349" s="552" t="s">
        <v>87</v>
      </c>
      <c r="D349" s="553">
        <v>1</v>
      </c>
      <c r="E349" s="552">
        <v>43.43</v>
      </c>
      <c r="F349" s="554">
        <f t="shared" si="30"/>
        <v>55.02581</v>
      </c>
      <c r="G349" s="552">
        <v>40.4</v>
      </c>
      <c r="H349" s="554">
        <f t="shared" si="30"/>
        <v>51.186799999999998</v>
      </c>
      <c r="I349" s="552">
        <v>43.34</v>
      </c>
      <c r="J349" s="554">
        <f t="shared" si="31"/>
        <v>54.911780000000007</v>
      </c>
      <c r="K349" s="552">
        <v>42.84</v>
      </c>
      <c r="L349" s="554">
        <f t="shared" si="32"/>
        <v>54.278280000000009</v>
      </c>
      <c r="M349" s="552">
        <v>42.82</v>
      </c>
      <c r="N349" s="554">
        <f t="shared" si="33"/>
        <v>54.252940000000002</v>
      </c>
      <c r="O349" s="552">
        <v>43.12</v>
      </c>
      <c r="P349" s="554">
        <f t="shared" si="34"/>
        <v>54.633039999999994</v>
      </c>
      <c r="Q349" s="552">
        <v>42.84</v>
      </c>
      <c r="R349" s="554">
        <f t="shared" si="35"/>
        <v>54.278280000000009</v>
      </c>
    </row>
    <row r="350" spans="1:18" ht="15" x14ac:dyDescent="0.25">
      <c r="A350" s="555" t="s">
        <v>1553</v>
      </c>
      <c r="B350" s="555" t="s">
        <v>1554</v>
      </c>
      <c r="C350" s="555" t="s">
        <v>87</v>
      </c>
      <c r="D350" s="553">
        <v>1</v>
      </c>
      <c r="E350" s="555">
        <v>54.73</v>
      </c>
      <c r="F350" s="556">
        <f t="shared" si="30"/>
        <v>69.342909999999989</v>
      </c>
      <c r="G350" s="555">
        <v>51.42</v>
      </c>
      <c r="H350" s="556">
        <f t="shared" si="30"/>
        <v>65.149140000000003</v>
      </c>
      <c r="I350" s="555">
        <v>54.54</v>
      </c>
      <c r="J350" s="556">
        <f t="shared" si="31"/>
        <v>69.102180000000004</v>
      </c>
      <c r="K350" s="555">
        <v>54.07</v>
      </c>
      <c r="L350" s="556">
        <f t="shared" si="32"/>
        <v>68.506690000000006</v>
      </c>
      <c r="M350" s="555">
        <v>54.05</v>
      </c>
      <c r="N350" s="556">
        <f t="shared" si="33"/>
        <v>68.481349999999992</v>
      </c>
      <c r="O350" s="555">
        <v>54.36</v>
      </c>
      <c r="P350" s="556">
        <f t="shared" si="34"/>
        <v>68.874120000000005</v>
      </c>
      <c r="Q350" s="555">
        <v>54.07</v>
      </c>
      <c r="R350" s="556">
        <f t="shared" si="35"/>
        <v>68.506690000000006</v>
      </c>
    </row>
    <row r="351" spans="1:18" ht="15" x14ac:dyDescent="0.25">
      <c r="A351" s="552" t="s">
        <v>1555</v>
      </c>
      <c r="B351" s="552" t="s">
        <v>1556</v>
      </c>
      <c r="C351" s="552" t="s">
        <v>87</v>
      </c>
      <c r="D351" s="553">
        <v>1</v>
      </c>
      <c r="E351" s="552">
        <v>60.83</v>
      </c>
      <c r="F351" s="554">
        <f t="shared" si="30"/>
        <v>77.071609999999993</v>
      </c>
      <c r="G351" s="552">
        <v>54.27</v>
      </c>
      <c r="H351" s="554">
        <f t="shared" si="30"/>
        <v>68.760090000000005</v>
      </c>
      <c r="I351" s="552">
        <v>63.39</v>
      </c>
      <c r="J351" s="554">
        <f t="shared" si="31"/>
        <v>80.315129999999996</v>
      </c>
      <c r="K351" s="552">
        <v>60.21</v>
      </c>
      <c r="L351" s="554">
        <f t="shared" si="32"/>
        <v>76.286069999999995</v>
      </c>
      <c r="M351" s="552">
        <v>51.13</v>
      </c>
      <c r="N351" s="554">
        <f t="shared" si="33"/>
        <v>64.781710000000004</v>
      </c>
      <c r="O351" s="552">
        <v>51.28</v>
      </c>
      <c r="P351" s="554">
        <f t="shared" si="34"/>
        <v>64.971760000000003</v>
      </c>
      <c r="Q351" s="552">
        <v>60.21</v>
      </c>
      <c r="R351" s="554">
        <f t="shared" si="35"/>
        <v>76.286069999999995</v>
      </c>
    </row>
    <row r="352" spans="1:18" ht="15" x14ac:dyDescent="0.25">
      <c r="A352" s="555" t="s">
        <v>1557</v>
      </c>
      <c r="B352" s="555" t="s">
        <v>1558</v>
      </c>
      <c r="C352" s="555" t="s">
        <v>87</v>
      </c>
      <c r="D352" s="553">
        <v>1</v>
      </c>
      <c r="E352" s="555">
        <v>56.76</v>
      </c>
      <c r="F352" s="556">
        <f t="shared" si="30"/>
        <v>71.914919999999995</v>
      </c>
      <c r="G352" s="555">
        <v>54.13</v>
      </c>
      <c r="H352" s="556">
        <f t="shared" si="30"/>
        <v>68.582710000000006</v>
      </c>
      <c r="I352" s="555">
        <v>62.38</v>
      </c>
      <c r="J352" s="556">
        <f t="shared" si="31"/>
        <v>79.03546</v>
      </c>
      <c r="K352" s="555">
        <v>61.04</v>
      </c>
      <c r="L352" s="556">
        <f t="shared" si="32"/>
        <v>77.337680000000006</v>
      </c>
      <c r="M352" s="555">
        <v>48.72</v>
      </c>
      <c r="N352" s="556">
        <f t="shared" si="33"/>
        <v>61.72824</v>
      </c>
      <c r="O352" s="555">
        <v>49.11</v>
      </c>
      <c r="P352" s="556">
        <f t="shared" si="34"/>
        <v>62.222369999999998</v>
      </c>
      <c r="Q352" s="555">
        <v>61.04</v>
      </c>
      <c r="R352" s="556">
        <f t="shared" si="35"/>
        <v>77.337680000000006</v>
      </c>
    </row>
    <row r="353" spans="1:18" ht="15" x14ac:dyDescent="0.25">
      <c r="A353" s="552" t="s">
        <v>1559</v>
      </c>
      <c r="B353" s="552" t="s">
        <v>1560</v>
      </c>
      <c r="C353" s="552" t="s">
        <v>87</v>
      </c>
      <c r="D353" s="553">
        <v>1</v>
      </c>
      <c r="E353" s="552">
        <v>68.83</v>
      </c>
      <c r="F353" s="554">
        <f t="shared" si="30"/>
        <v>87.207610000000003</v>
      </c>
      <c r="G353" s="552">
        <v>62.21</v>
      </c>
      <c r="H353" s="554">
        <f t="shared" si="30"/>
        <v>78.820070000000001</v>
      </c>
      <c r="I353" s="552">
        <v>71.39</v>
      </c>
      <c r="J353" s="554">
        <f t="shared" si="31"/>
        <v>90.451130000000006</v>
      </c>
      <c r="K353" s="552">
        <v>68.19</v>
      </c>
      <c r="L353" s="554">
        <f t="shared" si="32"/>
        <v>86.396729999999991</v>
      </c>
      <c r="M353" s="552">
        <v>59.05</v>
      </c>
      <c r="N353" s="554">
        <f t="shared" si="33"/>
        <v>74.81635</v>
      </c>
      <c r="O353" s="552">
        <v>59.19</v>
      </c>
      <c r="P353" s="554">
        <f t="shared" si="34"/>
        <v>74.993729999999999</v>
      </c>
      <c r="Q353" s="552">
        <v>68.19</v>
      </c>
      <c r="R353" s="554">
        <f t="shared" si="35"/>
        <v>86.396729999999991</v>
      </c>
    </row>
    <row r="354" spans="1:18" ht="15" x14ac:dyDescent="0.25">
      <c r="A354" s="555" t="s">
        <v>1561</v>
      </c>
      <c r="B354" s="555" t="s">
        <v>1562</v>
      </c>
      <c r="C354" s="555" t="s">
        <v>316</v>
      </c>
      <c r="D354" s="553">
        <v>1</v>
      </c>
      <c r="E354" s="555">
        <v>99.93</v>
      </c>
      <c r="F354" s="556">
        <f t="shared" si="30"/>
        <v>126.61131</v>
      </c>
      <c r="G354" s="555">
        <v>91.12</v>
      </c>
      <c r="H354" s="556">
        <f t="shared" si="30"/>
        <v>115.44904000000001</v>
      </c>
      <c r="I354" s="555">
        <v>92.8</v>
      </c>
      <c r="J354" s="556">
        <f t="shared" si="31"/>
        <v>117.57759999999999</v>
      </c>
      <c r="K354" s="555">
        <v>95.06</v>
      </c>
      <c r="L354" s="556">
        <f t="shared" si="32"/>
        <v>120.44102000000001</v>
      </c>
      <c r="M354" s="555">
        <v>89.04</v>
      </c>
      <c r="N354" s="556">
        <f t="shared" si="33"/>
        <v>112.81368000000001</v>
      </c>
      <c r="O354" s="555">
        <v>104.91</v>
      </c>
      <c r="P354" s="556">
        <f t="shared" si="34"/>
        <v>132.92097000000001</v>
      </c>
      <c r="Q354" s="555">
        <v>95.06</v>
      </c>
      <c r="R354" s="556">
        <f t="shared" si="35"/>
        <v>120.44102000000001</v>
      </c>
    </row>
    <row r="355" spans="1:18" ht="15" x14ac:dyDescent="0.25">
      <c r="A355" s="552" t="s">
        <v>1563</v>
      </c>
      <c r="B355" s="552" t="s">
        <v>1564</v>
      </c>
      <c r="C355" s="552" t="s">
        <v>316</v>
      </c>
      <c r="D355" s="553">
        <v>1</v>
      </c>
      <c r="E355" s="552">
        <v>136.16</v>
      </c>
      <c r="F355" s="554">
        <f t="shared" si="30"/>
        <v>172.51472000000001</v>
      </c>
      <c r="G355" s="552">
        <v>114.47</v>
      </c>
      <c r="H355" s="554">
        <f t="shared" si="30"/>
        <v>145.03349</v>
      </c>
      <c r="I355" s="552">
        <v>132.24</v>
      </c>
      <c r="J355" s="554">
        <f t="shared" si="31"/>
        <v>167.54808000000003</v>
      </c>
      <c r="K355" s="552">
        <v>125.31</v>
      </c>
      <c r="L355" s="554">
        <f t="shared" si="32"/>
        <v>158.76777000000001</v>
      </c>
      <c r="M355" s="552">
        <v>100.41</v>
      </c>
      <c r="N355" s="554">
        <f t="shared" si="33"/>
        <v>127.21947</v>
      </c>
      <c r="O355" s="552">
        <v>115.58</v>
      </c>
      <c r="P355" s="554">
        <f t="shared" si="34"/>
        <v>146.43986000000001</v>
      </c>
      <c r="Q355" s="552">
        <v>125.31</v>
      </c>
      <c r="R355" s="554">
        <f t="shared" si="35"/>
        <v>158.76777000000001</v>
      </c>
    </row>
    <row r="356" spans="1:18" ht="15" x14ac:dyDescent="0.25">
      <c r="A356" s="555" t="s">
        <v>1565</v>
      </c>
      <c r="B356" s="555" t="s">
        <v>1566</v>
      </c>
      <c r="C356" s="555" t="s">
        <v>316</v>
      </c>
      <c r="D356" s="553">
        <v>1</v>
      </c>
      <c r="E356" s="555">
        <v>171.43</v>
      </c>
      <c r="F356" s="556">
        <f t="shared" si="30"/>
        <v>217.20181000000002</v>
      </c>
      <c r="G356" s="555">
        <v>155.5</v>
      </c>
      <c r="H356" s="556">
        <f t="shared" si="30"/>
        <v>197.01850000000002</v>
      </c>
      <c r="I356" s="555">
        <v>168.45</v>
      </c>
      <c r="J356" s="556">
        <f t="shared" si="31"/>
        <v>213.42614999999998</v>
      </c>
      <c r="K356" s="555">
        <v>158.82</v>
      </c>
      <c r="L356" s="556">
        <f t="shared" si="32"/>
        <v>201.22494</v>
      </c>
      <c r="M356" s="555">
        <v>160.59</v>
      </c>
      <c r="N356" s="556">
        <f t="shared" si="33"/>
        <v>203.46753000000001</v>
      </c>
      <c r="O356" s="555">
        <v>174.19</v>
      </c>
      <c r="P356" s="556">
        <f t="shared" si="34"/>
        <v>220.69873000000001</v>
      </c>
      <c r="Q356" s="555">
        <v>158.82</v>
      </c>
      <c r="R356" s="556">
        <f t="shared" si="35"/>
        <v>201.22494</v>
      </c>
    </row>
    <row r="357" spans="1:18" ht="15" x14ac:dyDescent="0.25">
      <c r="A357" s="552" t="s">
        <v>1567</v>
      </c>
      <c r="B357" s="552" t="s">
        <v>1568</v>
      </c>
      <c r="C357" s="552" t="s">
        <v>316</v>
      </c>
      <c r="D357" s="553">
        <v>1</v>
      </c>
      <c r="E357" s="552">
        <v>207.66</v>
      </c>
      <c r="F357" s="554">
        <f t="shared" si="30"/>
        <v>263.10521999999997</v>
      </c>
      <c r="G357" s="552">
        <v>178.85</v>
      </c>
      <c r="H357" s="554">
        <f t="shared" si="30"/>
        <v>226.60294999999999</v>
      </c>
      <c r="I357" s="552">
        <v>207.89</v>
      </c>
      <c r="J357" s="554">
        <f t="shared" si="31"/>
        <v>263.39662999999996</v>
      </c>
      <c r="K357" s="552">
        <v>189.07</v>
      </c>
      <c r="L357" s="554">
        <f t="shared" si="32"/>
        <v>239.55169000000001</v>
      </c>
      <c r="M357" s="552">
        <v>171.97</v>
      </c>
      <c r="N357" s="554">
        <f t="shared" si="33"/>
        <v>217.88598999999999</v>
      </c>
      <c r="O357" s="552">
        <v>184.85</v>
      </c>
      <c r="P357" s="554">
        <f t="shared" si="34"/>
        <v>234.20495</v>
      </c>
      <c r="Q357" s="552">
        <v>189.07</v>
      </c>
      <c r="R357" s="554">
        <f t="shared" si="35"/>
        <v>239.55169000000001</v>
      </c>
    </row>
    <row r="358" spans="1:18" ht="15" x14ac:dyDescent="0.25">
      <c r="A358" s="555" t="s">
        <v>1569</v>
      </c>
      <c r="B358" s="555" t="s">
        <v>1570</v>
      </c>
      <c r="C358" s="555" t="s">
        <v>316</v>
      </c>
      <c r="D358" s="553">
        <v>1</v>
      </c>
      <c r="E358" s="555">
        <v>198.23</v>
      </c>
      <c r="F358" s="556">
        <f t="shared" si="30"/>
        <v>251.15741</v>
      </c>
      <c r="G358" s="555">
        <v>183.06</v>
      </c>
      <c r="H358" s="556">
        <f t="shared" si="30"/>
        <v>231.93702000000002</v>
      </c>
      <c r="I358" s="555">
        <v>179.2</v>
      </c>
      <c r="J358" s="556">
        <f t="shared" si="31"/>
        <v>227.04640000000001</v>
      </c>
      <c r="K358" s="555">
        <v>185.72</v>
      </c>
      <c r="L358" s="556">
        <f t="shared" si="32"/>
        <v>235.30724000000001</v>
      </c>
      <c r="M358" s="555">
        <v>166.57</v>
      </c>
      <c r="N358" s="556">
        <f t="shared" si="33"/>
        <v>211.04418999999999</v>
      </c>
      <c r="O358" s="555">
        <v>216.42</v>
      </c>
      <c r="P358" s="556">
        <f t="shared" si="34"/>
        <v>274.20414</v>
      </c>
      <c r="Q358" s="555">
        <v>185.72</v>
      </c>
      <c r="R358" s="556">
        <f t="shared" si="35"/>
        <v>235.30724000000001</v>
      </c>
    </row>
    <row r="359" spans="1:18" ht="15" x14ac:dyDescent="0.25">
      <c r="A359" s="552" t="s">
        <v>1571</v>
      </c>
      <c r="B359" s="552" t="s">
        <v>1572</v>
      </c>
      <c r="C359" s="552" t="s">
        <v>316</v>
      </c>
      <c r="D359" s="553">
        <v>1</v>
      </c>
      <c r="E359" s="552">
        <v>221.23</v>
      </c>
      <c r="F359" s="554">
        <f t="shared" si="30"/>
        <v>280.29840999999999</v>
      </c>
      <c r="G359" s="552">
        <v>216.49</v>
      </c>
      <c r="H359" s="554">
        <f t="shared" si="30"/>
        <v>274.29283000000004</v>
      </c>
      <c r="I359" s="552">
        <v>221.37</v>
      </c>
      <c r="J359" s="554">
        <f t="shared" si="31"/>
        <v>280.47579000000002</v>
      </c>
      <c r="K359" s="552">
        <v>231.02</v>
      </c>
      <c r="L359" s="554">
        <f t="shared" si="32"/>
        <v>292.70233999999999</v>
      </c>
      <c r="M359" s="552">
        <v>178.58</v>
      </c>
      <c r="N359" s="554">
        <f t="shared" si="33"/>
        <v>226.26086000000001</v>
      </c>
      <c r="O359" s="552">
        <v>229.21</v>
      </c>
      <c r="P359" s="554">
        <f t="shared" si="34"/>
        <v>290.40907000000004</v>
      </c>
      <c r="Q359" s="552">
        <v>231.02</v>
      </c>
      <c r="R359" s="554">
        <f t="shared" si="35"/>
        <v>292.70233999999999</v>
      </c>
    </row>
    <row r="360" spans="1:18" ht="15" x14ac:dyDescent="0.25">
      <c r="A360" s="555" t="s">
        <v>1573</v>
      </c>
      <c r="B360" s="555" t="s">
        <v>1574</v>
      </c>
      <c r="C360" s="555" t="s">
        <v>316</v>
      </c>
      <c r="D360" s="553">
        <v>1</v>
      </c>
      <c r="E360" s="555">
        <v>285.41000000000003</v>
      </c>
      <c r="F360" s="556">
        <f t="shared" si="30"/>
        <v>361.61447000000004</v>
      </c>
      <c r="G360" s="555">
        <v>260.98</v>
      </c>
      <c r="H360" s="556">
        <f t="shared" si="30"/>
        <v>330.66166000000004</v>
      </c>
      <c r="I360" s="555">
        <v>266.72000000000003</v>
      </c>
      <c r="J360" s="556">
        <f t="shared" si="31"/>
        <v>337.93424000000005</v>
      </c>
      <c r="K360" s="555">
        <v>257.27</v>
      </c>
      <c r="L360" s="556">
        <f t="shared" si="32"/>
        <v>325.96109000000001</v>
      </c>
      <c r="M360" s="555">
        <v>267.11</v>
      </c>
      <c r="N360" s="556">
        <f t="shared" si="33"/>
        <v>338.42837000000003</v>
      </c>
      <c r="O360" s="555">
        <v>303.95999999999998</v>
      </c>
      <c r="P360" s="556">
        <f t="shared" si="34"/>
        <v>385.11731999999995</v>
      </c>
      <c r="Q360" s="555">
        <v>257.27</v>
      </c>
      <c r="R360" s="556">
        <f t="shared" si="35"/>
        <v>325.96109000000001</v>
      </c>
    </row>
    <row r="361" spans="1:18" ht="15" x14ac:dyDescent="0.25">
      <c r="A361" s="552" t="s">
        <v>1575</v>
      </c>
      <c r="B361" s="552" t="s">
        <v>1576</v>
      </c>
      <c r="C361" s="552" t="s">
        <v>316</v>
      </c>
      <c r="D361" s="553">
        <v>1</v>
      </c>
      <c r="E361" s="552">
        <v>310.56</v>
      </c>
      <c r="F361" s="554">
        <f t="shared" si="30"/>
        <v>393.47951999999998</v>
      </c>
      <c r="G361" s="552">
        <v>295.20999999999998</v>
      </c>
      <c r="H361" s="554">
        <f t="shared" si="30"/>
        <v>374.03107</v>
      </c>
      <c r="I361" s="552">
        <v>309.98</v>
      </c>
      <c r="J361" s="554">
        <f t="shared" si="31"/>
        <v>392.74466000000001</v>
      </c>
      <c r="K361" s="552">
        <v>303.06</v>
      </c>
      <c r="L361" s="554">
        <f t="shared" si="32"/>
        <v>383.97702000000004</v>
      </c>
      <c r="M361" s="552">
        <v>281.01</v>
      </c>
      <c r="N361" s="554">
        <f t="shared" si="33"/>
        <v>356.03967</v>
      </c>
      <c r="O361" s="552">
        <v>318.60000000000002</v>
      </c>
      <c r="P361" s="554">
        <f t="shared" si="34"/>
        <v>403.6662</v>
      </c>
      <c r="Q361" s="552">
        <v>303.06</v>
      </c>
      <c r="R361" s="554">
        <f t="shared" si="35"/>
        <v>383.97702000000004</v>
      </c>
    </row>
    <row r="362" spans="1:18" ht="15" x14ac:dyDescent="0.25">
      <c r="A362" s="555" t="s">
        <v>1577</v>
      </c>
      <c r="B362" s="555" t="s">
        <v>1578</v>
      </c>
      <c r="C362" s="555" t="s">
        <v>278</v>
      </c>
      <c r="D362" s="553">
        <v>1</v>
      </c>
      <c r="E362" s="555">
        <v>54.35</v>
      </c>
      <c r="F362" s="556">
        <f t="shared" si="30"/>
        <v>68.861450000000005</v>
      </c>
      <c r="G362" s="555">
        <v>47.5</v>
      </c>
      <c r="H362" s="556">
        <f t="shared" si="30"/>
        <v>60.182500000000005</v>
      </c>
      <c r="I362" s="555">
        <v>53.38</v>
      </c>
      <c r="J362" s="556">
        <f t="shared" si="31"/>
        <v>67.632460000000009</v>
      </c>
      <c r="K362" s="555">
        <v>51.38</v>
      </c>
      <c r="L362" s="556">
        <f t="shared" si="32"/>
        <v>65.098460000000003</v>
      </c>
      <c r="M362" s="555">
        <v>48.71</v>
      </c>
      <c r="N362" s="556">
        <f t="shared" si="33"/>
        <v>61.71557</v>
      </c>
      <c r="O362" s="555">
        <v>55.92</v>
      </c>
      <c r="P362" s="556">
        <f t="shared" si="34"/>
        <v>70.850639999999999</v>
      </c>
      <c r="Q362" s="555">
        <v>51.38</v>
      </c>
      <c r="R362" s="556">
        <f t="shared" si="35"/>
        <v>65.098460000000003</v>
      </c>
    </row>
    <row r="363" spans="1:18" ht="15" x14ac:dyDescent="0.25">
      <c r="A363" s="552" t="s">
        <v>1579</v>
      </c>
      <c r="B363" s="552" t="s">
        <v>1580</v>
      </c>
      <c r="C363" s="552" t="s">
        <v>278</v>
      </c>
      <c r="D363" s="553">
        <v>1</v>
      </c>
      <c r="E363" s="552">
        <v>57.35</v>
      </c>
      <c r="F363" s="554">
        <f t="shared" si="30"/>
        <v>72.662450000000007</v>
      </c>
      <c r="G363" s="552">
        <v>52.41</v>
      </c>
      <c r="H363" s="554">
        <f t="shared" si="30"/>
        <v>66.403469999999999</v>
      </c>
      <c r="I363" s="552">
        <v>59.27</v>
      </c>
      <c r="J363" s="554">
        <f t="shared" si="31"/>
        <v>75.095089999999999</v>
      </c>
      <c r="K363" s="552">
        <v>57.98</v>
      </c>
      <c r="L363" s="554">
        <f t="shared" si="32"/>
        <v>73.46065999999999</v>
      </c>
      <c r="M363" s="552">
        <v>50.64</v>
      </c>
      <c r="N363" s="554">
        <f t="shared" si="33"/>
        <v>64.160880000000006</v>
      </c>
      <c r="O363" s="552">
        <v>58</v>
      </c>
      <c r="P363" s="554">
        <f t="shared" si="34"/>
        <v>73.486000000000004</v>
      </c>
      <c r="Q363" s="552">
        <v>57.98</v>
      </c>
      <c r="R363" s="554">
        <f t="shared" si="35"/>
        <v>73.46065999999999</v>
      </c>
    </row>
    <row r="364" spans="1:18" ht="15" x14ac:dyDescent="0.25">
      <c r="A364" s="555" t="s">
        <v>1581</v>
      </c>
      <c r="B364" s="555" t="s">
        <v>1582</v>
      </c>
      <c r="C364" s="555" t="s">
        <v>40</v>
      </c>
      <c r="D364" s="553">
        <v>1</v>
      </c>
      <c r="E364" s="555">
        <v>1.97</v>
      </c>
      <c r="F364" s="556">
        <f t="shared" si="30"/>
        <v>2.4959899999999999</v>
      </c>
      <c r="G364" s="555">
        <v>1.85</v>
      </c>
      <c r="H364" s="556">
        <f t="shared" si="30"/>
        <v>2.34395</v>
      </c>
      <c r="I364" s="555">
        <v>1.99</v>
      </c>
      <c r="J364" s="556">
        <f t="shared" si="31"/>
        <v>2.5213299999999998</v>
      </c>
      <c r="K364" s="555">
        <v>1.96</v>
      </c>
      <c r="L364" s="556">
        <f t="shared" si="32"/>
        <v>2.48332</v>
      </c>
      <c r="M364" s="555">
        <v>1.96</v>
      </c>
      <c r="N364" s="556">
        <f t="shared" si="33"/>
        <v>2.48332</v>
      </c>
      <c r="O364" s="555">
        <v>1.98</v>
      </c>
      <c r="P364" s="556">
        <f t="shared" si="34"/>
        <v>2.5086599999999999</v>
      </c>
      <c r="Q364" s="555">
        <v>1.96</v>
      </c>
      <c r="R364" s="556">
        <f t="shared" si="35"/>
        <v>2.48332</v>
      </c>
    </row>
    <row r="365" spans="1:18" ht="15" x14ac:dyDescent="0.25">
      <c r="A365" s="552" t="s">
        <v>1583</v>
      </c>
      <c r="B365" s="552" t="s">
        <v>1584</v>
      </c>
      <c r="C365" s="552" t="s">
        <v>316</v>
      </c>
      <c r="D365" s="553">
        <v>1</v>
      </c>
      <c r="E365" s="552">
        <v>38.86</v>
      </c>
      <c r="F365" s="554">
        <f t="shared" si="30"/>
        <v>49.235619999999997</v>
      </c>
      <c r="G365" s="552">
        <v>38.86</v>
      </c>
      <c r="H365" s="554">
        <f t="shared" si="30"/>
        <v>49.235619999999997</v>
      </c>
      <c r="I365" s="552">
        <v>43.37</v>
      </c>
      <c r="J365" s="554">
        <f t="shared" si="31"/>
        <v>54.949789999999993</v>
      </c>
      <c r="K365" s="552">
        <v>35.39</v>
      </c>
      <c r="L365" s="554">
        <f t="shared" si="32"/>
        <v>44.839129999999997</v>
      </c>
      <c r="M365" s="552">
        <v>35.04</v>
      </c>
      <c r="N365" s="554">
        <f t="shared" si="33"/>
        <v>44.395679999999999</v>
      </c>
      <c r="O365" s="552">
        <v>39.9</v>
      </c>
      <c r="P365" s="554">
        <f t="shared" si="34"/>
        <v>50.5533</v>
      </c>
      <c r="Q365" s="552">
        <v>35.39</v>
      </c>
      <c r="R365" s="554">
        <f t="shared" si="35"/>
        <v>44.839129999999997</v>
      </c>
    </row>
    <row r="366" spans="1:18" ht="15" x14ac:dyDescent="0.25">
      <c r="A366" s="555" t="s">
        <v>1585</v>
      </c>
      <c r="B366" s="555" t="s">
        <v>1586</v>
      </c>
      <c r="C366" s="555" t="s">
        <v>316</v>
      </c>
      <c r="D366" s="553">
        <v>1</v>
      </c>
      <c r="E366" s="555">
        <v>51.81</v>
      </c>
      <c r="F366" s="556">
        <f t="shared" si="30"/>
        <v>65.643270000000001</v>
      </c>
      <c r="G366" s="555">
        <v>51.81</v>
      </c>
      <c r="H366" s="556">
        <f t="shared" si="30"/>
        <v>65.643270000000001</v>
      </c>
      <c r="I366" s="555">
        <v>57.83</v>
      </c>
      <c r="J366" s="556">
        <f t="shared" si="31"/>
        <v>73.270610000000005</v>
      </c>
      <c r="K366" s="555">
        <v>47.19</v>
      </c>
      <c r="L366" s="556">
        <f t="shared" si="32"/>
        <v>59.789729999999999</v>
      </c>
      <c r="M366" s="555">
        <v>46.72</v>
      </c>
      <c r="N366" s="556">
        <f t="shared" si="33"/>
        <v>59.194240000000001</v>
      </c>
      <c r="O366" s="555">
        <v>53.2</v>
      </c>
      <c r="P366" s="556">
        <f t="shared" si="34"/>
        <v>67.40440000000001</v>
      </c>
      <c r="Q366" s="555">
        <v>47.19</v>
      </c>
      <c r="R366" s="556">
        <f t="shared" si="35"/>
        <v>59.789729999999999</v>
      </c>
    </row>
    <row r="367" spans="1:18" ht="15" x14ac:dyDescent="0.25">
      <c r="A367" s="552" t="s">
        <v>1587</v>
      </c>
      <c r="B367" s="552" t="s">
        <v>1588</v>
      </c>
      <c r="C367" s="552" t="s">
        <v>316</v>
      </c>
      <c r="D367" s="553">
        <v>1</v>
      </c>
      <c r="E367" s="552">
        <v>43.86</v>
      </c>
      <c r="F367" s="554">
        <f t="shared" si="30"/>
        <v>55.570619999999998</v>
      </c>
      <c r="G367" s="552">
        <v>43.86</v>
      </c>
      <c r="H367" s="554">
        <f t="shared" si="30"/>
        <v>55.570619999999998</v>
      </c>
      <c r="I367" s="552">
        <v>48.87</v>
      </c>
      <c r="J367" s="554">
        <f t="shared" si="31"/>
        <v>61.918289999999999</v>
      </c>
      <c r="K367" s="552">
        <v>40.01</v>
      </c>
      <c r="L367" s="554">
        <f t="shared" si="32"/>
        <v>50.69267</v>
      </c>
      <c r="M367" s="552">
        <v>39.619999999999997</v>
      </c>
      <c r="N367" s="554">
        <f t="shared" si="33"/>
        <v>50.198539999999994</v>
      </c>
      <c r="O367" s="552">
        <v>45.02</v>
      </c>
      <c r="P367" s="554">
        <f t="shared" si="34"/>
        <v>57.04034</v>
      </c>
      <c r="Q367" s="552">
        <v>40.01</v>
      </c>
      <c r="R367" s="554">
        <f t="shared" si="35"/>
        <v>50.69267</v>
      </c>
    </row>
    <row r="368" spans="1:18" ht="15" x14ac:dyDescent="0.25">
      <c r="A368" s="555" t="s">
        <v>165</v>
      </c>
      <c r="B368" s="555" t="s">
        <v>1589</v>
      </c>
      <c r="C368" s="555" t="s">
        <v>316</v>
      </c>
      <c r="D368" s="553">
        <v>1</v>
      </c>
      <c r="E368" s="555">
        <v>44.87</v>
      </c>
      <c r="F368" s="556">
        <f t="shared" si="30"/>
        <v>56.850290000000001</v>
      </c>
      <c r="G368" s="555">
        <v>44.51</v>
      </c>
      <c r="H368" s="556">
        <f t="shared" si="30"/>
        <v>56.394170000000003</v>
      </c>
      <c r="I368" s="555">
        <v>47.3</v>
      </c>
      <c r="J368" s="556">
        <f t="shared" si="31"/>
        <v>59.929099999999998</v>
      </c>
      <c r="K368" s="555">
        <v>42.91</v>
      </c>
      <c r="L368" s="556">
        <f t="shared" si="32"/>
        <v>54.366969999999995</v>
      </c>
      <c r="M368" s="555">
        <v>42.08</v>
      </c>
      <c r="N368" s="556">
        <f t="shared" si="33"/>
        <v>53.315359999999998</v>
      </c>
      <c r="O368" s="555">
        <v>42.91</v>
      </c>
      <c r="P368" s="556">
        <f t="shared" si="34"/>
        <v>54.366969999999995</v>
      </c>
      <c r="Q368" s="555">
        <v>42.91</v>
      </c>
      <c r="R368" s="556">
        <f t="shared" si="35"/>
        <v>54.366969999999995</v>
      </c>
    </row>
    <row r="369" spans="1:18" ht="15" x14ac:dyDescent="0.25">
      <c r="A369" s="552" t="s">
        <v>1590</v>
      </c>
      <c r="B369" s="552" t="s">
        <v>1591</v>
      </c>
      <c r="C369" s="552" t="s">
        <v>316</v>
      </c>
      <c r="D369" s="553">
        <v>1</v>
      </c>
      <c r="E369" s="552">
        <v>199.75</v>
      </c>
      <c r="F369" s="554">
        <f t="shared" si="30"/>
        <v>253.08324999999999</v>
      </c>
      <c r="G369" s="552">
        <v>182.15</v>
      </c>
      <c r="H369" s="554">
        <f t="shared" si="30"/>
        <v>230.78405000000001</v>
      </c>
      <c r="I369" s="552">
        <v>194.59</v>
      </c>
      <c r="J369" s="554">
        <f t="shared" si="31"/>
        <v>246.54553000000001</v>
      </c>
      <c r="K369" s="552">
        <v>182.57</v>
      </c>
      <c r="L369" s="554">
        <f t="shared" si="32"/>
        <v>231.31619000000001</v>
      </c>
      <c r="M369" s="552">
        <v>186.5</v>
      </c>
      <c r="N369" s="554">
        <f t="shared" si="33"/>
        <v>236.2955</v>
      </c>
      <c r="O369" s="552">
        <v>208.15</v>
      </c>
      <c r="P369" s="554">
        <f t="shared" si="34"/>
        <v>263.72604999999999</v>
      </c>
      <c r="Q369" s="552">
        <v>182.57</v>
      </c>
      <c r="R369" s="554">
        <f t="shared" si="35"/>
        <v>231.31619000000001</v>
      </c>
    </row>
    <row r="370" spans="1:18" ht="15" x14ac:dyDescent="0.25">
      <c r="A370" s="555" t="s">
        <v>1592</v>
      </c>
      <c r="B370" s="555" t="s">
        <v>1593</v>
      </c>
      <c r="C370" s="555" t="s">
        <v>316</v>
      </c>
      <c r="D370" s="553">
        <v>1</v>
      </c>
      <c r="E370" s="555">
        <v>229.92</v>
      </c>
      <c r="F370" s="556">
        <f t="shared" si="30"/>
        <v>291.30863999999997</v>
      </c>
      <c r="G370" s="555">
        <v>223.93</v>
      </c>
      <c r="H370" s="556">
        <f t="shared" si="30"/>
        <v>283.71931000000001</v>
      </c>
      <c r="I370" s="555">
        <v>247.1</v>
      </c>
      <c r="J370" s="556">
        <f t="shared" si="31"/>
        <v>313.07569999999998</v>
      </c>
      <c r="K370" s="555">
        <v>238.46</v>
      </c>
      <c r="L370" s="556">
        <f t="shared" si="32"/>
        <v>302.12882000000002</v>
      </c>
      <c r="M370" s="555">
        <v>203.42</v>
      </c>
      <c r="N370" s="556">
        <f t="shared" si="33"/>
        <v>257.73313999999999</v>
      </c>
      <c r="O370" s="555">
        <v>226</v>
      </c>
      <c r="P370" s="556">
        <f t="shared" si="34"/>
        <v>286.34199999999998</v>
      </c>
      <c r="Q370" s="555">
        <v>238.46</v>
      </c>
      <c r="R370" s="556">
        <f t="shared" si="35"/>
        <v>302.12882000000002</v>
      </c>
    </row>
    <row r="371" spans="1:18" ht="15" x14ac:dyDescent="0.25">
      <c r="A371" s="552" t="s">
        <v>521</v>
      </c>
      <c r="B371" s="552" t="s">
        <v>1594</v>
      </c>
      <c r="C371" s="552" t="s">
        <v>316</v>
      </c>
      <c r="D371" s="553">
        <v>1</v>
      </c>
      <c r="E371" s="552">
        <v>211.59</v>
      </c>
      <c r="F371" s="554">
        <f t="shared" si="30"/>
        <v>268.08453000000003</v>
      </c>
      <c r="G371" s="552">
        <v>193.11</v>
      </c>
      <c r="H371" s="554">
        <f t="shared" si="30"/>
        <v>244.67037000000002</v>
      </c>
      <c r="I371" s="552">
        <v>204.99</v>
      </c>
      <c r="J371" s="554">
        <f t="shared" si="31"/>
        <v>259.72233</v>
      </c>
      <c r="K371" s="552">
        <v>192.76</v>
      </c>
      <c r="L371" s="554">
        <f t="shared" si="32"/>
        <v>244.22692000000001</v>
      </c>
      <c r="M371" s="552">
        <v>197.42</v>
      </c>
      <c r="N371" s="554">
        <f t="shared" si="33"/>
        <v>250.13113999999999</v>
      </c>
      <c r="O371" s="552">
        <v>221.39</v>
      </c>
      <c r="P371" s="554">
        <f t="shared" si="34"/>
        <v>280.50112999999999</v>
      </c>
      <c r="Q371" s="552">
        <v>192.76</v>
      </c>
      <c r="R371" s="554">
        <f t="shared" si="35"/>
        <v>244.22692000000001</v>
      </c>
    </row>
    <row r="372" spans="1:18" ht="15" x14ac:dyDescent="0.25">
      <c r="A372" s="555" t="s">
        <v>1595</v>
      </c>
      <c r="B372" s="555" t="s">
        <v>1596</v>
      </c>
      <c r="C372" s="555" t="s">
        <v>316</v>
      </c>
      <c r="D372" s="553">
        <v>1</v>
      </c>
      <c r="E372" s="555">
        <v>243.9</v>
      </c>
      <c r="F372" s="556">
        <f t="shared" si="30"/>
        <v>309.0213</v>
      </c>
      <c r="G372" s="555">
        <v>244.55</v>
      </c>
      <c r="H372" s="556">
        <f t="shared" si="30"/>
        <v>309.84485000000001</v>
      </c>
      <c r="I372" s="555">
        <v>267.13</v>
      </c>
      <c r="J372" s="556">
        <f t="shared" si="31"/>
        <v>338.45371</v>
      </c>
      <c r="K372" s="555">
        <v>261.85000000000002</v>
      </c>
      <c r="L372" s="556">
        <f t="shared" si="32"/>
        <v>331.76395000000002</v>
      </c>
      <c r="M372" s="555">
        <v>217.77</v>
      </c>
      <c r="N372" s="556">
        <f t="shared" si="33"/>
        <v>275.91459000000003</v>
      </c>
      <c r="O372" s="555">
        <v>243.19</v>
      </c>
      <c r="P372" s="556">
        <f t="shared" si="34"/>
        <v>308.12173000000001</v>
      </c>
      <c r="Q372" s="555">
        <v>261.85000000000002</v>
      </c>
      <c r="R372" s="556">
        <f t="shared" si="35"/>
        <v>331.76395000000002</v>
      </c>
    </row>
    <row r="373" spans="1:18" ht="15" x14ac:dyDescent="0.25">
      <c r="A373" s="552" t="s">
        <v>1597</v>
      </c>
      <c r="B373" s="552" t="s">
        <v>1598</v>
      </c>
      <c r="C373" s="552" t="s">
        <v>316</v>
      </c>
      <c r="D373" s="553">
        <v>1</v>
      </c>
      <c r="E373" s="552">
        <v>227.23</v>
      </c>
      <c r="F373" s="554">
        <f t="shared" si="30"/>
        <v>287.90040999999997</v>
      </c>
      <c r="G373" s="552">
        <v>207.58</v>
      </c>
      <c r="H373" s="554">
        <f t="shared" si="30"/>
        <v>263.00386000000003</v>
      </c>
      <c r="I373" s="552">
        <v>218.56</v>
      </c>
      <c r="J373" s="554">
        <f t="shared" si="31"/>
        <v>276.91552000000001</v>
      </c>
      <c r="K373" s="552">
        <v>206.16</v>
      </c>
      <c r="L373" s="554">
        <f t="shared" si="32"/>
        <v>261.20472000000001</v>
      </c>
      <c r="M373" s="552">
        <v>211.79</v>
      </c>
      <c r="N373" s="554">
        <f t="shared" si="33"/>
        <v>268.33792999999997</v>
      </c>
      <c r="O373" s="552">
        <v>238.83</v>
      </c>
      <c r="P373" s="554">
        <f t="shared" si="34"/>
        <v>302.59761000000003</v>
      </c>
      <c r="Q373" s="552">
        <v>206.16</v>
      </c>
      <c r="R373" s="554">
        <f t="shared" si="35"/>
        <v>261.20472000000001</v>
      </c>
    </row>
    <row r="374" spans="1:18" ht="15" x14ac:dyDescent="0.25">
      <c r="A374" s="555" t="s">
        <v>1599</v>
      </c>
      <c r="B374" s="555" t="s">
        <v>1600</v>
      </c>
      <c r="C374" s="555" t="s">
        <v>316</v>
      </c>
      <c r="D374" s="553">
        <v>1</v>
      </c>
      <c r="E374" s="555">
        <v>259.14999999999998</v>
      </c>
      <c r="F374" s="556">
        <f t="shared" si="30"/>
        <v>328.34304999999995</v>
      </c>
      <c r="G374" s="555">
        <v>257.82</v>
      </c>
      <c r="H374" s="556">
        <f t="shared" si="30"/>
        <v>326.65794</v>
      </c>
      <c r="I374" s="555">
        <v>279.43</v>
      </c>
      <c r="J374" s="556">
        <f t="shared" si="31"/>
        <v>354.03781000000004</v>
      </c>
      <c r="K374" s="555">
        <v>273.61</v>
      </c>
      <c r="L374" s="556">
        <f t="shared" si="32"/>
        <v>346.66387000000003</v>
      </c>
      <c r="M374" s="555">
        <v>231.7</v>
      </c>
      <c r="N374" s="556">
        <f t="shared" si="33"/>
        <v>293.56389999999999</v>
      </c>
      <c r="O374" s="555">
        <v>260.13</v>
      </c>
      <c r="P374" s="556">
        <f t="shared" si="34"/>
        <v>329.58470999999997</v>
      </c>
      <c r="Q374" s="555">
        <v>273.61</v>
      </c>
      <c r="R374" s="556">
        <f t="shared" si="35"/>
        <v>346.66387000000003</v>
      </c>
    </row>
    <row r="375" spans="1:18" ht="15" x14ac:dyDescent="0.25">
      <c r="A375" s="552" t="s">
        <v>130</v>
      </c>
      <c r="B375" s="552" t="s">
        <v>1598</v>
      </c>
      <c r="C375" s="552" t="s">
        <v>316</v>
      </c>
      <c r="D375" s="553">
        <v>1</v>
      </c>
      <c r="E375" s="552">
        <v>227.23</v>
      </c>
      <c r="F375" s="554">
        <f t="shared" si="30"/>
        <v>287.90040999999997</v>
      </c>
      <c r="G375" s="552">
        <v>207.58</v>
      </c>
      <c r="H375" s="554">
        <f t="shared" si="30"/>
        <v>263.00386000000003</v>
      </c>
      <c r="I375" s="552">
        <v>218.56</v>
      </c>
      <c r="J375" s="554">
        <f t="shared" si="31"/>
        <v>276.91552000000001</v>
      </c>
      <c r="K375" s="552">
        <v>206.16</v>
      </c>
      <c r="L375" s="554">
        <f t="shared" si="32"/>
        <v>261.20472000000001</v>
      </c>
      <c r="M375" s="552">
        <v>211.79</v>
      </c>
      <c r="N375" s="554">
        <f t="shared" si="33"/>
        <v>268.33792999999997</v>
      </c>
      <c r="O375" s="552">
        <v>238.83</v>
      </c>
      <c r="P375" s="554">
        <f t="shared" si="34"/>
        <v>302.59761000000003</v>
      </c>
      <c r="Q375" s="552">
        <v>206.16</v>
      </c>
      <c r="R375" s="554">
        <f t="shared" si="35"/>
        <v>261.20472000000001</v>
      </c>
    </row>
    <row r="376" spans="1:18" ht="15" x14ac:dyDescent="0.25">
      <c r="A376" s="555" t="s">
        <v>257</v>
      </c>
      <c r="B376" s="555" t="s">
        <v>1601</v>
      </c>
      <c r="C376" s="555" t="s">
        <v>316</v>
      </c>
      <c r="D376" s="553">
        <v>1</v>
      </c>
      <c r="E376" s="555">
        <v>209.6</v>
      </c>
      <c r="F376" s="556">
        <f t="shared" si="30"/>
        <v>265.56319999999999</v>
      </c>
      <c r="G376" s="555">
        <v>193.07</v>
      </c>
      <c r="H376" s="556">
        <f t="shared" si="30"/>
        <v>244.61968999999999</v>
      </c>
      <c r="I376" s="555">
        <v>200.82</v>
      </c>
      <c r="J376" s="556">
        <f t="shared" si="31"/>
        <v>254.43894</v>
      </c>
      <c r="K376" s="555">
        <v>188.97</v>
      </c>
      <c r="L376" s="556">
        <f t="shared" si="32"/>
        <v>239.42499000000001</v>
      </c>
      <c r="M376" s="555">
        <v>194.71</v>
      </c>
      <c r="N376" s="556">
        <f t="shared" si="33"/>
        <v>246.69757000000001</v>
      </c>
      <c r="O376" s="555">
        <v>220.72</v>
      </c>
      <c r="P376" s="556">
        <f t="shared" si="34"/>
        <v>279.65224000000001</v>
      </c>
      <c r="Q376" s="555">
        <v>188.97</v>
      </c>
      <c r="R376" s="556">
        <f t="shared" si="35"/>
        <v>239.42499000000001</v>
      </c>
    </row>
    <row r="377" spans="1:18" ht="15" x14ac:dyDescent="0.25">
      <c r="A377" s="552" t="s">
        <v>1602</v>
      </c>
      <c r="B377" s="552" t="s">
        <v>1603</v>
      </c>
      <c r="C377" s="552" t="s">
        <v>316</v>
      </c>
      <c r="D377" s="553">
        <v>1</v>
      </c>
      <c r="E377" s="552">
        <v>260.20999999999998</v>
      </c>
      <c r="F377" s="554">
        <f t="shared" si="30"/>
        <v>329.68606999999997</v>
      </c>
      <c r="G377" s="552">
        <v>258.88</v>
      </c>
      <c r="H377" s="554">
        <f t="shared" si="30"/>
        <v>328.00095999999996</v>
      </c>
      <c r="I377" s="552">
        <v>280.5</v>
      </c>
      <c r="J377" s="554">
        <f t="shared" si="31"/>
        <v>355.39350000000002</v>
      </c>
      <c r="K377" s="552">
        <v>274.67</v>
      </c>
      <c r="L377" s="554">
        <f t="shared" si="32"/>
        <v>348.00689</v>
      </c>
      <c r="M377" s="552">
        <v>232.76</v>
      </c>
      <c r="N377" s="554">
        <f t="shared" si="33"/>
        <v>294.90692000000001</v>
      </c>
      <c r="O377" s="552">
        <v>261.19</v>
      </c>
      <c r="P377" s="554">
        <f t="shared" si="34"/>
        <v>330.92773</v>
      </c>
      <c r="Q377" s="552">
        <v>274.67</v>
      </c>
      <c r="R377" s="554">
        <f t="shared" si="35"/>
        <v>348.00689</v>
      </c>
    </row>
    <row r="378" spans="1:18" ht="15" x14ac:dyDescent="0.25">
      <c r="A378" s="555" t="s">
        <v>1604</v>
      </c>
      <c r="B378" s="555" t="s">
        <v>1605</v>
      </c>
      <c r="C378" s="555" t="s">
        <v>316</v>
      </c>
      <c r="D378" s="553">
        <v>1</v>
      </c>
      <c r="E378" s="555">
        <v>240.46</v>
      </c>
      <c r="F378" s="556">
        <f t="shared" si="30"/>
        <v>304.66282000000001</v>
      </c>
      <c r="G378" s="555">
        <v>242.25</v>
      </c>
      <c r="H378" s="556">
        <f t="shared" si="30"/>
        <v>306.93074999999999</v>
      </c>
      <c r="I378" s="555">
        <v>260.64</v>
      </c>
      <c r="J378" s="556">
        <f t="shared" si="31"/>
        <v>330.23087999999996</v>
      </c>
      <c r="K378" s="555">
        <v>255.35</v>
      </c>
      <c r="L378" s="556">
        <f t="shared" si="32"/>
        <v>323.52845000000002</v>
      </c>
      <c r="M378" s="555">
        <v>213.57</v>
      </c>
      <c r="N378" s="556">
        <f t="shared" si="33"/>
        <v>270.59318999999999</v>
      </c>
      <c r="O378" s="555">
        <v>240.96</v>
      </c>
      <c r="P378" s="556">
        <f t="shared" si="34"/>
        <v>305.29632000000004</v>
      </c>
      <c r="Q378" s="555">
        <v>255.35</v>
      </c>
      <c r="R378" s="556">
        <f t="shared" si="35"/>
        <v>323.52845000000002</v>
      </c>
    </row>
    <row r="379" spans="1:18" ht="15" x14ac:dyDescent="0.25">
      <c r="A379" s="552" t="s">
        <v>1606</v>
      </c>
      <c r="B379" s="552" t="s">
        <v>1607</v>
      </c>
      <c r="C379" s="552" t="s">
        <v>316</v>
      </c>
      <c r="D379" s="553">
        <v>1</v>
      </c>
      <c r="E379" s="552">
        <v>237.27</v>
      </c>
      <c r="F379" s="554">
        <f t="shared" si="30"/>
        <v>300.62109000000004</v>
      </c>
      <c r="G379" s="552">
        <v>216.86</v>
      </c>
      <c r="H379" s="554">
        <f t="shared" si="30"/>
        <v>274.76161999999999</v>
      </c>
      <c r="I379" s="552">
        <v>227.31</v>
      </c>
      <c r="J379" s="554">
        <f t="shared" si="31"/>
        <v>288.00177000000002</v>
      </c>
      <c r="K379" s="552">
        <v>214.8</v>
      </c>
      <c r="L379" s="554">
        <f t="shared" si="32"/>
        <v>272.15160000000003</v>
      </c>
      <c r="M379" s="552">
        <v>221.03</v>
      </c>
      <c r="N379" s="554">
        <f t="shared" si="33"/>
        <v>280.04500999999999</v>
      </c>
      <c r="O379" s="552">
        <v>249.99</v>
      </c>
      <c r="P379" s="554">
        <f t="shared" si="34"/>
        <v>316.73733000000004</v>
      </c>
      <c r="Q379" s="552">
        <v>214.8</v>
      </c>
      <c r="R379" s="554">
        <f t="shared" si="35"/>
        <v>272.15160000000003</v>
      </c>
    </row>
    <row r="380" spans="1:18" ht="15" x14ac:dyDescent="0.25">
      <c r="A380" s="555" t="s">
        <v>259</v>
      </c>
      <c r="B380" s="555" t="s">
        <v>1608</v>
      </c>
      <c r="C380" s="555" t="s">
        <v>316</v>
      </c>
      <c r="D380" s="553">
        <v>1</v>
      </c>
      <c r="E380" s="555">
        <v>219.74</v>
      </c>
      <c r="F380" s="556">
        <f t="shared" si="30"/>
        <v>278.41058000000004</v>
      </c>
      <c r="G380" s="555">
        <v>202.45</v>
      </c>
      <c r="H380" s="556">
        <f t="shared" si="30"/>
        <v>256.50414999999998</v>
      </c>
      <c r="I380" s="555">
        <v>209.67</v>
      </c>
      <c r="J380" s="556">
        <f t="shared" si="31"/>
        <v>265.65188999999998</v>
      </c>
      <c r="K380" s="555">
        <v>197.7</v>
      </c>
      <c r="L380" s="556">
        <f t="shared" si="32"/>
        <v>250.48589999999999</v>
      </c>
      <c r="M380" s="555">
        <v>204.05</v>
      </c>
      <c r="N380" s="556">
        <f t="shared" si="33"/>
        <v>258.53135000000003</v>
      </c>
      <c r="O380" s="555">
        <v>231.98</v>
      </c>
      <c r="P380" s="556">
        <f t="shared" si="34"/>
        <v>293.91865999999999</v>
      </c>
      <c r="Q380" s="555">
        <v>197.7</v>
      </c>
      <c r="R380" s="556">
        <f t="shared" si="35"/>
        <v>250.48589999999999</v>
      </c>
    </row>
    <row r="381" spans="1:18" ht="15" x14ac:dyDescent="0.25">
      <c r="A381" s="552" t="s">
        <v>1609</v>
      </c>
      <c r="B381" s="552" t="s">
        <v>1610</v>
      </c>
      <c r="C381" s="552" t="s">
        <v>316</v>
      </c>
      <c r="D381" s="553">
        <v>1</v>
      </c>
      <c r="E381" s="552">
        <v>269.57</v>
      </c>
      <c r="F381" s="554">
        <f t="shared" si="30"/>
        <v>341.54518999999999</v>
      </c>
      <c r="G381" s="552">
        <v>268.31</v>
      </c>
      <c r="H381" s="554">
        <f t="shared" si="30"/>
        <v>339.94877000000002</v>
      </c>
      <c r="I381" s="552">
        <v>289.45</v>
      </c>
      <c r="J381" s="554">
        <f t="shared" si="31"/>
        <v>366.73315000000002</v>
      </c>
      <c r="K381" s="552">
        <v>283.88</v>
      </c>
      <c r="L381" s="554">
        <f t="shared" si="32"/>
        <v>359.67596000000003</v>
      </c>
      <c r="M381" s="552">
        <v>241.38</v>
      </c>
      <c r="N381" s="554">
        <f t="shared" si="33"/>
        <v>305.82846000000001</v>
      </c>
      <c r="O381" s="552">
        <v>271.79000000000002</v>
      </c>
      <c r="P381" s="554">
        <f t="shared" si="34"/>
        <v>344.35793000000001</v>
      </c>
      <c r="Q381" s="552">
        <v>283.88</v>
      </c>
      <c r="R381" s="554">
        <f t="shared" si="35"/>
        <v>359.67596000000003</v>
      </c>
    </row>
    <row r="382" spans="1:18" ht="15" x14ac:dyDescent="0.25">
      <c r="A382" s="555" t="s">
        <v>1611</v>
      </c>
      <c r="B382" s="555" t="s">
        <v>1612</v>
      </c>
      <c r="C382" s="555" t="s">
        <v>316</v>
      </c>
      <c r="D382" s="553">
        <v>1</v>
      </c>
      <c r="E382" s="555">
        <v>252.04</v>
      </c>
      <c r="F382" s="556">
        <f t="shared" si="30"/>
        <v>319.33467999999999</v>
      </c>
      <c r="G382" s="555">
        <v>253.89</v>
      </c>
      <c r="H382" s="556">
        <f t="shared" si="30"/>
        <v>321.67863</v>
      </c>
      <c r="I382" s="555">
        <v>271.81</v>
      </c>
      <c r="J382" s="556">
        <f t="shared" si="31"/>
        <v>344.38327000000004</v>
      </c>
      <c r="K382" s="555">
        <v>266.77999999999997</v>
      </c>
      <c r="L382" s="556">
        <f t="shared" si="32"/>
        <v>338.01025999999996</v>
      </c>
      <c r="M382" s="555">
        <v>224.41</v>
      </c>
      <c r="N382" s="556">
        <f t="shared" si="33"/>
        <v>284.32747000000001</v>
      </c>
      <c r="O382" s="555">
        <v>253.78</v>
      </c>
      <c r="P382" s="556">
        <f t="shared" si="34"/>
        <v>321.53926000000001</v>
      </c>
      <c r="Q382" s="555">
        <v>266.77999999999997</v>
      </c>
      <c r="R382" s="556">
        <f t="shared" si="35"/>
        <v>338.01025999999996</v>
      </c>
    </row>
    <row r="383" spans="1:18" ht="15" x14ac:dyDescent="0.25">
      <c r="A383" s="552" t="s">
        <v>242</v>
      </c>
      <c r="B383" s="552" t="s">
        <v>1613</v>
      </c>
      <c r="C383" s="552" t="s">
        <v>316</v>
      </c>
      <c r="D383" s="553">
        <v>1</v>
      </c>
      <c r="E383" s="552">
        <v>241.74</v>
      </c>
      <c r="F383" s="554">
        <f t="shared" si="30"/>
        <v>306.28458000000001</v>
      </c>
      <c r="G383" s="552">
        <v>221.04</v>
      </c>
      <c r="H383" s="554">
        <f t="shared" si="30"/>
        <v>280.05768</v>
      </c>
      <c r="I383" s="552">
        <v>231.03</v>
      </c>
      <c r="J383" s="554">
        <f t="shared" si="31"/>
        <v>292.71501000000001</v>
      </c>
      <c r="K383" s="552">
        <v>218.47</v>
      </c>
      <c r="L383" s="554">
        <f t="shared" si="32"/>
        <v>276.80149</v>
      </c>
      <c r="M383" s="552">
        <v>225.06</v>
      </c>
      <c r="N383" s="554">
        <f t="shared" si="33"/>
        <v>285.15102000000002</v>
      </c>
      <c r="O383" s="552">
        <v>255.17</v>
      </c>
      <c r="P383" s="554">
        <f t="shared" si="34"/>
        <v>323.30038999999999</v>
      </c>
      <c r="Q383" s="552">
        <v>218.47</v>
      </c>
      <c r="R383" s="554">
        <f t="shared" si="35"/>
        <v>276.80149</v>
      </c>
    </row>
    <row r="384" spans="1:18" ht="15" x14ac:dyDescent="0.25">
      <c r="A384" s="555" t="s">
        <v>256</v>
      </c>
      <c r="B384" s="555" t="s">
        <v>1614</v>
      </c>
      <c r="C384" s="555" t="s">
        <v>316</v>
      </c>
      <c r="D384" s="553">
        <v>1</v>
      </c>
      <c r="E384" s="555">
        <v>225.4</v>
      </c>
      <c r="F384" s="556">
        <f t="shared" si="30"/>
        <v>285.58179999999999</v>
      </c>
      <c r="G384" s="555">
        <v>207.7</v>
      </c>
      <c r="H384" s="556">
        <f t="shared" si="30"/>
        <v>263.15589999999997</v>
      </c>
      <c r="I384" s="555">
        <v>214.55</v>
      </c>
      <c r="J384" s="556">
        <f t="shared" si="31"/>
        <v>271.83485000000002</v>
      </c>
      <c r="K384" s="555">
        <v>202.52</v>
      </c>
      <c r="L384" s="556">
        <f t="shared" si="32"/>
        <v>256.59284000000002</v>
      </c>
      <c r="M384" s="555">
        <v>209.24</v>
      </c>
      <c r="N384" s="556">
        <f t="shared" si="33"/>
        <v>265.10708</v>
      </c>
      <c r="O384" s="555">
        <v>238.31</v>
      </c>
      <c r="P384" s="556">
        <f t="shared" si="34"/>
        <v>301.93876999999998</v>
      </c>
      <c r="Q384" s="555">
        <v>202.52</v>
      </c>
      <c r="R384" s="556">
        <f t="shared" si="35"/>
        <v>256.59284000000002</v>
      </c>
    </row>
    <row r="385" spans="1:18" ht="15" x14ac:dyDescent="0.25">
      <c r="A385" s="552" t="s">
        <v>1615</v>
      </c>
      <c r="B385" s="552" t="s">
        <v>1616</v>
      </c>
      <c r="C385" s="552" t="s">
        <v>316</v>
      </c>
      <c r="D385" s="553">
        <v>1</v>
      </c>
      <c r="E385" s="552">
        <v>274.41000000000003</v>
      </c>
      <c r="F385" s="554">
        <f t="shared" si="30"/>
        <v>347.67747000000003</v>
      </c>
      <c r="G385" s="552">
        <v>271.08999999999997</v>
      </c>
      <c r="H385" s="554">
        <f t="shared" si="30"/>
        <v>343.47102999999998</v>
      </c>
      <c r="I385" s="552">
        <v>291.74</v>
      </c>
      <c r="J385" s="554">
        <f t="shared" si="31"/>
        <v>369.63458000000003</v>
      </c>
      <c r="K385" s="552">
        <v>285.37</v>
      </c>
      <c r="L385" s="554">
        <f t="shared" si="32"/>
        <v>361.56379000000004</v>
      </c>
      <c r="M385" s="552">
        <v>245.63</v>
      </c>
      <c r="N385" s="554">
        <f t="shared" si="33"/>
        <v>311.21321</v>
      </c>
      <c r="O385" s="552">
        <v>277.07</v>
      </c>
      <c r="P385" s="554">
        <f t="shared" si="34"/>
        <v>351.04768999999999</v>
      </c>
      <c r="Q385" s="552">
        <v>285.37</v>
      </c>
      <c r="R385" s="554">
        <f t="shared" si="35"/>
        <v>361.56379000000004</v>
      </c>
    </row>
    <row r="386" spans="1:18" ht="15" x14ac:dyDescent="0.25">
      <c r="A386" s="555" t="s">
        <v>1617</v>
      </c>
      <c r="B386" s="555" t="s">
        <v>1618</v>
      </c>
      <c r="C386" s="555" t="s">
        <v>316</v>
      </c>
      <c r="D386" s="553">
        <v>1</v>
      </c>
      <c r="E386" s="555">
        <v>256.93</v>
      </c>
      <c r="F386" s="556">
        <f t="shared" si="30"/>
        <v>325.53030999999999</v>
      </c>
      <c r="G386" s="555">
        <v>256.73</v>
      </c>
      <c r="H386" s="556">
        <f t="shared" si="30"/>
        <v>325.27691000000004</v>
      </c>
      <c r="I386" s="555">
        <v>274.16000000000003</v>
      </c>
      <c r="J386" s="556">
        <f t="shared" si="31"/>
        <v>347.36072000000001</v>
      </c>
      <c r="K386" s="555">
        <v>268.33</v>
      </c>
      <c r="L386" s="556">
        <f t="shared" si="32"/>
        <v>339.97411</v>
      </c>
      <c r="M386" s="555">
        <v>228.72</v>
      </c>
      <c r="N386" s="556">
        <f t="shared" si="33"/>
        <v>289.78823999999997</v>
      </c>
      <c r="O386" s="555">
        <v>259.12</v>
      </c>
      <c r="P386" s="556">
        <f t="shared" si="34"/>
        <v>328.30504000000002</v>
      </c>
      <c r="Q386" s="555">
        <v>268.33</v>
      </c>
      <c r="R386" s="556">
        <f t="shared" si="35"/>
        <v>339.97411</v>
      </c>
    </row>
    <row r="387" spans="1:18" ht="15" x14ac:dyDescent="0.25">
      <c r="A387" s="552" t="s">
        <v>1619</v>
      </c>
      <c r="B387" s="552" t="s">
        <v>1620</v>
      </c>
      <c r="C387" s="552" t="s">
        <v>316</v>
      </c>
      <c r="D387" s="553">
        <v>1</v>
      </c>
      <c r="E387" s="552">
        <v>258.23</v>
      </c>
      <c r="F387" s="554">
        <f t="shared" si="30"/>
        <v>327.17741000000001</v>
      </c>
      <c r="G387" s="552">
        <v>236.27</v>
      </c>
      <c r="H387" s="554">
        <f t="shared" si="30"/>
        <v>299.35409000000004</v>
      </c>
      <c r="I387" s="552">
        <v>245.42</v>
      </c>
      <c r="J387" s="554">
        <f t="shared" si="31"/>
        <v>310.94713999999999</v>
      </c>
      <c r="K387" s="552">
        <v>232.69</v>
      </c>
      <c r="L387" s="554">
        <f t="shared" si="32"/>
        <v>294.81822999999997</v>
      </c>
      <c r="M387" s="552">
        <v>240.25</v>
      </c>
      <c r="N387" s="554">
        <f t="shared" si="33"/>
        <v>304.39675</v>
      </c>
      <c r="O387" s="552">
        <v>273.43</v>
      </c>
      <c r="P387" s="554">
        <f t="shared" si="34"/>
        <v>346.43581</v>
      </c>
      <c r="Q387" s="552">
        <v>232.69</v>
      </c>
      <c r="R387" s="554">
        <f t="shared" si="35"/>
        <v>294.81822999999997</v>
      </c>
    </row>
    <row r="388" spans="1:18" ht="15" x14ac:dyDescent="0.25">
      <c r="A388" s="555" t="s">
        <v>1621</v>
      </c>
      <c r="B388" s="555" t="s">
        <v>1622</v>
      </c>
      <c r="C388" s="555" t="s">
        <v>316</v>
      </c>
      <c r="D388" s="553">
        <v>1</v>
      </c>
      <c r="E388" s="555">
        <v>289.14</v>
      </c>
      <c r="F388" s="556">
        <f t="shared" ref="F388:H451" si="36">E388+(E388*$D388*$D$2)</f>
        <v>366.34037999999998</v>
      </c>
      <c r="G388" s="555">
        <v>283.95</v>
      </c>
      <c r="H388" s="556">
        <f t="shared" si="36"/>
        <v>359.76464999999996</v>
      </c>
      <c r="I388" s="555">
        <v>303.51</v>
      </c>
      <c r="J388" s="556">
        <f t="shared" ref="J388:J451" si="37">I388+(I388*$D388*$D$2)</f>
        <v>384.54716999999999</v>
      </c>
      <c r="K388" s="555">
        <v>296.66000000000003</v>
      </c>
      <c r="L388" s="556">
        <f t="shared" ref="L388:L451" si="38">K388+(K388*$D388*$D$2)</f>
        <v>375.86822000000006</v>
      </c>
      <c r="M388" s="555">
        <v>259.20999999999998</v>
      </c>
      <c r="N388" s="556">
        <f t="shared" ref="N388:N451" si="39">M388+(M388*$D388*$D$2)</f>
        <v>328.41906999999998</v>
      </c>
      <c r="O388" s="555">
        <v>293.67</v>
      </c>
      <c r="P388" s="556">
        <f t="shared" ref="P388:P451" si="40">O388+(O388*$D388*$D$2)</f>
        <v>372.07989000000003</v>
      </c>
      <c r="Q388" s="555">
        <v>296.66000000000003</v>
      </c>
      <c r="R388" s="556">
        <f t="shared" ref="R388:R451" si="41">L388</f>
        <v>375.86822000000006</v>
      </c>
    </row>
    <row r="389" spans="1:18" ht="15" x14ac:dyDescent="0.25">
      <c r="A389" s="552" t="s">
        <v>1623</v>
      </c>
      <c r="B389" s="552" t="s">
        <v>1620</v>
      </c>
      <c r="C389" s="552" t="s">
        <v>316</v>
      </c>
      <c r="D389" s="553">
        <v>1</v>
      </c>
      <c r="E389" s="552">
        <v>258.23</v>
      </c>
      <c r="F389" s="554">
        <f t="shared" si="36"/>
        <v>327.17741000000001</v>
      </c>
      <c r="G389" s="552">
        <v>236.27</v>
      </c>
      <c r="H389" s="554">
        <f t="shared" si="36"/>
        <v>299.35409000000004</v>
      </c>
      <c r="I389" s="552">
        <v>245.42</v>
      </c>
      <c r="J389" s="554">
        <f t="shared" si="37"/>
        <v>310.94713999999999</v>
      </c>
      <c r="K389" s="552">
        <v>232.69</v>
      </c>
      <c r="L389" s="554">
        <f t="shared" si="38"/>
        <v>294.81822999999997</v>
      </c>
      <c r="M389" s="552">
        <v>240.25</v>
      </c>
      <c r="N389" s="554">
        <f t="shared" si="39"/>
        <v>304.39675</v>
      </c>
      <c r="O389" s="552">
        <v>273.43</v>
      </c>
      <c r="P389" s="554">
        <f t="shared" si="40"/>
        <v>346.43581</v>
      </c>
      <c r="Q389" s="552">
        <v>232.69</v>
      </c>
      <c r="R389" s="554">
        <f t="shared" si="41"/>
        <v>294.81822999999997</v>
      </c>
    </row>
    <row r="390" spans="1:18" ht="15" x14ac:dyDescent="0.25">
      <c r="A390" s="555" t="s">
        <v>1624</v>
      </c>
      <c r="B390" s="555" t="s">
        <v>1625</v>
      </c>
      <c r="C390" s="555" t="s">
        <v>316</v>
      </c>
      <c r="D390" s="553">
        <v>1</v>
      </c>
      <c r="E390" s="555">
        <v>290.52</v>
      </c>
      <c r="F390" s="556">
        <f t="shared" si="36"/>
        <v>368.08884</v>
      </c>
      <c r="G390" s="555">
        <v>285.32</v>
      </c>
      <c r="H390" s="556">
        <f t="shared" si="36"/>
        <v>361.50044000000003</v>
      </c>
      <c r="I390" s="555">
        <v>304.89</v>
      </c>
      <c r="J390" s="556">
        <f t="shared" si="37"/>
        <v>386.29562999999996</v>
      </c>
      <c r="K390" s="555">
        <v>298.04000000000002</v>
      </c>
      <c r="L390" s="556">
        <f t="shared" si="38"/>
        <v>377.61668000000003</v>
      </c>
      <c r="M390" s="555">
        <v>260.58999999999997</v>
      </c>
      <c r="N390" s="556">
        <f t="shared" si="39"/>
        <v>330.16752999999994</v>
      </c>
      <c r="O390" s="555">
        <v>295.04000000000002</v>
      </c>
      <c r="P390" s="556">
        <f t="shared" si="40"/>
        <v>373.81568000000004</v>
      </c>
      <c r="Q390" s="555">
        <v>298.04000000000002</v>
      </c>
      <c r="R390" s="556">
        <f t="shared" si="41"/>
        <v>377.61668000000003</v>
      </c>
    </row>
    <row r="391" spans="1:18" ht="15" x14ac:dyDescent="0.25">
      <c r="A391" s="552" t="s">
        <v>1626</v>
      </c>
      <c r="B391" s="552" t="s">
        <v>1627</v>
      </c>
      <c r="C391" s="552" t="s">
        <v>316</v>
      </c>
      <c r="D391" s="553">
        <v>1</v>
      </c>
      <c r="E391" s="552">
        <v>240.91</v>
      </c>
      <c r="F391" s="554">
        <f t="shared" si="36"/>
        <v>305.23297000000002</v>
      </c>
      <c r="G391" s="552">
        <v>222.07</v>
      </c>
      <c r="H391" s="554">
        <f t="shared" si="36"/>
        <v>281.36268999999999</v>
      </c>
      <c r="I391" s="552">
        <v>228</v>
      </c>
      <c r="J391" s="554">
        <f t="shared" si="37"/>
        <v>288.87599999999998</v>
      </c>
      <c r="K391" s="552">
        <v>215.81</v>
      </c>
      <c r="L391" s="554">
        <f t="shared" si="38"/>
        <v>273.43126999999998</v>
      </c>
      <c r="M391" s="552">
        <v>223.49</v>
      </c>
      <c r="N391" s="554">
        <f t="shared" si="39"/>
        <v>283.16183000000001</v>
      </c>
      <c r="O391" s="552">
        <v>255.63</v>
      </c>
      <c r="P391" s="554">
        <f t="shared" si="40"/>
        <v>323.88320999999996</v>
      </c>
      <c r="Q391" s="552">
        <v>215.81</v>
      </c>
      <c r="R391" s="554">
        <f t="shared" si="41"/>
        <v>273.43126999999998</v>
      </c>
    </row>
    <row r="392" spans="1:18" ht="15" x14ac:dyDescent="0.25">
      <c r="A392" s="555" t="s">
        <v>1628</v>
      </c>
      <c r="B392" s="555" t="s">
        <v>1620</v>
      </c>
      <c r="C392" s="555" t="s">
        <v>316</v>
      </c>
      <c r="D392" s="553">
        <v>1</v>
      </c>
      <c r="E392" s="555">
        <v>258.23</v>
      </c>
      <c r="F392" s="556">
        <f t="shared" si="36"/>
        <v>327.17741000000001</v>
      </c>
      <c r="G392" s="555">
        <v>236.27</v>
      </c>
      <c r="H392" s="556">
        <f t="shared" si="36"/>
        <v>299.35409000000004</v>
      </c>
      <c r="I392" s="555">
        <v>245.42</v>
      </c>
      <c r="J392" s="556">
        <f t="shared" si="37"/>
        <v>310.94713999999999</v>
      </c>
      <c r="K392" s="555">
        <v>232.69</v>
      </c>
      <c r="L392" s="556">
        <f t="shared" si="38"/>
        <v>294.81822999999997</v>
      </c>
      <c r="M392" s="555">
        <v>240.25</v>
      </c>
      <c r="N392" s="556">
        <f t="shared" si="39"/>
        <v>304.39675</v>
      </c>
      <c r="O392" s="555">
        <v>273.43</v>
      </c>
      <c r="P392" s="556">
        <f t="shared" si="40"/>
        <v>346.43581</v>
      </c>
      <c r="Q392" s="555">
        <v>232.69</v>
      </c>
      <c r="R392" s="556">
        <f t="shared" si="41"/>
        <v>294.81822999999997</v>
      </c>
    </row>
    <row r="393" spans="1:18" ht="15" x14ac:dyDescent="0.25">
      <c r="A393" s="552" t="s">
        <v>167</v>
      </c>
      <c r="B393" s="552" t="s">
        <v>1629</v>
      </c>
      <c r="C393" s="552" t="s">
        <v>316</v>
      </c>
      <c r="D393" s="553">
        <v>1</v>
      </c>
      <c r="E393" s="552">
        <v>272.97000000000003</v>
      </c>
      <c r="F393" s="554">
        <f t="shared" si="36"/>
        <v>345.85299000000003</v>
      </c>
      <c r="G393" s="552">
        <v>250.03</v>
      </c>
      <c r="H393" s="554">
        <f t="shared" si="36"/>
        <v>316.78800999999999</v>
      </c>
      <c r="I393" s="552">
        <v>257.73</v>
      </c>
      <c r="J393" s="554">
        <f t="shared" si="37"/>
        <v>326.54391000000004</v>
      </c>
      <c r="K393" s="552">
        <v>244.85</v>
      </c>
      <c r="L393" s="554">
        <f t="shared" si="38"/>
        <v>310.22494999999998</v>
      </c>
      <c r="M393" s="552">
        <v>253.57</v>
      </c>
      <c r="N393" s="554">
        <f t="shared" si="39"/>
        <v>321.27319</v>
      </c>
      <c r="O393" s="552">
        <v>290.41000000000003</v>
      </c>
      <c r="P393" s="554">
        <f t="shared" si="40"/>
        <v>367.94947000000002</v>
      </c>
      <c r="Q393" s="552">
        <v>244.85</v>
      </c>
      <c r="R393" s="554">
        <f t="shared" si="41"/>
        <v>310.22494999999998</v>
      </c>
    </row>
    <row r="394" spans="1:18" ht="15" x14ac:dyDescent="0.25">
      <c r="A394" s="555" t="s">
        <v>172</v>
      </c>
      <c r="B394" s="555" t="s">
        <v>1630</v>
      </c>
      <c r="C394" s="555" t="s">
        <v>316</v>
      </c>
      <c r="D394" s="553">
        <v>1</v>
      </c>
      <c r="E394" s="555">
        <v>255.85</v>
      </c>
      <c r="F394" s="556">
        <f t="shared" si="36"/>
        <v>324.16194999999999</v>
      </c>
      <c r="G394" s="555">
        <v>236.02</v>
      </c>
      <c r="H394" s="556">
        <f t="shared" si="36"/>
        <v>299.03734000000003</v>
      </c>
      <c r="I394" s="555">
        <v>240.5</v>
      </c>
      <c r="J394" s="556">
        <f t="shared" si="37"/>
        <v>304.71350000000001</v>
      </c>
      <c r="K394" s="555">
        <v>228.16</v>
      </c>
      <c r="L394" s="556">
        <f t="shared" si="38"/>
        <v>289.07871999999998</v>
      </c>
      <c r="M394" s="555">
        <v>237</v>
      </c>
      <c r="N394" s="556">
        <f t="shared" si="39"/>
        <v>300.279</v>
      </c>
      <c r="O394" s="555">
        <v>272.8</v>
      </c>
      <c r="P394" s="556">
        <f t="shared" si="40"/>
        <v>345.63760000000002</v>
      </c>
      <c r="Q394" s="555">
        <v>228.16</v>
      </c>
      <c r="R394" s="556">
        <f t="shared" si="41"/>
        <v>289.07871999999998</v>
      </c>
    </row>
    <row r="395" spans="1:18" ht="15" x14ac:dyDescent="0.25">
      <c r="A395" s="552" t="s">
        <v>248</v>
      </c>
      <c r="B395" s="552" t="s">
        <v>1631</v>
      </c>
      <c r="C395" s="552" t="s">
        <v>316</v>
      </c>
      <c r="D395" s="553">
        <v>1</v>
      </c>
      <c r="E395" s="552">
        <v>279.23</v>
      </c>
      <c r="F395" s="554">
        <f t="shared" si="36"/>
        <v>353.78441000000004</v>
      </c>
      <c r="G395" s="552">
        <v>257.69</v>
      </c>
      <c r="H395" s="554">
        <f t="shared" si="36"/>
        <v>326.49322999999998</v>
      </c>
      <c r="I395" s="552">
        <v>260.77999999999997</v>
      </c>
      <c r="J395" s="554">
        <f t="shared" si="37"/>
        <v>330.40825999999998</v>
      </c>
      <c r="K395" s="552">
        <v>248.19</v>
      </c>
      <c r="L395" s="554">
        <f t="shared" si="38"/>
        <v>314.45672999999999</v>
      </c>
      <c r="M395" s="552">
        <v>258.49</v>
      </c>
      <c r="N395" s="554">
        <f t="shared" si="39"/>
        <v>327.50683000000004</v>
      </c>
      <c r="O395" s="552">
        <v>298.89</v>
      </c>
      <c r="P395" s="554">
        <f t="shared" si="40"/>
        <v>378.69362999999998</v>
      </c>
      <c r="Q395" s="552">
        <v>248.19</v>
      </c>
      <c r="R395" s="554">
        <f t="shared" si="41"/>
        <v>314.45672999999999</v>
      </c>
    </row>
    <row r="396" spans="1:18" ht="15" x14ac:dyDescent="0.25">
      <c r="A396" s="555" t="s">
        <v>1632</v>
      </c>
      <c r="B396" s="555" t="s">
        <v>1633</v>
      </c>
      <c r="C396" s="555" t="s">
        <v>316</v>
      </c>
      <c r="D396" s="553">
        <v>1</v>
      </c>
      <c r="E396" s="555">
        <v>271.82</v>
      </c>
      <c r="F396" s="556">
        <f t="shared" si="36"/>
        <v>344.39594</v>
      </c>
      <c r="G396" s="555">
        <v>269.75</v>
      </c>
      <c r="H396" s="556">
        <f t="shared" si="36"/>
        <v>341.77325000000002</v>
      </c>
      <c r="I396" s="555">
        <v>286.08999999999997</v>
      </c>
      <c r="J396" s="556">
        <f t="shared" si="37"/>
        <v>362.47602999999998</v>
      </c>
      <c r="K396" s="555">
        <v>279.77999999999997</v>
      </c>
      <c r="L396" s="556">
        <f t="shared" si="38"/>
        <v>354.48125999999996</v>
      </c>
      <c r="M396" s="555">
        <v>242.45</v>
      </c>
      <c r="N396" s="556">
        <f t="shared" si="39"/>
        <v>307.18414999999999</v>
      </c>
      <c r="O396" s="555">
        <v>275.87</v>
      </c>
      <c r="P396" s="556">
        <f t="shared" si="40"/>
        <v>349.52728999999999</v>
      </c>
      <c r="Q396" s="555">
        <v>279.77999999999997</v>
      </c>
      <c r="R396" s="556">
        <f t="shared" si="41"/>
        <v>354.48125999999996</v>
      </c>
    </row>
    <row r="397" spans="1:18" ht="15" x14ac:dyDescent="0.25">
      <c r="A397" s="552" t="s">
        <v>1634</v>
      </c>
      <c r="B397" s="552" t="s">
        <v>1635</v>
      </c>
      <c r="C397" s="552" t="s">
        <v>316</v>
      </c>
      <c r="D397" s="553">
        <v>1</v>
      </c>
      <c r="E397" s="552">
        <v>298.63</v>
      </c>
      <c r="F397" s="554">
        <f t="shared" si="36"/>
        <v>378.36421000000001</v>
      </c>
      <c r="G397" s="552">
        <v>287.74</v>
      </c>
      <c r="H397" s="554">
        <f t="shared" si="36"/>
        <v>364.56658000000004</v>
      </c>
      <c r="I397" s="552">
        <v>304.32</v>
      </c>
      <c r="J397" s="554">
        <f t="shared" si="37"/>
        <v>385.57344000000001</v>
      </c>
      <c r="K397" s="552">
        <v>295.39999999999998</v>
      </c>
      <c r="L397" s="554">
        <f t="shared" si="38"/>
        <v>374.27179999999998</v>
      </c>
      <c r="M397" s="552">
        <v>268.69</v>
      </c>
      <c r="N397" s="554">
        <f t="shared" si="39"/>
        <v>340.43022999999999</v>
      </c>
      <c r="O397" s="552">
        <v>306.45999999999998</v>
      </c>
      <c r="P397" s="554">
        <f t="shared" si="40"/>
        <v>388.28481999999997</v>
      </c>
      <c r="Q397" s="552">
        <v>295.39999999999998</v>
      </c>
      <c r="R397" s="554">
        <f t="shared" si="41"/>
        <v>374.27179999999998</v>
      </c>
    </row>
    <row r="398" spans="1:18" ht="15" x14ac:dyDescent="0.25">
      <c r="A398" s="555" t="s">
        <v>1636</v>
      </c>
      <c r="B398" s="555" t="s">
        <v>1637</v>
      </c>
      <c r="C398" s="555" t="s">
        <v>316</v>
      </c>
      <c r="D398" s="553">
        <v>1</v>
      </c>
      <c r="E398" s="555">
        <v>300.2</v>
      </c>
      <c r="F398" s="556">
        <f t="shared" si="36"/>
        <v>380.35339999999997</v>
      </c>
      <c r="G398" s="555">
        <v>289.31</v>
      </c>
      <c r="H398" s="556">
        <f t="shared" si="36"/>
        <v>366.55577</v>
      </c>
      <c r="I398" s="555">
        <v>305.88</v>
      </c>
      <c r="J398" s="556">
        <f t="shared" si="37"/>
        <v>387.54996</v>
      </c>
      <c r="K398" s="555">
        <v>296.95999999999998</v>
      </c>
      <c r="L398" s="556">
        <f t="shared" si="38"/>
        <v>376.24831999999998</v>
      </c>
      <c r="M398" s="555">
        <v>270.26</v>
      </c>
      <c r="N398" s="556">
        <f t="shared" si="39"/>
        <v>342.41942</v>
      </c>
      <c r="O398" s="555">
        <v>308.02999999999997</v>
      </c>
      <c r="P398" s="556">
        <f t="shared" si="40"/>
        <v>390.27400999999998</v>
      </c>
      <c r="Q398" s="555">
        <v>296.95999999999998</v>
      </c>
      <c r="R398" s="556">
        <f t="shared" si="41"/>
        <v>376.24831999999998</v>
      </c>
    </row>
    <row r="399" spans="1:18" ht="15" x14ac:dyDescent="0.25">
      <c r="A399" s="552" t="s">
        <v>1638</v>
      </c>
      <c r="B399" s="552" t="s">
        <v>1639</v>
      </c>
      <c r="C399" s="552" t="s">
        <v>316</v>
      </c>
      <c r="D399" s="553">
        <v>1</v>
      </c>
      <c r="E399" s="552">
        <v>303.85000000000002</v>
      </c>
      <c r="F399" s="554">
        <f t="shared" si="36"/>
        <v>384.97795000000002</v>
      </c>
      <c r="G399" s="552">
        <v>292.5</v>
      </c>
      <c r="H399" s="554">
        <f t="shared" si="36"/>
        <v>370.59750000000003</v>
      </c>
      <c r="I399" s="552">
        <v>304.27</v>
      </c>
      <c r="J399" s="554">
        <f t="shared" si="37"/>
        <v>385.51008999999999</v>
      </c>
      <c r="K399" s="552">
        <v>294.8</v>
      </c>
      <c r="L399" s="554">
        <f t="shared" si="38"/>
        <v>373.51160000000004</v>
      </c>
      <c r="M399" s="552">
        <v>272.54000000000002</v>
      </c>
      <c r="N399" s="554">
        <f t="shared" si="39"/>
        <v>345.30818000000005</v>
      </c>
      <c r="O399" s="552">
        <v>313.74</v>
      </c>
      <c r="P399" s="554">
        <f t="shared" si="40"/>
        <v>397.50858000000005</v>
      </c>
      <c r="Q399" s="552">
        <v>294.8</v>
      </c>
      <c r="R399" s="554">
        <f t="shared" si="41"/>
        <v>373.51160000000004</v>
      </c>
    </row>
    <row r="400" spans="1:18" ht="15" x14ac:dyDescent="0.25">
      <c r="A400" s="555" t="s">
        <v>522</v>
      </c>
      <c r="B400" s="555" t="s">
        <v>1640</v>
      </c>
      <c r="C400" s="555" t="s">
        <v>316</v>
      </c>
      <c r="D400" s="553">
        <v>1</v>
      </c>
      <c r="E400" s="555">
        <v>303.85000000000002</v>
      </c>
      <c r="F400" s="556">
        <f t="shared" si="36"/>
        <v>384.97795000000002</v>
      </c>
      <c r="G400" s="555">
        <v>292.5</v>
      </c>
      <c r="H400" s="556">
        <f t="shared" si="36"/>
        <v>370.59750000000003</v>
      </c>
      <c r="I400" s="555">
        <v>304.27</v>
      </c>
      <c r="J400" s="556">
        <f t="shared" si="37"/>
        <v>385.51008999999999</v>
      </c>
      <c r="K400" s="555">
        <v>294.8</v>
      </c>
      <c r="L400" s="556">
        <f t="shared" si="38"/>
        <v>373.51160000000004</v>
      </c>
      <c r="M400" s="555">
        <v>272.54000000000002</v>
      </c>
      <c r="N400" s="556">
        <f t="shared" si="39"/>
        <v>345.30818000000005</v>
      </c>
      <c r="O400" s="555">
        <v>313.74</v>
      </c>
      <c r="P400" s="556">
        <f t="shared" si="40"/>
        <v>397.50858000000005</v>
      </c>
      <c r="Q400" s="555">
        <v>294.8</v>
      </c>
      <c r="R400" s="556">
        <f t="shared" si="41"/>
        <v>373.51160000000004</v>
      </c>
    </row>
    <row r="401" spans="1:18" ht="15" x14ac:dyDescent="0.25">
      <c r="A401" s="552" t="s">
        <v>267</v>
      </c>
      <c r="B401" s="552" t="s">
        <v>1095</v>
      </c>
      <c r="C401" s="552" t="s">
        <v>278</v>
      </c>
      <c r="D401" s="553">
        <v>1</v>
      </c>
      <c r="E401" s="552">
        <v>40.75</v>
      </c>
      <c r="F401" s="554">
        <f t="shared" si="36"/>
        <v>51.630250000000004</v>
      </c>
      <c r="G401" s="552">
        <v>39.11</v>
      </c>
      <c r="H401" s="554">
        <f t="shared" si="36"/>
        <v>49.552369999999996</v>
      </c>
      <c r="I401" s="552">
        <v>44.36</v>
      </c>
      <c r="J401" s="554">
        <f t="shared" si="37"/>
        <v>56.204120000000003</v>
      </c>
      <c r="K401" s="552">
        <v>37.81</v>
      </c>
      <c r="L401" s="554">
        <f t="shared" si="38"/>
        <v>47.905270000000002</v>
      </c>
      <c r="M401" s="552">
        <v>36.58</v>
      </c>
      <c r="N401" s="554">
        <f t="shared" si="39"/>
        <v>46.34686</v>
      </c>
      <c r="O401" s="552">
        <v>37.81</v>
      </c>
      <c r="P401" s="554">
        <f t="shared" si="40"/>
        <v>47.905270000000002</v>
      </c>
      <c r="Q401" s="552">
        <v>37.81</v>
      </c>
      <c r="R401" s="554">
        <f t="shared" si="41"/>
        <v>47.905270000000002</v>
      </c>
    </row>
    <row r="402" spans="1:18" ht="15" x14ac:dyDescent="0.25">
      <c r="A402" s="555" t="s">
        <v>243</v>
      </c>
      <c r="B402" s="555" t="s">
        <v>1096</v>
      </c>
      <c r="C402" s="555" t="s">
        <v>278</v>
      </c>
      <c r="D402" s="553">
        <v>1</v>
      </c>
      <c r="E402" s="555">
        <v>34.700000000000003</v>
      </c>
      <c r="F402" s="556">
        <f t="shared" si="36"/>
        <v>43.9649</v>
      </c>
      <c r="G402" s="555">
        <v>33.21</v>
      </c>
      <c r="H402" s="556">
        <f t="shared" si="36"/>
        <v>42.077069999999999</v>
      </c>
      <c r="I402" s="555">
        <v>37.22</v>
      </c>
      <c r="J402" s="556">
        <f t="shared" si="37"/>
        <v>47.157739999999997</v>
      </c>
      <c r="K402" s="555">
        <v>32.630000000000003</v>
      </c>
      <c r="L402" s="556">
        <f t="shared" si="38"/>
        <v>41.342210000000001</v>
      </c>
      <c r="M402" s="555">
        <v>31.77</v>
      </c>
      <c r="N402" s="556">
        <f t="shared" si="39"/>
        <v>40.252589999999998</v>
      </c>
      <c r="O402" s="555">
        <v>32.630000000000003</v>
      </c>
      <c r="P402" s="556">
        <f t="shared" si="40"/>
        <v>41.342210000000001</v>
      </c>
      <c r="Q402" s="555">
        <v>32.630000000000003</v>
      </c>
      <c r="R402" s="556">
        <f t="shared" si="41"/>
        <v>41.342210000000001</v>
      </c>
    </row>
    <row r="403" spans="1:18" ht="15" x14ac:dyDescent="0.25">
      <c r="A403" s="552" t="s">
        <v>171</v>
      </c>
      <c r="B403" s="552" t="s">
        <v>1098</v>
      </c>
      <c r="C403" s="552" t="s">
        <v>278</v>
      </c>
      <c r="D403" s="553">
        <v>1</v>
      </c>
      <c r="E403" s="552">
        <v>36.49</v>
      </c>
      <c r="F403" s="554">
        <f t="shared" si="36"/>
        <v>46.232830000000007</v>
      </c>
      <c r="G403" s="552">
        <v>35</v>
      </c>
      <c r="H403" s="554">
        <f t="shared" si="36"/>
        <v>44.344999999999999</v>
      </c>
      <c r="I403" s="552">
        <v>39.01</v>
      </c>
      <c r="J403" s="554">
        <f t="shared" si="37"/>
        <v>49.425669999999997</v>
      </c>
      <c r="K403" s="552">
        <v>34.42</v>
      </c>
      <c r="L403" s="554">
        <f t="shared" si="38"/>
        <v>43.610140000000001</v>
      </c>
      <c r="M403" s="552">
        <v>33.56</v>
      </c>
      <c r="N403" s="554">
        <f t="shared" si="39"/>
        <v>42.520520000000005</v>
      </c>
      <c r="O403" s="552">
        <v>34.42</v>
      </c>
      <c r="P403" s="554">
        <f t="shared" si="40"/>
        <v>43.610140000000001</v>
      </c>
      <c r="Q403" s="552">
        <v>34.42</v>
      </c>
      <c r="R403" s="554">
        <f t="shared" si="41"/>
        <v>43.610140000000001</v>
      </c>
    </row>
    <row r="404" spans="1:18" ht="15" x14ac:dyDescent="0.25">
      <c r="A404" s="555" t="s">
        <v>1641</v>
      </c>
      <c r="B404" s="555" t="s">
        <v>1642</v>
      </c>
      <c r="C404" s="555" t="s">
        <v>278</v>
      </c>
      <c r="D404" s="553">
        <v>1</v>
      </c>
      <c r="E404" s="555">
        <v>24.77</v>
      </c>
      <c r="F404" s="556">
        <f t="shared" si="36"/>
        <v>31.383589999999998</v>
      </c>
      <c r="G404" s="555">
        <v>23.43</v>
      </c>
      <c r="H404" s="556">
        <f t="shared" si="36"/>
        <v>29.68581</v>
      </c>
      <c r="I404" s="555">
        <v>26.56</v>
      </c>
      <c r="J404" s="556">
        <f t="shared" si="37"/>
        <v>33.651519999999998</v>
      </c>
      <c r="K404" s="555">
        <v>23.35</v>
      </c>
      <c r="L404" s="556">
        <f t="shared" si="38"/>
        <v>29.584450000000004</v>
      </c>
      <c r="M404" s="555">
        <v>22.75</v>
      </c>
      <c r="N404" s="556">
        <f t="shared" si="39"/>
        <v>28.824249999999999</v>
      </c>
      <c r="O404" s="555">
        <v>23.35</v>
      </c>
      <c r="P404" s="556">
        <f t="shared" si="40"/>
        <v>29.584450000000004</v>
      </c>
      <c r="Q404" s="555">
        <v>23.35</v>
      </c>
      <c r="R404" s="556">
        <f t="shared" si="41"/>
        <v>29.584450000000004</v>
      </c>
    </row>
    <row r="405" spans="1:18" ht="15" x14ac:dyDescent="0.25">
      <c r="A405" s="552" t="s">
        <v>1643</v>
      </c>
      <c r="B405" s="552" t="s">
        <v>1644</v>
      </c>
      <c r="C405" s="552" t="s">
        <v>40</v>
      </c>
      <c r="D405" s="553">
        <v>1</v>
      </c>
      <c r="E405" s="552">
        <v>156.69999999999999</v>
      </c>
      <c r="F405" s="554">
        <f t="shared" si="36"/>
        <v>198.53889999999998</v>
      </c>
      <c r="G405" s="552">
        <v>146.68</v>
      </c>
      <c r="H405" s="554">
        <f t="shared" si="36"/>
        <v>185.84356000000002</v>
      </c>
      <c r="I405" s="552">
        <v>162.12</v>
      </c>
      <c r="J405" s="554">
        <f t="shared" si="37"/>
        <v>205.40604000000002</v>
      </c>
      <c r="K405" s="552">
        <v>149.46</v>
      </c>
      <c r="L405" s="554">
        <f t="shared" si="38"/>
        <v>189.36582000000001</v>
      </c>
      <c r="M405" s="552">
        <v>149.06</v>
      </c>
      <c r="N405" s="554">
        <f t="shared" si="39"/>
        <v>188.85902000000002</v>
      </c>
      <c r="O405" s="552">
        <v>155.11000000000001</v>
      </c>
      <c r="P405" s="554">
        <f t="shared" si="40"/>
        <v>196.52437000000003</v>
      </c>
      <c r="Q405" s="552">
        <v>149.46</v>
      </c>
      <c r="R405" s="554">
        <f t="shared" si="41"/>
        <v>189.36582000000001</v>
      </c>
    </row>
    <row r="406" spans="1:18" ht="15" x14ac:dyDescent="0.25">
      <c r="A406" s="555" t="s">
        <v>1645</v>
      </c>
      <c r="B406" s="555" t="s">
        <v>1646</v>
      </c>
      <c r="C406" s="555" t="s">
        <v>40</v>
      </c>
      <c r="D406" s="553">
        <v>1</v>
      </c>
      <c r="E406" s="555">
        <v>171.43</v>
      </c>
      <c r="F406" s="556">
        <f t="shared" si="36"/>
        <v>217.20181000000002</v>
      </c>
      <c r="G406" s="555">
        <v>160.28</v>
      </c>
      <c r="H406" s="556">
        <f t="shared" si="36"/>
        <v>203.07476</v>
      </c>
      <c r="I406" s="555">
        <v>177.18</v>
      </c>
      <c r="J406" s="556">
        <f t="shared" si="37"/>
        <v>224.48706000000001</v>
      </c>
      <c r="K406" s="555">
        <v>163.44999999999999</v>
      </c>
      <c r="L406" s="556">
        <f t="shared" si="38"/>
        <v>207.09114999999997</v>
      </c>
      <c r="M406" s="555">
        <v>163.13999999999999</v>
      </c>
      <c r="N406" s="556">
        <f t="shared" si="39"/>
        <v>206.69837999999999</v>
      </c>
      <c r="O406" s="555">
        <v>169.98</v>
      </c>
      <c r="P406" s="556">
        <f t="shared" si="40"/>
        <v>215.36465999999999</v>
      </c>
      <c r="Q406" s="555">
        <v>163.44999999999999</v>
      </c>
      <c r="R406" s="556">
        <f t="shared" si="41"/>
        <v>207.09114999999997</v>
      </c>
    </row>
    <row r="407" spans="1:18" ht="15" x14ac:dyDescent="0.25">
      <c r="A407" s="552" t="s">
        <v>1647</v>
      </c>
      <c r="B407" s="552" t="s">
        <v>1648</v>
      </c>
      <c r="C407" s="552" t="s">
        <v>40</v>
      </c>
      <c r="D407" s="553">
        <v>1</v>
      </c>
      <c r="E407" s="552">
        <v>230.35</v>
      </c>
      <c r="F407" s="554">
        <f t="shared" si="36"/>
        <v>291.85345000000001</v>
      </c>
      <c r="G407" s="552">
        <v>215.7</v>
      </c>
      <c r="H407" s="554">
        <f t="shared" si="36"/>
        <v>273.2919</v>
      </c>
      <c r="I407" s="552">
        <v>237.08</v>
      </c>
      <c r="J407" s="554">
        <f t="shared" si="37"/>
        <v>300.38036</v>
      </c>
      <c r="K407" s="552">
        <v>218.67</v>
      </c>
      <c r="L407" s="554">
        <f t="shared" si="38"/>
        <v>277.05489</v>
      </c>
      <c r="M407" s="552">
        <v>218.4</v>
      </c>
      <c r="N407" s="554">
        <f t="shared" si="39"/>
        <v>276.71280000000002</v>
      </c>
      <c r="O407" s="552">
        <v>228.68</v>
      </c>
      <c r="P407" s="554">
        <f t="shared" si="40"/>
        <v>289.73756000000003</v>
      </c>
      <c r="Q407" s="552">
        <v>218.67</v>
      </c>
      <c r="R407" s="554">
        <f t="shared" si="41"/>
        <v>277.05489</v>
      </c>
    </row>
    <row r="408" spans="1:18" ht="15" x14ac:dyDescent="0.25">
      <c r="A408" s="555" t="s">
        <v>1649</v>
      </c>
      <c r="B408" s="555" t="s">
        <v>1650</v>
      </c>
      <c r="C408" s="555" t="s">
        <v>40</v>
      </c>
      <c r="D408" s="553">
        <v>1</v>
      </c>
      <c r="E408" s="555">
        <v>285.22000000000003</v>
      </c>
      <c r="F408" s="556">
        <f t="shared" si="36"/>
        <v>361.37374000000005</v>
      </c>
      <c r="G408" s="555">
        <v>267.29000000000002</v>
      </c>
      <c r="H408" s="556">
        <f t="shared" si="36"/>
        <v>338.65643</v>
      </c>
      <c r="I408" s="555">
        <v>293.13</v>
      </c>
      <c r="J408" s="556">
        <f t="shared" si="37"/>
        <v>371.39571000000001</v>
      </c>
      <c r="K408" s="555">
        <v>270.33</v>
      </c>
      <c r="L408" s="556">
        <f t="shared" si="38"/>
        <v>342.50810999999999</v>
      </c>
      <c r="M408" s="555">
        <v>270.02</v>
      </c>
      <c r="N408" s="556">
        <f t="shared" si="39"/>
        <v>342.11533999999995</v>
      </c>
      <c r="O408" s="555">
        <v>283.19</v>
      </c>
      <c r="P408" s="556">
        <f t="shared" si="40"/>
        <v>358.80173000000002</v>
      </c>
      <c r="Q408" s="555">
        <v>270.33</v>
      </c>
      <c r="R408" s="556">
        <f t="shared" si="41"/>
        <v>342.50810999999999</v>
      </c>
    </row>
    <row r="409" spans="1:18" ht="15" x14ac:dyDescent="0.25">
      <c r="A409" s="552" t="s">
        <v>1651</v>
      </c>
      <c r="B409" s="552" t="s">
        <v>1652</v>
      </c>
      <c r="C409" s="552" t="s">
        <v>40</v>
      </c>
      <c r="D409" s="553">
        <v>1</v>
      </c>
      <c r="E409" s="552">
        <v>159.88999999999999</v>
      </c>
      <c r="F409" s="554">
        <f t="shared" si="36"/>
        <v>202.58062999999999</v>
      </c>
      <c r="G409" s="552">
        <v>151.71</v>
      </c>
      <c r="H409" s="554">
        <f t="shared" si="36"/>
        <v>192.21657000000002</v>
      </c>
      <c r="I409" s="552">
        <v>168.21</v>
      </c>
      <c r="J409" s="554">
        <f t="shared" si="37"/>
        <v>213.12207000000001</v>
      </c>
      <c r="K409" s="552">
        <v>156.19999999999999</v>
      </c>
      <c r="L409" s="554">
        <f t="shared" si="38"/>
        <v>197.90539999999999</v>
      </c>
      <c r="M409" s="552">
        <v>151.06</v>
      </c>
      <c r="N409" s="554">
        <f t="shared" si="39"/>
        <v>191.39302000000001</v>
      </c>
      <c r="O409" s="552">
        <v>157.24</v>
      </c>
      <c r="P409" s="554">
        <f t="shared" si="40"/>
        <v>199.22308000000001</v>
      </c>
      <c r="Q409" s="552">
        <v>156.19999999999999</v>
      </c>
      <c r="R409" s="554">
        <f t="shared" si="41"/>
        <v>197.90539999999999</v>
      </c>
    </row>
    <row r="410" spans="1:18" ht="15" x14ac:dyDescent="0.25">
      <c r="A410" s="555" t="s">
        <v>1653</v>
      </c>
      <c r="B410" s="555" t="s">
        <v>1654</v>
      </c>
      <c r="C410" s="555" t="s">
        <v>40</v>
      </c>
      <c r="D410" s="553">
        <v>1</v>
      </c>
      <c r="E410" s="555">
        <v>175.26</v>
      </c>
      <c r="F410" s="556">
        <f t="shared" si="36"/>
        <v>222.05441999999999</v>
      </c>
      <c r="G410" s="555">
        <v>166.31</v>
      </c>
      <c r="H410" s="556">
        <f t="shared" si="36"/>
        <v>210.71477000000002</v>
      </c>
      <c r="I410" s="555">
        <v>184.49</v>
      </c>
      <c r="J410" s="556">
        <f t="shared" si="37"/>
        <v>233.74883</v>
      </c>
      <c r="K410" s="555">
        <v>171.54</v>
      </c>
      <c r="L410" s="556">
        <f t="shared" si="38"/>
        <v>217.34118000000001</v>
      </c>
      <c r="M410" s="555">
        <v>165.53</v>
      </c>
      <c r="N410" s="556">
        <f t="shared" si="39"/>
        <v>209.72651000000002</v>
      </c>
      <c r="O410" s="555">
        <v>172.54</v>
      </c>
      <c r="P410" s="556">
        <f t="shared" si="40"/>
        <v>218.60818</v>
      </c>
      <c r="Q410" s="555">
        <v>171.54</v>
      </c>
      <c r="R410" s="556">
        <f t="shared" si="41"/>
        <v>217.34118000000001</v>
      </c>
    </row>
    <row r="411" spans="1:18" ht="15" x14ac:dyDescent="0.25">
      <c r="A411" s="552" t="s">
        <v>1655</v>
      </c>
      <c r="B411" s="552" t="s">
        <v>1656</v>
      </c>
      <c r="C411" s="552" t="s">
        <v>40</v>
      </c>
      <c r="D411" s="553">
        <v>1</v>
      </c>
      <c r="E411" s="552">
        <v>237.06</v>
      </c>
      <c r="F411" s="554">
        <f t="shared" si="36"/>
        <v>300.35502000000002</v>
      </c>
      <c r="G411" s="552">
        <v>226.25</v>
      </c>
      <c r="H411" s="554">
        <f t="shared" si="36"/>
        <v>286.65875</v>
      </c>
      <c r="I411" s="552">
        <v>249.86</v>
      </c>
      <c r="J411" s="554">
        <f t="shared" si="37"/>
        <v>316.57262000000003</v>
      </c>
      <c r="K411" s="552">
        <v>232.84</v>
      </c>
      <c r="L411" s="554">
        <f t="shared" si="38"/>
        <v>295.00828000000001</v>
      </c>
      <c r="M411" s="552">
        <v>222.58</v>
      </c>
      <c r="N411" s="554">
        <f t="shared" si="39"/>
        <v>282.00886000000003</v>
      </c>
      <c r="O411" s="552">
        <v>233.15</v>
      </c>
      <c r="P411" s="554">
        <f t="shared" si="40"/>
        <v>295.40105</v>
      </c>
      <c r="Q411" s="552">
        <v>232.84</v>
      </c>
      <c r="R411" s="554">
        <f t="shared" si="41"/>
        <v>295.00828000000001</v>
      </c>
    </row>
    <row r="412" spans="1:18" ht="15" x14ac:dyDescent="0.25">
      <c r="A412" s="555" t="s">
        <v>1657</v>
      </c>
      <c r="B412" s="555" t="s">
        <v>1658</v>
      </c>
      <c r="C412" s="555" t="s">
        <v>40</v>
      </c>
      <c r="D412" s="553">
        <v>1</v>
      </c>
      <c r="E412" s="555">
        <v>294.16000000000003</v>
      </c>
      <c r="F412" s="556">
        <f t="shared" si="36"/>
        <v>372.70072000000005</v>
      </c>
      <c r="G412" s="555">
        <v>281.36</v>
      </c>
      <c r="H412" s="556">
        <f t="shared" si="36"/>
        <v>356.48312000000004</v>
      </c>
      <c r="I412" s="555">
        <v>310.17</v>
      </c>
      <c r="J412" s="556">
        <f t="shared" si="37"/>
        <v>392.98539000000005</v>
      </c>
      <c r="K412" s="555">
        <v>289.20999999999998</v>
      </c>
      <c r="L412" s="556">
        <f t="shared" si="38"/>
        <v>366.42906999999997</v>
      </c>
      <c r="M412" s="555">
        <v>275.58999999999997</v>
      </c>
      <c r="N412" s="556">
        <f t="shared" si="39"/>
        <v>349.17252999999994</v>
      </c>
      <c r="O412" s="555">
        <v>289.16000000000003</v>
      </c>
      <c r="P412" s="556">
        <f t="shared" si="40"/>
        <v>366.36572000000001</v>
      </c>
      <c r="Q412" s="555">
        <v>289.20999999999998</v>
      </c>
      <c r="R412" s="556">
        <f t="shared" si="41"/>
        <v>366.42906999999997</v>
      </c>
    </row>
    <row r="413" spans="1:18" ht="15" x14ac:dyDescent="0.25">
      <c r="A413" s="552" t="s">
        <v>253</v>
      </c>
      <c r="B413" s="552" t="s">
        <v>1659</v>
      </c>
      <c r="C413" s="552" t="s">
        <v>40</v>
      </c>
      <c r="D413" s="553">
        <v>1</v>
      </c>
      <c r="E413" s="552">
        <v>161.80000000000001</v>
      </c>
      <c r="F413" s="554">
        <f t="shared" si="36"/>
        <v>205.00060000000002</v>
      </c>
      <c r="G413" s="552">
        <v>150.91</v>
      </c>
      <c r="H413" s="554">
        <f t="shared" si="36"/>
        <v>191.20296999999999</v>
      </c>
      <c r="I413" s="552">
        <v>169.32</v>
      </c>
      <c r="J413" s="554">
        <f t="shared" si="37"/>
        <v>214.52843999999999</v>
      </c>
      <c r="K413" s="552">
        <v>153.37</v>
      </c>
      <c r="L413" s="554">
        <f t="shared" si="38"/>
        <v>194.31979000000001</v>
      </c>
      <c r="M413" s="552">
        <v>151.81</v>
      </c>
      <c r="N413" s="554">
        <f t="shared" si="39"/>
        <v>192.34327000000002</v>
      </c>
      <c r="O413" s="552">
        <v>158.36000000000001</v>
      </c>
      <c r="P413" s="554">
        <f t="shared" si="40"/>
        <v>200.64212000000003</v>
      </c>
      <c r="Q413" s="552">
        <v>153.37</v>
      </c>
      <c r="R413" s="554">
        <f t="shared" si="41"/>
        <v>194.31979000000001</v>
      </c>
    </row>
    <row r="414" spans="1:18" ht="15" x14ac:dyDescent="0.25">
      <c r="A414" s="555" t="s">
        <v>241</v>
      </c>
      <c r="B414" s="555" t="s">
        <v>1660</v>
      </c>
      <c r="C414" s="555" t="s">
        <v>40</v>
      </c>
      <c r="D414" s="553">
        <v>1</v>
      </c>
      <c r="E414" s="555">
        <v>164.67</v>
      </c>
      <c r="F414" s="556">
        <f t="shared" si="36"/>
        <v>208.63688999999999</v>
      </c>
      <c r="G414" s="555">
        <v>155.43</v>
      </c>
      <c r="H414" s="556">
        <f t="shared" si="36"/>
        <v>196.92981</v>
      </c>
      <c r="I414" s="555">
        <v>174.79</v>
      </c>
      <c r="J414" s="556">
        <f t="shared" si="37"/>
        <v>221.45893000000001</v>
      </c>
      <c r="K414" s="555">
        <v>159.44</v>
      </c>
      <c r="L414" s="556">
        <f t="shared" si="38"/>
        <v>202.01048</v>
      </c>
      <c r="M414" s="555">
        <v>153.6</v>
      </c>
      <c r="N414" s="556">
        <f t="shared" si="39"/>
        <v>194.6112</v>
      </c>
      <c r="O414" s="555">
        <v>160.28</v>
      </c>
      <c r="P414" s="556">
        <f t="shared" si="40"/>
        <v>203.07476</v>
      </c>
      <c r="Q414" s="555">
        <v>159.44</v>
      </c>
      <c r="R414" s="556">
        <f t="shared" si="41"/>
        <v>202.01048</v>
      </c>
    </row>
    <row r="415" spans="1:18" ht="15" x14ac:dyDescent="0.25">
      <c r="A415" s="552" t="s">
        <v>1661</v>
      </c>
      <c r="B415" s="552" t="s">
        <v>1662</v>
      </c>
      <c r="C415" s="552" t="s">
        <v>40</v>
      </c>
      <c r="D415" s="553">
        <v>1</v>
      </c>
      <c r="E415" s="552">
        <v>320.63</v>
      </c>
      <c r="F415" s="554">
        <f t="shared" si="36"/>
        <v>406.23820999999998</v>
      </c>
      <c r="G415" s="552">
        <v>299.91000000000003</v>
      </c>
      <c r="H415" s="554">
        <f t="shared" si="36"/>
        <v>379.98597000000007</v>
      </c>
      <c r="I415" s="552">
        <v>333.84</v>
      </c>
      <c r="J415" s="554">
        <f t="shared" si="37"/>
        <v>422.97528</v>
      </c>
      <c r="K415" s="552">
        <v>313.23</v>
      </c>
      <c r="L415" s="554">
        <f t="shared" si="38"/>
        <v>396.86241000000001</v>
      </c>
      <c r="M415" s="552">
        <v>310.77</v>
      </c>
      <c r="N415" s="554">
        <f t="shared" si="39"/>
        <v>393.74558999999999</v>
      </c>
      <c r="O415" s="552">
        <v>315.88</v>
      </c>
      <c r="P415" s="554">
        <f t="shared" si="40"/>
        <v>400.21996000000001</v>
      </c>
      <c r="Q415" s="552">
        <v>313.23</v>
      </c>
      <c r="R415" s="554">
        <f t="shared" si="41"/>
        <v>396.86241000000001</v>
      </c>
    </row>
    <row r="416" spans="1:18" ht="15" x14ac:dyDescent="0.25">
      <c r="A416" s="555" t="s">
        <v>1663</v>
      </c>
      <c r="B416" s="555" t="s">
        <v>1664</v>
      </c>
      <c r="C416" s="555" t="s">
        <v>40</v>
      </c>
      <c r="D416" s="553">
        <v>1</v>
      </c>
      <c r="E416" s="555">
        <v>453.73</v>
      </c>
      <c r="F416" s="556">
        <f t="shared" si="36"/>
        <v>574.87590999999998</v>
      </c>
      <c r="G416" s="555">
        <v>432.96</v>
      </c>
      <c r="H416" s="556">
        <f t="shared" si="36"/>
        <v>548.56031999999993</v>
      </c>
      <c r="I416" s="555">
        <v>467.38</v>
      </c>
      <c r="J416" s="556">
        <f t="shared" si="37"/>
        <v>592.17046000000005</v>
      </c>
      <c r="K416" s="555">
        <v>446.11</v>
      </c>
      <c r="L416" s="556">
        <f t="shared" si="38"/>
        <v>565.22136999999998</v>
      </c>
      <c r="M416" s="555">
        <v>443.54</v>
      </c>
      <c r="N416" s="556">
        <f t="shared" si="39"/>
        <v>561.96518000000003</v>
      </c>
      <c r="O416" s="555">
        <v>448.7</v>
      </c>
      <c r="P416" s="556">
        <f t="shared" si="40"/>
        <v>568.50289999999995</v>
      </c>
      <c r="Q416" s="555">
        <v>446.11</v>
      </c>
      <c r="R416" s="556">
        <f t="shared" si="41"/>
        <v>565.22136999999998</v>
      </c>
    </row>
    <row r="417" spans="1:18" ht="15" x14ac:dyDescent="0.25">
      <c r="A417" s="552" t="s">
        <v>1665</v>
      </c>
      <c r="B417" s="552" t="s">
        <v>1666</v>
      </c>
      <c r="C417" s="552" t="s">
        <v>40</v>
      </c>
      <c r="D417" s="553">
        <v>1</v>
      </c>
      <c r="E417" s="552">
        <v>526.44000000000005</v>
      </c>
      <c r="F417" s="554">
        <f t="shared" si="36"/>
        <v>666.99948000000006</v>
      </c>
      <c r="G417" s="552">
        <v>505.72</v>
      </c>
      <c r="H417" s="554">
        <f t="shared" si="36"/>
        <v>640.74724000000003</v>
      </c>
      <c r="I417" s="552">
        <v>539.65</v>
      </c>
      <c r="J417" s="554">
        <f t="shared" si="37"/>
        <v>683.73654999999997</v>
      </c>
      <c r="K417" s="552">
        <v>519.03</v>
      </c>
      <c r="L417" s="554">
        <f t="shared" si="38"/>
        <v>657.61100999999996</v>
      </c>
      <c r="M417" s="552">
        <v>516.58000000000004</v>
      </c>
      <c r="N417" s="554">
        <f t="shared" si="39"/>
        <v>654.50686000000007</v>
      </c>
      <c r="O417" s="552">
        <v>521.69000000000005</v>
      </c>
      <c r="P417" s="554">
        <f t="shared" si="40"/>
        <v>660.9812300000001</v>
      </c>
      <c r="Q417" s="552">
        <v>519.03</v>
      </c>
      <c r="R417" s="554">
        <f t="shared" si="41"/>
        <v>657.61100999999996</v>
      </c>
    </row>
    <row r="418" spans="1:18" ht="15" x14ac:dyDescent="0.25">
      <c r="A418" s="555" t="s">
        <v>1667</v>
      </c>
      <c r="B418" s="555" t="s">
        <v>1668</v>
      </c>
      <c r="C418" s="555" t="s">
        <v>40</v>
      </c>
      <c r="D418" s="553">
        <v>1</v>
      </c>
      <c r="E418" s="555">
        <v>1001.34</v>
      </c>
      <c r="F418" s="556">
        <f t="shared" si="36"/>
        <v>1268.69778</v>
      </c>
      <c r="G418" s="555">
        <v>945.9</v>
      </c>
      <c r="H418" s="556">
        <f t="shared" si="36"/>
        <v>1198.4553000000001</v>
      </c>
      <c r="I418" s="555">
        <v>1062.6300000000001</v>
      </c>
      <c r="J418" s="556">
        <f t="shared" si="37"/>
        <v>1346.35221</v>
      </c>
      <c r="K418" s="555">
        <v>930.68</v>
      </c>
      <c r="L418" s="556">
        <f t="shared" si="38"/>
        <v>1179.17156</v>
      </c>
      <c r="M418" s="555">
        <v>921.63</v>
      </c>
      <c r="N418" s="556">
        <f t="shared" si="39"/>
        <v>1167.7052100000001</v>
      </c>
      <c r="O418" s="555">
        <v>980.33</v>
      </c>
      <c r="P418" s="556">
        <f t="shared" si="40"/>
        <v>1242.0781100000002</v>
      </c>
      <c r="Q418" s="555">
        <v>930.68</v>
      </c>
      <c r="R418" s="556">
        <f t="shared" si="41"/>
        <v>1179.17156</v>
      </c>
    </row>
    <row r="419" spans="1:18" ht="15" x14ac:dyDescent="0.25">
      <c r="A419" s="552" t="s">
        <v>1669</v>
      </c>
      <c r="B419" s="552" t="s">
        <v>1670</v>
      </c>
      <c r="C419" s="552" t="s">
        <v>40</v>
      </c>
      <c r="D419" s="553">
        <v>1</v>
      </c>
      <c r="E419" s="552">
        <v>1295.3800000000001</v>
      </c>
      <c r="F419" s="554">
        <f t="shared" si="36"/>
        <v>1641.2464600000003</v>
      </c>
      <c r="G419" s="552">
        <v>1220.98</v>
      </c>
      <c r="H419" s="554">
        <f t="shared" si="36"/>
        <v>1546.9816599999999</v>
      </c>
      <c r="I419" s="552">
        <v>1375.76</v>
      </c>
      <c r="J419" s="554">
        <f t="shared" si="37"/>
        <v>1743.0879199999999</v>
      </c>
      <c r="K419" s="552">
        <v>1201.74</v>
      </c>
      <c r="L419" s="554">
        <f t="shared" si="38"/>
        <v>1522.6045800000002</v>
      </c>
      <c r="M419" s="552">
        <v>1191.68</v>
      </c>
      <c r="N419" s="554">
        <f t="shared" si="39"/>
        <v>1509.8585600000001</v>
      </c>
      <c r="O419" s="552">
        <v>1272.54</v>
      </c>
      <c r="P419" s="554">
        <f t="shared" si="40"/>
        <v>1612.30818</v>
      </c>
      <c r="Q419" s="552">
        <v>1201.74</v>
      </c>
      <c r="R419" s="554">
        <f t="shared" si="41"/>
        <v>1522.6045800000002</v>
      </c>
    </row>
    <row r="420" spans="1:18" ht="15" x14ac:dyDescent="0.25">
      <c r="A420" s="555" t="s">
        <v>1671</v>
      </c>
      <c r="B420" s="555" t="s">
        <v>1672</v>
      </c>
      <c r="C420" s="555" t="s">
        <v>40</v>
      </c>
      <c r="D420" s="553">
        <v>1</v>
      </c>
      <c r="E420" s="555">
        <v>1620.55</v>
      </c>
      <c r="F420" s="556">
        <f t="shared" si="36"/>
        <v>2053.2368499999998</v>
      </c>
      <c r="G420" s="555">
        <v>1524.79</v>
      </c>
      <c r="H420" s="556">
        <f t="shared" si="36"/>
        <v>1931.9089300000001</v>
      </c>
      <c r="I420" s="555">
        <v>1723.25</v>
      </c>
      <c r="J420" s="556">
        <f t="shared" si="37"/>
        <v>2183.3577500000001</v>
      </c>
      <c r="K420" s="555">
        <v>1501.26</v>
      </c>
      <c r="L420" s="556">
        <f t="shared" si="38"/>
        <v>1902.0964200000001</v>
      </c>
      <c r="M420" s="555">
        <v>1489.92</v>
      </c>
      <c r="N420" s="556">
        <f t="shared" si="39"/>
        <v>1887.72864</v>
      </c>
      <c r="O420" s="555">
        <v>1595.46</v>
      </c>
      <c r="P420" s="556">
        <f t="shared" si="40"/>
        <v>2021.4478200000001</v>
      </c>
      <c r="Q420" s="555">
        <v>1501.26</v>
      </c>
      <c r="R420" s="556">
        <f t="shared" si="41"/>
        <v>1902.0964200000001</v>
      </c>
    </row>
    <row r="421" spans="1:18" ht="15" x14ac:dyDescent="0.25">
      <c r="A421" s="552" t="s">
        <v>1673</v>
      </c>
      <c r="B421" s="552" t="s">
        <v>1674</v>
      </c>
      <c r="C421" s="552" t="s">
        <v>40</v>
      </c>
      <c r="D421" s="553">
        <v>1</v>
      </c>
      <c r="E421" s="552">
        <v>1960.29</v>
      </c>
      <c r="F421" s="554">
        <f t="shared" si="36"/>
        <v>2483.6874299999999</v>
      </c>
      <c r="G421" s="552">
        <v>1841.31</v>
      </c>
      <c r="H421" s="554">
        <f t="shared" si="36"/>
        <v>2332.93977</v>
      </c>
      <c r="I421" s="552">
        <v>2087.13</v>
      </c>
      <c r="J421" s="554">
        <f t="shared" si="37"/>
        <v>2644.3937100000003</v>
      </c>
      <c r="K421" s="552">
        <v>1813.44</v>
      </c>
      <c r="L421" s="554">
        <f t="shared" si="38"/>
        <v>2297.6284800000003</v>
      </c>
      <c r="M421" s="552">
        <v>1801.15</v>
      </c>
      <c r="N421" s="554">
        <f t="shared" si="39"/>
        <v>2282.0570500000003</v>
      </c>
      <c r="O421" s="552">
        <v>1934.03</v>
      </c>
      <c r="P421" s="554">
        <f t="shared" si="40"/>
        <v>2450.4160099999999</v>
      </c>
      <c r="Q421" s="552">
        <v>1813.44</v>
      </c>
      <c r="R421" s="554">
        <f t="shared" si="41"/>
        <v>2297.6284800000003</v>
      </c>
    </row>
    <row r="422" spans="1:18" ht="15" x14ac:dyDescent="0.25">
      <c r="A422" s="555" t="s">
        <v>1675</v>
      </c>
      <c r="B422" s="555" t="s">
        <v>1676</v>
      </c>
      <c r="C422" s="555" t="s">
        <v>40</v>
      </c>
      <c r="D422" s="553">
        <v>1</v>
      </c>
      <c r="E422" s="555">
        <v>2363.58</v>
      </c>
      <c r="F422" s="556">
        <f t="shared" si="36"/>
        <v>2994.6558599999998</v>
      </c>
      <c r="G422" s="555">
        <v>2216.6</v>
      </c>
      <c r="H422" s="556">
        <f t="shared" si="36"/>
        <v>2808.4322000000002</v>
      </c>
      <c r="I422" s="555">
        <v>2518.2600000000002</v>
      </c>
      <c r="J422" s="556">
        <f t="shared" si="37"/>
        <v>3190.6354200000005</v>
      </c>
      <c r="K422" s="555">
        <v>2183.58</v>
      </c>
      <c r="L422" s="556">
        <f t="shared" si="38"/>
        <v>2766.5958599999999</v>
      </c>
      <c r="M422" s="555">
        <v>2170.75</v>
      </c>
      <c r="N422" s="556">
        <f t="shared" si="39"/>
        <v>2750.3402500000002</v>
      </c>
      <c r="O422" s="555">
        <v>2337.14</v>
      </c>
      <c r="P422" s="556">
        <f t="shared" si="40"/>
        <v>2961.1563799999999</v>
      </c>
      <c r="Q422" s="555">
        <v>2183.58</v>
      </c>
      <c r="R422" s="556">
        <f t="shared" si="41"/>
        <v>2766.5958599999999</v>
      </c>
    </row>
    <row r="423" spans="1:18" ht="15" x14ac:dyDescent="0.25">
      <c r="A423" s="552" t="s">
        <v>1677</v>
      </c>
      <c r="B423" s="552" t="s">
        <v>1678</v>
      </c>
      <c r="C423" s="552" t="s">
        <v>40</v>
      </c>
      <c r="D423" s="553">
        <v>1</v>
      </c>
      <c r="E423" s="552">
        <v>2804.48</v>
      </c>
      <c r="F423" s="554">
        <f t="shared" si="36"/>
        <v>3553.2761600000003</v>
      </c>
      <c r="G423" s="552">
        <v>2627.74</v>
      </c>
      <c r="H423" s="554">
        <f t="shared" si="36"/>
        <v>3329.3465799999999</v>
      </c>
      <c r="I423" s="552">
        <v>2987.59</v>
      </c>
      <c r="J423" s="554">
        <f t="shared" si="37"/>
        <v>3785.2765300000001</v>
      </c>
      <c r="K423" s="552">
        <v>2588.8000000000002</v>
      </c>
      <c r="L423" s="554">
        <f t="shared" si="38"/>
        <v>3280.0096000000003</v>
      </c>
      <c r="M423" s="552">
        <v>2575.27</v>
      </c>
      <c r="N423" s="554">
        <f t="shared" si="39"/>
        <v>3262.8670899999997</v>
      </c>
      <c r="O423" s="552">
        <v>2777.31</v>
      </c>
      <c r="P423" s="554">
        <f t="shared" si="40"/>
        <v>3518.8517700000002</v>
      </c>
      <c r="Q423" s="552">
        <v>2588.8000000000002</v>
      </c>
      <c r="R423" s="554">
        <f t="shared" si="41"/>
        <v>3280.0096000000003</v>
      </c>
    </row>
    <row r="424" spans="1:18" ht="15" x14ac:dyDescent="0.25">
      <c r="A424" s="555" t="s">
        <v>1679</v>
      </c>
      <c r="B424" s="555" t="s">
        <v>1680</v>
      </c>
      <c r="C424" s="555" t="s">
        <v>40</v>
      </c>
      <c r="D424" s="553">
        <v>1</v>
      </c>
      <c r="E424" s="555">
        <v>3349.13</v>
      </c>
      <c r="F424" s="556">
        <f t="shared" si="36"/>
        <v>4243.34771</v>
      </c>
      <c r="G424" s="555">
        <v>3136.62</v>
      </c>
      <c r="H424" s="556">
        <f t="shared" si="36"/>
        <v>3974.0975399999998</v>
      </c>
      <c r="I424" s="555">
        <v>3571.11</v>
      </c>
      <c r="J424" s="556">
        <f t="shared" si="37"/>
        <v>4524.5963700000002</v>
      </c>
      <c r="K424" s="555">
        <v>3090.12</v>
      </c>
      <c r="L424" s="556">
        <f t="shared" si="38"/>
        <v>3915.1820399999997</v>
      </c>
      <c r="M424" s="555">
        <v>3074.46</v>
      </c>
      <c r="N424" s="556">
        <f t="shared" si="39"/>
        <v>3895.3408200000003</v>
      </c>
      <c r="O424" s="555">
        <v>3318.42</v>
      </c>
      <c r="P424" s="556">
        <f t="shared" si="40"/>
        <v>4204.4381400000002</v>
      </c>
      <c r="Q424" s="555">
        <v>3090.12</v>
      </c>
      <c r="R424" s="556">
        <f t="shared" si="41"/>
        <v>3915.1820399999997</v>
      </c>
    </row>
    <row r="425" spans="1:18" ht="15" x14ac:dyDescent="0.25">
      <c r="A425" s="552" t="s">
        <v>1681</v>
      </c>
      <c r="B425" s="552" t="s">
        <v>1682</v>
      </c>
      <c r="C425" s="552" t="s">
        <v>40</v>
      </c>
      <c r="D425" s="553">
        <v>1</v>
      </c>
      <c r="E425" s="552">
        <v>3027.07</v>
      </c>
      <c r="F425" s="554">
        <f t="shared" si="36"/>
        <v>3835.2976900000003</v>
      </c>
      <c r="G425" s="552">
        <v>2742.13</v>
      </c>
      <c r="H425" s="554">
        <f t="shared" si="36"/>
        <v>3474.27871</v>
      </c>
      <c r="I425" s="552">
        <v>3148.15</v>
      </c>
      <c r="J425" s="554">
        <f t="shared" si="37"/>
        <v>3988.7060500000002</v>
      </c>
      <c r="K425" s="552">
        <v>2986.18</v>
      </c>
      <c r="L425" s="554">
        <f t="shared" si="38"/>
        <v>3783.4900600000001</v>
      </c>
      <c r="M425" s="552">
        <v>2975.83</v>
      </c>
      <c r="N425" s="554">
        <f t="shared" si="39"/>
        <v>3770.3766099999998</v>
      </c>
      <c r="O425" s="552">
        <v>3056.33</v>
      </c>
      <c r="P425" s="554">
        <f t="shared" si="40"/>
        <v>3872.3701099999998</v>
      </c>
      <c r="Q425" s="552">
        <v>2986.18</v>
      </c>
      <c r="R425" s="554">
        <f t="shared" si="41"/>
        <v>3783.4900600000001</v>
      </c>
    </row>
    <row r="426" spans="1:18" ht="15" x14ac:dyDescent="0.25">
      <c r="A426" s="555" t="s">
        <v>1683</v>
      </c>
      <c r="B426" s="555" t="s">
        <v>1684</v>
      </c>
      <c r="C426" s="555" t="s">
        <v>40</v>
      </c>
      <c r="D426" s="553">
        <v>1</v>
      </c>
      <c r="E426" s="555">
        <v>3395.99</v>
      </c>
      <c r="F426" s="556">
        <f t="shared" si="36"/>
        <v>4302.7193299999999</v>
      </c>
      <c r="G426" s="555">
        <v>3072.52</v>
      </c>
      <c r="H426" s="556">
        <f t="shared" si="36"/>
        <v>3892.8828400000002</v>
      </c>
      <c r="I426" s="555">
        <v>3532.13</v>
      </c>
      <c r="J426" s="556">
        <f t="shared" si="37"/>
        <v>4475.2087099999999</v>
      </c>
      <c r="K426" s="555">
        <v>3368.31</v>
      </c>
      <c r="L426" s="556">
        <f t="shared" si="38"/>
        <v>4267.6487699999998</v>
      </c>
      <c r="M426" s="555">
        <v>3357.65</v>
      </c>
      <c r="N426" s="556">
        <f t="shared" si="39"/>
        <v>4254.1425500000005</v>
      </c>
      <c r="O426" s="555">
        <v>3442.46</v>
      </c>
      <c r="P426" s="556">
        <f t="shared" si="40"/>
        <v>4361.5968199999998</v>
      </c>
      <c r="Q426" s="555">
        <v>3368.31</v>
      </c>
      <c r="R426" s="556">
        <f t="shared" si="41"/>
        <v>4267.6487699999998</v>
      </c>
    </row>
    <row r="427" spans="1:18" ht="15" x14ac:dyDescent="0.25">
      <c r="A427" s="552" t="s">
        <v>1685</v>
      </c>
      <c r="B427" s="552" t="s">
        <v>1686</v>
      </c>
      <c r="C427" s="552" t="s">
        <v>40</v>
      </c>
      <c r="D427" s="553">
        <v>1</v>
      </c>
      <c r="E427" s="552">
        <v>3807.98</v>
      </c>
      <c r="F427" s="554">
        <f t="shared" si="36"/>
        <v>4824.7106599999997</v>
      </c>
      <c r="G427" s="552">
        <v>3443.3</v>
      </c>
      <c r="H427" s="554">
        <f t="shared" si="36"/>
        <v>4362.6611000000003</v>
      </c>
      <c r="I427" s="552">
        <v>3961.23</v>
      </c>
      <c r="J427" s="554">
        <f t="shared" si="37"/>
        <v>5018.8784100000003</v>
      </c>
      <c r="K427" s="552">
        <v>3799.67</v>
      </c>
      <c r="L427" s="554">
        <f t="shared" si="38"/>
        <v>4814.1818899999998</v>
      </c>
      <c r="M427" s="552">
        <v>3788.69</v>
      </c>
      <c r="N427" s="554">
        <f t="shared" si="39"/>
        <v>4800.2702300000001</v>
      </c>
      <c r="O427" s="552">
        <v>3877.83</v>
      </c>
      <c r="P427" s="554">
        <f t="shared" si="40"/>
        <v>4913.2106100000001</v>
      </c>
      <c r="Q427" s="552">
        <v>3799.67</v>
      </c>
      <c r="R427" s="554">
        <f t="shared" si="41"/>
        <v>4814.1818899999998</v>
      </c>
    </row>
    <row r="428" spans="1:18" ht="15" x14ac:dyDescent="0.25">
      <c r="A428" s="555" t="s">
        <v>1687</v>
      </c>
      <c r="B428" s="555" t="s">
        <v>1688</v>
      </c>
      <c r="C428" s="555" t="s">
        <v>40</v>
      </c>
      <c r="D428" s="553">
        <v>1</v>
      </c>
      <c r="E428" s="555">
        <v>4429.32</v>
      </c>
      <c r="F428" s="556">
        <f t="shared" si="36"/>
        <v>5611.9484400000001</v>
      </c>
      <c r="G428" s="555">
        <v>4005.25</v>
      </c>
      <c r="H428" s="556">
        <f t="shared" si="36"/>
        <v>5074.65175</v>
      </c>
      <c r="I428" s="555">
        <v>4608.8</v>
      </c>
      <c r="J428" s="556">
        <f t="shared" si="37"/>
        <v>5839.3496000000005</v>
      </c>
      <c r="K428" s="555">
        <v>4457.1000000000004</v>
      </c>
      <c r="L428" s="556">
        <f t="shared" si="38"/>
        <v>5647.1457000000009</v>
      </c>
      <c r="M428" s="555">
        <v>4445.72</v>
      </c>
      <c r="N428" s="556">
        <f t="shared" si="39"/>
        <v>5632.7272400000002</v>
      </c>
      <c r="O428" s="555">
        <v>4540.6000000000004</v>
      </c>
      <c r="P428" s="556">
        <f t="shared" si="40"/>
        <v>5752.9402000000009</v>
      </c>
      <c r="Q428" s="555">
        <v>4457.1000000000004</v>
      </c>
      <c r="R428" s="556">
        <f t="shared" si="41"/>
        <v>5647.1457000000009</v>
      </c>
    </row>
    <row r="429" spans="1:18" ht="15" x14ac:dyDescent="0.25">
      <c r="A429" s="552" t="s">
        <v>1689</v>
      </c>
      <c r="B429" s="552" t="s">
        <v>1690</v>
      </c>
      <c r="C429" s="552" t="s">
        <v>40</v>
      </c>
      <c r="D429" s="553">
        <v>1</v>
      </c>
      <c r="E429" s="552">
        <v>5385.29</v>
      </c>
      <c r="F429" s="554">
        <f t="shared" si="36"/>
        <v>6823.1624300000003</v>
      </c>
      <c r="G429" s="552">
        <v>4881.1400000000003</v>
      </c>
      <c r="H429" s="554">
        <f t="shared" si="36"/>
        <v>6184.4043799999999</v>
      </c>
      <c r="I429" s="552">
        <v>5611.31</v>
      </c>
      <c r="J429" s="554">
        <f t="shared" si="37"/>
        <v>7109.529770000001</v>
      </c>
      <c r="K429" s="552">
        <v>5488.79</v>
      </c>
      <c r="L429" s="554">
        <f t="shared" si="38"/>
        <v>6954.2969300000004</v>
      </c>
      <c r="M429" s="552">
        <v>5476.8</v>
      </c>
      <c r="N429" s="554">
        <f t="shared" si="39"/>
        <v>6939.1056000000008</v>
      </c>
      <c r="O429" s="552">
        <v>5580.31</v>
      </c>
      <c r="P429" s="554">
        <f t="shared" si="40"/>
        <v>7070.252770000001</v>
      </c>
      <c r="Q429" s="552">
        <v>5488.79</v>
      </c>
      <c r="R429" s="554">
        <f t="shared" si="41"/>
        <v>6954.2969300000004</v>
      </c>
    </row>
    <row r="430" spans="1:18" ht="15" x14ac:dyDescent="0.25">
      <c r="A430" s="555" t="s">
        <v>1691</v>
      </c>
      <c r="B430" s="555" t="s">
        <v>1692</v>
      </c>
      <c r="C430" s="555" t="s">
        <v>40</v>
      </c>
      <c r="D430" s="553">
        <v>1</v>
      </c>
      <c r="E430" s="555">
        <v>3908.35</v>
      </c>
      <c r="F430" s="556">
        <f t="shared" si="36"/>
        <v>4951.8794500000004</v>
      </c>
      <c r="G430" s="555">
        <v>3534.05</v>
      </c>
      <c r="H430" s="556">
        <f t="shared" si="36"/>
        <v>4477.6413499999999</v>
      </c>
      <c r="I430" s="555">
        <v>4060.58</v>
      </c>
      <c r="J430" s="556">
        <f t="shared" si="37"/>
        <v>5144.75486</v>
      </c>
      <c r="K430" s="555">
        <v>3863.01</v>
      </c>
      <c r="L430" s="556">
        <f t="shared" si="38"/>
        <v>4894.4336700000003</v>
      </c>
      <c r="M430" s="555">
        <v>3851.43</v>
      </c>
      <c r="N430" s="556">
        <f t="shared" si="39"/>
        <v>4879.76181</v>
      </c>
      <c r="O430" s="555">
        <v>3953.84</v>
      </c>
      <c r="P430" s="556">
        <f t="shared" si="40"/>
        <v>5009.5152800000005</v>
      </c>
      <c r="Q430" s="555">
        <v>3863.01</v>
      </c>
      <c r="R430" s="556">
        <f t="shared" si="41"/>
        <v>4894.4336700000003</v>
      </c>
    </row>
    <row r="431" spans="1:18" ht="15" x14ac:dyDescent="0.25">
      <c r="A431" s="552" t="s">
        <v>1693</v>
      </c>
      <c r="B431" s="552" t="s">
        <v>1694</v>
      </c>
      <c r="C431" s="552" t="s">
        <v>40</v>
      </c>
      <c r="D431" s="553">
        <v>1</v>
      </c>
      <c r="E431" s="552">
        <v>4403.8500000000004</v>
      </c>
      <c r="F431" s="554">
        <f t="shared" si="36"/>
        <v>5579.6779500000002</v>
      </c>
      <c r="G431" s="552">
        <v>3977.77</v>
      </c>
      <c r="H431" s="554">
        <f t="shared" si="36"/>
        <v>5039.8345900000004</v>
      </c>
      <c r="I431" s="552">
        <v>4576.2700000000004</v>
      </c>
      <c r="J431" s="554">
        <f t="shared" si="37"/>
        <v>5798.1340900000005</v>
      </c>
      <c r="K431" s="552">
        <v>4376.2299999999996</v>
      </c>
      <c r="L431" s="554">
        <f t="shared" si="38"/>
        <v>5544.6834099999996</v>
      </c>
      <c r="M431" s="552">
        <v>4364.2299999999996</v>
      </c>
      <c r="N431" s="554">
        <f t="shared" si="39"/>
        <v>5529.4794099999999</v>
      </c>
      <c r="O431" s="552">
        <v>4472.4399999999996</v>
      </c>
      <c r="P431" s="554">
        <f t="shared" si="40"/>
        <v>5666.5814799999998</v>
      </c>
      <c r="Q431" s="552">
        <v>4376.2299999999996</v>
      </c>
      <c r="R431" s="554">
        <f t="shared" si="41"/>
        <v>5544.6834099999996</v>
      </c>
    </row>
    <row r="432" spans="1:18" ht="15" x14ac:dyDescent="0.25">
      <c r="A432" s="555" t="s">
        <v>1695</v>
      </c>
      <c r="B432" s="555" t="s">
        <v>1696</v>
      </c>
      <c r="C432" s="555" t="s">
        <v>40</v>
      </c>
      <c r="D432" s="553">
        <v>1</v>
      </c>
      <c r="E432" s="555">
        <v>4956.3100000000004</v>
      </c>
      <c r="F432" s="556">
        <f t="shared" si="36"/>
        <v>6279.6447700000008</v>
      </c>
      <c r="G432" s="555">
        <v>4475</v>
      </c>
      <c r="H432" s="556">
        <f t="shared" si="36"/>
        <v>5669.8249999999998</v>
      </c>
      <c r="I432" s="555">
        <v>5151.68</v>
      </c>
      <c r="J432" s="556">
        <f t="shared" si="37"/>
        <v>6527.1785600000003</v>
      </c>
      <c r="K432" s="555">
        <v>4954.66</v>
      </c>
      <c r="L432" s="556">
        <f t="shared" si="38"/>
        <v>6277.55422</v>
      </c>
      <c r="M432" s="555">
        <v>4942.26</v>
      </c>
      <c r="N432" s="556">
        <f t="shared" si="39"/>
        <v>6261.8434200000002</v>
      </c>
      <c r="O432" s="555">
        <v>5056.25</v>
      </c>
      <c r="P432" s="556">
        <f t="shared" si="40"/>
        <v>6406.2687500000002</v>
      </c>
      <c r="Q432" s="555">
        <v>4954.66</v>
      </c>
      <c r="R432" s="556">
        <f t="shared" si="41"/>
        <v>6277.55422</v>
      </c>
    </row>
    <row r="433" spans="1:18" ht="15" x14ac:dyDescent="0.25">
      <c r="A433" s="552" t="s">
        <v>1697</v>
      </c>
      <c r="B433" s="552" t="s">
        <v>1698</v>
      </c>
      <c r="C433" s="552" t="s">
        <v>40</v>
      </c>
      <c r="D433" s="553">
        <v>1</v>
      </c>
      <c r="E433" s="552">
        <v>5790.1</v>
      </c>
      <c r="F433" s="554">
        <f t="shared" si="36"/>
        <v>7336.056700000001</v>
      </c>
      <c r="G433" s="552">
        <v>5229.0600000000004</v>
      </c>
      <c r="H433" s="554">
        <f t="shared" si="36"/>
        <v>6625.2190200000005</v>
      </c>
      <c r="I433" s="552">
        <v>6020.68</v>
      </c>
      <c r="J433" s="554">
        <f t="shared" si="37"/>
        <v>7628.2015600000004</v>
      </c>
      <c r="K433" s="552">
        <v>5836.89</v>
      </c>
      <c r="L433" s="554">
        <f t="shared" si="38"/>
        <v>7395.3396300000004</v>
      </c>
      <c r="M433" s="552">
        <v>5823.93</v>
      </c>
      <c r="N433" s="554">
        <f t="shared" si="39"/>
        <v>7378.9193100000002</v>
      </c>
      <c r="O433" s="552">
        <v>5945.64</v>
      </c>
      <c r="P433" s="554">
        <f t="shared" si="40"/>
        <v>7533.1258800000005</v>
      </c>
      <c r="Q433" s="552">
        <v>5836.89</v>
      </c>
      <c r="R433" s="554">
        <f t="shared" si="41"/>
        <v>7395.3396300000004</v>
      </c>
    </row>
    <row r="434" spans="1:18" ht="15" x14ac:dyDescent="0.25">
      <c r="A434" s="555" t="s">
        <v>262</v>
      </c>
      <c r="B434" s="555" t="s">
        <v>1699</v>
      </c>
      <c r="C434" s="555" t="s">
        <v>40</v>
      </c>
      <c r="D434" s="553">
        <v>1</v>
      </c>
      <c r="E434" s="555">
        <v>7243.5</v>
      </c>
      <c r="F434" s="556">
        <f t="shared" si="36"/>
        <v>9177.5144999999993</v>
      </c>
      <c r="G434" s="555">
        <v>6550.35</v>
      </c>
      <c r="H434" s="556">
        <f t="shared" si="36"/>
        <v>8299.293450000001</v>
      </c>
      <c r="I434" s="555">
        <v>7536.53</v>
      </c>
      <c r="J434" s="556">
        <f t="shared" si="37"/>
        <v>9548.7835099999993</v>
      </c>
      <c r="K434" s="555">
        <v>7391.91</v>
      </c>
      <c r="L434" s="556">
        <f t="shared" si="38"/>
        <v>9365.54997</v>
      </c>
      <c r="M434" s="555">
        <v>7378.12</v>
      </c>
      <c r="N434" s="556">
        <f t="shared" si="39"/>
        <v>9348.0780400000003</v>
      </c>
      <c r="O434" s="555">
        <v>7511.42</v>
      </c>
      <c r="P434" s="556">
        <f t="shared" si="40"/>
        <v>9516.9691400000011</v>
      </c>
      <c r="Q434" s="555">
        <v>7391.91</v>
      </c>
      <c r="R434" s="556">
        <f t="shared" si="41"/>
        <v>9365.54997</v>
      </c>
    </row>
    <row r="435" spans="1:18" ht="15" x14ac:dyDescent="0.25">
      <c r="A435" s="552" t="s">
        <v>1700</v>
      </c>
      <c r="B435" s="552" t="s">
        <v>1701</v>
      </c>
      <c r="C435" s="552" t="s">
        <v>40</v>
      </c>
      <c r="D435" s="553">
        <v>1</v>
      </c>
      <c r="E435" s="552">
        <v>4964.45</v>
      </c>
      <c r="F435" s="554">
        <f t="shared" si="36"/>
        <v>6289.9581500000004</v>
      </c>
      <c r="G435" s="552">
        <v>4480.17</v>
      </c>
      <c r="H435" s="554">
        <f t="shared" si="36"/>
        <v>5676.3753900000002</v>
      </c>
      <c r="I435" s="552">
        <v>5154.1099999999997</v>
      </c>
      <c r="J435" s="554">
        <f t="shared" si="37"/>
        <v>6530.2573699999994</v>
      </c>
      <c r="K435" s="552">
        <v>4916.93</v>
      </c>
      <c r="L435" s="554">
        <f t="shared" si="38"/>
        <v>6229.7503100000004</v>
      </c>
      <c r="M435" s="552">
        <v>4904.42</v>
      </c>
      <c r="N435" s="554">
        <f t="shared" si="39"/>
        <v>6213.9001399999997</v>
      </c>
      <c r="O435" s="552">
        <v>5032.16</v>
      </c>
      <c r="P435" s="554">
        <f t="shared" si="40"/>
        <v>6375.7467200000001</v>
      </c>
      <c r="Q435" s="552">
        <v>4916.93</v>
      </c>
      <c r="R435" s="554">
        <f t="shared" si="41"/>
        <v>6229.7503100000004</v>
      </c>
    </row>
    <row r="436" spans="1:18" ht="15" x14ac:dyDescent="0.25">
      <c r="A436" s="555" t="s">
        <v>1702</v>
      </c>
      <c r="B436" s="555" t="s">
        <v>1703</v>
      </c>
      <c r="C436" s="555" t="s">
        <v>40</v>
      </c>
      <c r="D436" s="553">
        <v>1</v>
      </c>
      <c r="E436" s="555">
        <v>5618.87</v>
      </c>
      <c r="F436" s="556">
        <f t="shared" si="36"/>
        <v>7119.1082900000001</v>
      </c>
      <c r="G436" s="555">
        <v>5066.24</v>
      </c>
      <c r="H436" s="556">
        <f t="shared" si="36"/>
        <v>6418.9260799999993</v>
      </c>
      <c r="I436" s="555">
        <v>5835.23</v>
      </c>
      <c r="J436" s="556">
        <f t="shared" si="37"/>
        <v>7393.2364099999995</v>
      </c>
      <c r="K436" s="555">
        <v>5594.8</v>
      </c>
      <c r="L436" s="556">
        <f t="shared" si="38"/>
        <v>7088.6116000000002</v>
      </c>
      <c r="M436" s="555">
        <v>5581.74</v>
      </c>
      <c r="N436" s="556">
        <f t="shared" si="39"/>
        <v>7072.0645800000002</v>
      </c>
      <c r="O436" s="555">
        <v>5717.13</v>
      </c>
      <c r="P436" s="556">
        <f t="shared" si="40"/>
        <v>7243.6037100000003</v>
      </c>
      <c r="Q436" s="555">
        <v>5594.8</v>
      </c>
      <c r="R436" s="556">
        <f t="shared" si="41"/>
        <v>7088.6116000000002</v>
      </c>
    </row>
    <row r="437" spans="1:18" ht="15" x14ac:dyDescent="0.25">
      <c r="A437" s="552" t="s">
        <v>1704</v>
      </c>
      <c r="B437" s="552" t="s">
        <v>1705</v>
      </c>
      <c r="C437" s="552" t="s">
        <v>40</v>
      </c>
      <c r="D437" s="553">
        <v>1</v>
      </c>
      <c r="E437" s="552">
        <v>6349.15</v>
      </c>
      <c r="F437" s="554">
        <f t="shared" si="36"/>
        <v>8044.3730500000001</v>
      </c>
      <c r="G437" s="552">
        <v>5723.49</v>
      </c>
      <c r="H437" s="554">
        <f t="shared" si="36"/>
        <v>7251.66183</v>
      </c>
      <c r="I437" s="552">
        <v>6595.9</v>
      </c>
      <c r="J437" s="554">
        <f t="shared" si="37"/>
        <v>8357.0052999999989</v>
      </c>
      <c r="K437" s="552">
        <v>6359.42</v>
      </c>
      <c r="L437" s="554">
        <f t="shared" si="38"/>
        <v>8057.3851400000003</v>
      </c>
      <c r="M437" s="552">
        <v>6345.81</v>
      </c>
      <c r="N437" s="554">
        <f t="shared" si="39"/>
        <v>8040.1412700000001</v>
      </c>
      <c r="O437" s="552">
        <v>6488.87</v>
      </c>
      <c r="P437" s="554">
        <f t="shared" si="40"/>
        <v>8221.3982899999992</v>
      </c>
      <c r="Q437" s="552">
        <v>6359.42</v>
      </c>
      <c r="R437" s="554">
        <f t="shared" si="41"/>
        <v>8057.3851400000003</v>
      </c>
    </row>
    <row r="438" spans="1:18" ht="15" x14ac:dyDescent="0.25">
      <c r="A438" s="555" t="s">
        <v>1706</v>
      </c>
      <c r="B438" s="555" t="s">
        <v>1707</v>
      </c>
      <c r="C438" s="555" t="s">
        <v>40</v>
      </c>
      <c r="D438" s="553">
        <v>1</v>
      </c>
      <c r="E438" s="555">
        <v>7451.53</v>
      </c>
      <c r="F438" s="556">
        <f t="shared" si="36"/>
        <v>9441.0885099999996</v>
      </c>
      <c r="G438" s="555">
        <v>6720.51</v>
      </c>
      <c r="H438" s="556">
        <f t="shared" si="36"/>
        <v>8514.8861699999998</v>
      </c>
      <c r="I438" s="555">
        <v>7744.82</v>
      </c>
      <c r="J438" s="556">
        <f t="shared" si="37"/>
        <v>9812.6869399999996</v>
      </c>
      <c r="K438" s="555">
        <v>7525.87</v>
      </c>
      <c r="L438" s="556">
        <f t="shared" si="38"/>
        <v>9535.27729</v>
      </c>
      <c r="M438" s="555">
        <v>7511.54</v>
      </c>
      <c r="N438" s="556">
        <f t="shared" si="39"/>
        <v>9517.1211800000001</v>
      </c>
      <c r="O438" s="555">
        <v>7664.81</v>
      </c>
      <c r="P438" s="556">
        <f t="shared" si="40"/>
        <v>9711.3142700000008</v>
      </c>
      <c r="Q438" s="555">
        <v>7525.87</v>
      </c>
      <c r="R438" s="556">
        <f t="shared" si="41"/>
        <v>9535.27729</v>
      </c>
    </row>
    <row r="439" spans="1:18" ht="15" x14ac:dyDescent="0.25">
      <c r="A439" s="552" t="s">
        <v>1708</v>
      </c>
      <c r="B439" s="552" t="s">
        <v>1709</v>
      </c>
      <c r="C439" s="552" t="s">
        <v>40</v>
      </c>
      <c r="D439" s="553">
        <v>1</v>
      </c>
      <c r="E439" s="552">
        <v>9372.1</v>
      </c>
      <c r="F439" s="554">
        <f t="shared" si="36"/>
        <v>11874.450700000001</v>
      </c>
      <c r="G439" s="552">
        <v>8466.52</v>
      </c>
      <c r="H439" s="554">
        <f t="shared" si="36"/>
        <v>10727.080840000001</v>
      </c>
      <c r="I439" s="552">
        <v>9747.98</v>
      </c>
      <c r="J439" s="554">
        <f t="shared" si="37"/>
        <v>12350.69066</v>
      </c>
      <c r="K439" s="552">
        <v>9580.7900000000009</v>
      </c>
      <c r="L439" s="554">
        <f t="shared" si="38"/>
        <v>12138.860930000001</v>
      </c>
      <c r="M439" s="552">
        <v>9565.36</v>
      </c>
      <c r="N439" s="554">
        <f t="shared" si="39"/>
        <v>12119.31112</v>
      </c>
      <c r="O439" s="552">
        <v>9733.93</v>
      </c>
      <c r="P439" s="554">
        <f t="shared" si="40"/>
        <v>12332.88931</v>
      </c>
      <c r="Q439" s="552">
        <v>9580.7900000000009</v>
      </c>
      <c r="R439" s="554">
        <f t="shared" si="41"/>
        <v>12138.860930000001</v>
      </c>
    </row>
    <row r="440" spans="1:18" ht="15" x14ac:dyDescent="0.25">
      <c r="A440" s="555" t="s">
        <v>1710</v>
      </c>
      <c r="B440" s="555" t="s">
        <v>1711</v>
      </c>
      <c r="C440" s="555" t="s">
        <v>40</v>
      </c>
      <c r="D440" s="553">
        <v>1</v>
      </c>
      <c r="E440" s="555">
        <v>6223.4</v>
      </c>
      <c r="F440" s="556">
        <f t="shared" si="36"/>
        <v>7885.0477999999994</v>
      </c>
      <c r="G440" s="555">
        <v>5607.24</v>
      </c>
      <c r="H440" s="556">
        <f t="shared" si="36"/>
        <v>7104.3730799999994</v>
      </c>
      <c r="I440" s="555">
        <v>6456.29</v>
      </c>
      <c r="J440" s="556">
        <f t="shared" si="37"/>
        <v>8180.1194299999997</v>
      </c>
      <c r="K440" s="555">
        <v>6173.47</v>
      </c>
      <c r="L440" s="556">
        <f t="shared" si="38"/>
        <v>7821.7864900000004</v>
      </c>
      <c r="M440" s="555">
        <v>6160.42</v>
      </c>
      <c r="N440" s="556">
        <f t="shared" si="39"/>
        <v>7805.2521400000005</v>
      </c>
      <c r="O440" s="555">
        <v>6318.88</v>
      </c>
      <c r="P440" s="556">
        <f t="shared" si="40"/>
        <v>8006.0209599999998</v>
      </c>
      <c r="Q440" s="555">
        <v>6173.47</v>
      </c>
      <c r="R440" s="556">
        <f t="shared" si="41"/>
        <v>7821.7864900000004</v>
      </c>
    </row>
    <row r="441" spans="1:18" ht="15" x14ac:dyDescent="0.25">
      <c r="A441" s="552" t="s">
        <v>1712</v>
      </c>
      <c r="B441" s="552" t="s">
        <v>1713</v>
      </c>
      <c r="C441" s="552" t="s">
        <v>40</v>
      </c>
      <c r="D441" s="553">
        <v>1</v>
      </c>
      <c r="E441" s="552">
        <v>7062.72</v>
      </c>
      <c r="F441" s="554">
        <f t="shared" si="36"/>
        <v>8948.4662399999997</v>
      </c>
      <c r="G441" s="552">
        <v>6358.46</v>
      </c>
      <c r="H441" s="554">
        <f t="shared" si="36"/>
        <v>8056.1688199999999</v>
      </c>
      <c r="I441" s="552">
        <v>7329.03</v>
      </c>
      <c r="J441" s="554">
        <f t="shared" si="37"/>
        <v>9285.8810099999992</v>
      </c>
      <c r="K441" s="552">
        <v>7043.93</v>
      </c>
      <c r="L441" s="554">
        <f t="shared" si="38"/>
        <v>8924.6593100000009</v>
      </c>
      <c r="M441" s="552">
        <v>7030.65</v>
      </c>
      <c r="N441" s="554">
        <f t="shared" si="39"/>
        <v>8907.8335499999994</v>
      </c>
      <c r="O441" s="552">
        <v>7198.93</v>
      </c>
      <c r="P441" s="554">
        <f t="shared" si="40"/>
        <v>9121.0443100000011</v>
      </c>
      <c r="Q441" s="552">
        <v>7043.93</v>
      </c>
      <c r="R441" s="554">
        <f t="shared" si="41"/>
        <v>8924.6593100000009</v>
      </c>
    </row>
    <row r="442" spans="1:18" ht="15" x14ac:dyDescent="0.25">
      <c r="A442" s="555" t="s">
        <v>1714</v>
      </c>
      <c r="B442" s="555" t="s">
        <v>1715</v>
      </c>
      <c r="C442" s="555" t="s">
        <v>40</v>
      </c>
      <c r="D442" s="553">
        <v>1</v>
      </c>
      <c r="E442" s="555">
        <v>8006.28</v>
      </c>
      <c r="F442" s="556">
        <f t="shared" si="36"/>
        <v>10143.956759999999</v>
      </c>
      <c r="G442" s="555">
        <v>7207.69</v>
      </c>
      <c r="H442" s="556">
        <f t="shared" si="36"/>
        <v>9132.1432299999997</v>
      </c>
      <c r="I442" s="555">
        <v>8311.7900000000009</v>
      </c>
      <c r="J442" s="556">
        <f t="shared" si="37"/>
        <v>10531.037930000002</v>
      </c>
      <c r="K442" s="555">
        <v>8031.89</v>
      </c>
      <c r="L442" s="556">
        <f t="shared" si="38"/>
        <v>10176.404630000001</v>
      </c>
      <c r="M442" s="555">
        <v>8017.91</v>
      </c>
      <c r="N442" s="556">
        <f t="shared" si="39"/>
        <v>10158.69197</v>
      </c>
      <c r="O442" s="555">
        <v>8196.08</v>
      </c>
      <c r="P442" s="556">
        <f t="shared" si="40"/>
        <v>10384.433359999999</v>
      </c>
      <c r="Q442" s="555">
        <v>8031.89</v>
      </c>
      <c r="R442" s="556">
        <f t="shared" si="41"/>
        <v>10176.404630000001</v>
      </c>
    </row>
    <row r="443" spans="1:18" ht="15" x14ac:dyDescent="0.25">
      <c r="A443" s="552" t="s">
        <v>1716</v>
      </c>
      <c r="B443" s="552" t="s">
        <v>1717</v>
      </c>
      <c r="C443" s="552" t="s">
        <v>40</v>
      </c>
      <c r="D443" s="553">
        <v>1</v>
      </c>
      <c r="E443" s="552">
        <v>9436.4599999999991</v>
      </c>
      <c r="F443" s="554">
        <f t="shared" si="36"/>
        <v>11955.99482</v>
      </c>
      <c r="G443" s="552">
        <v>8501.48</v>
      </c>
      <c r="H443" s="554">
        <f t="shared" si="36"/>
        <v>10771.37516</v>
      </c>
      <c r="I443" s="552">
        <v>9803.2099999999991</v>
      </c>
      <c r="J443" s="554">
        <f t="shared" si="37"/>
        <v>12420.66707</v>
      </c>
      <c r="K443" s="552">
        <v>9543.9</v>
      </c>
      <c r="L443" s="554">
        <f t="shared" si="38"/>
        <v>12092.121299999999</v>
      </c>
      <c r="M443" s="552">
        <v>9528.5</v>
      </c>
      <c r="N443" s="554">
        <f t="shared" si="39"/>
        <v>12072.6095</v>
      </c>
      <c r="O443" s="552">
        <v>9719.92</v>
      </c>
      <c r="P443" s="554">
        <f t="shared" si="40"/>
        <v>12315.138640000001</v>
      </c>
      <c r="Q443" s="552">
        <v>9543.9</v>
      </c>
      <c r="R443" s="554">
        <f t="shared" si="41"/>
        <v>12092.121299999999</v>
      </c>
    </row>
    <row r="444" spans="1:18" ht="15" x14ac:dyDescent="0.25">
      <c r="A444" s="555" t="s">
        <v>1718</v>
      </c>
      <c r="B444" s="555" t="s">
        <v>1719</v>
      </c>
      <c r="C444" s="555" t="s">
        <v>40</v>
      </c>
      <c r="D444" s="553">
        <v>1</v>
      </c>
      <c r="E444" s="555">
        <v>11917.61</v>
      </c>
      <c r="F444" s="556">
        <f t="shared" si="36"/>
        <v>15099.611870000001</v>
      </c>
      <c r="G444" s="555">
        <v>10757.12</v>
      </c>
      <c r="H444" s="556">
        <f t="shared" si="36"/>
        <v>13629.271040000001</v>
      </c>
      <c r="I444" s="555">
        <v>12391.02</v>
      </c>
      <c r="J444" s="556">
        <f t="shared" si="37"/>
        <v>15699.422340000001</v>
      </c>
      <c r="K444" s="555">
        <v>12198.59</v>
      </c>
      <c r="L444" s="556">
        <f t="shared" si="38"/>
        <v>15455.613530000001</v>
      </c>
      <c r="M444" s="555">
        <v>12181.78</v>
      </c>
      <c r="N444" s="556">
        <f t="shared" si="39"/>
        <v>15434.315260000001</v>
      </c>
      <c r="O444" s="555">
        <v>12392.97</v>
      </c>
      <c r="P444" s="556">
        <f t="shared" si="40"/>
        <v>15701.89299</v>
      </c>
      <c r="Q444" s="555">
        <v>12198.59</v>
      </c>
      <c r="R444" s="556">
        <f t="shared" si="41"/>
        <v>15455.613530000001</v>
      </c>
    </row>
    <row r="445" spans="1:18" ht="15" x14ac:dyDescent="0.25">
      <c r="A445" s="552" t="s">
        <v>1720</v>
      </c>
      <c r="B445" s="552" t="s">
        <v>1721</v>
      </c>
      <c r="C445" s="552" t="s">
        <v>40</v>
      </c>
      <c r="D445" s="553">
        <v>1</v>
      </c>
      <c r="E445" s="552">
        <v>7402.03</v>
      </c>
      <c r="F445" s="554">
        <f t="shared" si="36"/>
        <v>9378.3720099999991</v>
      </c>
      <c r="G445" s="552">
        <v>6665.73</v>
      </c>
      <c r="H445" s="554">
        <f t="shared" si="36"/>
        <v>8445.47991</v>
      </c>
      <c r="I445" s="552">
        <v>7674.29</v>
      </c>
      <c r="J445" s="554">
        <f t="shared" si="37"/>
        <v>9723.3254300000008</v>
      </c>
      <c r="K445" s="552">
        <v>7345.42</v>
      </c>
      <c r="L445" s="554">
        <f t="shared" si="38"/>
        <v>9306.6471400000009</v>
      </c>
      <c r="M445" s="552">
        <v>7331.79</v>
      </c>
      <c r="N445" s="554">
        <f t="shared" si="39"/>
        <v>9289.3779300000006</v>
      </c>
      <c r="O445" s="552">
        <v>7521.55</v>
      </c>
      <c r="P445" s="554">
        <f t="shared" si="40"/>
        <v>9529.8038500000002</v>
      </c>
      <c r="Q445" s="552">
        <v>7345.42</v>
      </c>
      <c r="R445" s="554">
        <f t="shared" si="41"/>
        <v>9306.6471400000009</v>
      </c>
    </row>
    <row r="446" spans="1:18" ht="15" x14ac:dyDescent="0.25">
      <c r="A446" s="555" t="s">
        <v>1722</v>
      </c>
      <c r="B446" s="555" t="s">
        <v>1723</v>
      </c>
      <c r="C446" s="555" t="s">
        <v>40</v>
      </c>
      <c r="D446" s="553">
        <v>1</v>
      </c>
      <c r="E446" s="555">
        <v>8416.16</v>
      </c>
      <c r="F446" s="556">
        <f t="shared" si="36"/>
        <v>10663.274719999999</v>
      </c>
      <c r="G446" s="555">
        <v>7573.93</v>
      </c>
      <c r="H446" s="556">
        <f t="shared" si="36"/>
        <v>9596.1693100000011</v>
      </c>
      <c r="I446" s="555">
        <v>8729.84</v>
      </c>
      <c r="J446" s="556">
        <f t="shared" si="37"/>
        <v>11060.707280000001</v>
      </c>
      <c r="K446" s="555">
        <v>8395.86</v>
      </c>
      <c r="L446" s="556">
        <f t="shared" si="38"/>
        <v>10637.554620000001</v>
      </c>
      <c r="M446" s="555">
        <v>8381.3799999999992</v>
      </c>
      <c r="N446" s="556">
        <f t="shared" si="39"/>
        <v>10619.208459999998</v>
      </c>
      <c r="O446" s="555">
        <v>8583.01</v>
      </c>
      <c r="P446" s="556">
        <f t="shared" si="40"/>
        <v>10874.67367</v>
      </c>
      <c r="Q446" s="555">
        <v>8395.86</v>
      </c>
      <c r="R446" s="556">
        <f t="shared" si="41"/>
        <v>10637.554620000001</v>
      </c>
    </row>
    <row r="447" spans="1:18" ht="15" x14ac:dyDescent="0.25">
      <c r="A447" s="552" t="s">
        <v>1724</v>
      </c>
      <c r="B447" s="552" t="s">
        <v>1725</v>
      </c>
      <c r="C447" s="552" t="s">
        <v>40</v>
      </c>
      <c r="D447" s="553">
        <v>1</v>
      </c>
      <c r="E447" s="552">
        <v>9636.7199999999993</v>
      </c>
      <c r="F447" s="554">
        <f t="shared" si="36"/>
        <v>12209.72424</v>
      </c>
      <c r="G447" s="552">
        <v>8681.2099999999991</v>
      </c>
      <c r="H447" s="554">
        <f t="shared" si="36"/>
        <v>10999.093069999999</v>
      </c>
      <c r="I447" s="552">
        <v>9997.44</v>
      </c>
      <c r="J447" s="554">
        <f t="shared" si="37"/>
        <v>12666.75648</v>
      </c>
      <c r="K447" s="552">
        <v>9669.68</v>
      </c>
      <c r="L447" s="554">
        <f t="shared" si="38"/>
        <v>12251.484560000001</v>
      </c>
      <c r="M447" s="552">
        <v>9654.35</v>
      </c>
      <c r="N447" s="554">
        <f t="shared" si="39"/>
        <v>12232.061450000001</v>
      </c>
      <c r="O447" s="552">
        <v>9867.85</v>
      </c>
      <c r="P447" s="554">
        <f t="shared" si="40"/>
        <v>12502.56595</v>
      </c>
      <c r="Q447" s="552">
        <v>9669.68</v>
      </c>
      <c r="R447" s="554">
        <f t="shared" si="41"/>
        <v>12251.484560000001</v>
      </c>
    </row>
    <row r="448" spans="1:18" ht="15" x14ac:dyDescent="0.25">
      <c r="A448" s="555" t="s">
        <v>1726</v>
      </c>
      <c r="B448" s="555" t="s">
        <v>1727</v>
      </c>
      <c r="C448" s="555" t="s">
        <v>40</v>
      </c>
      <c r="D448" s="553">
        <v>1</v>
      </c>
      <c r="E448" s="555">
        <v>11257.16</v>
      </c>
      <c r="F448" s="556">
        <f t="shared" si="36"/>
        <v>14262.82172</v>
      </c>
      <c r="G448" s="555">
        <v>10138.35</v>
      </c>
      <c r="H448" s="556">
        <f t="shared" si="36"/>
        <v>12845.28945</v>
      </c>
      <c r="I448" s="555">
        <v>11690.07</v>
      </c>
      <c r="J448" s="556">
        <f t="shared" si="37"/>
        <v>14811.31869</v>
      </c>
      <c r="K448" s="555">
        <v>11389.4</v>
      </c>
      <c r="L448" s="556">
        <f t="shared" si="38"/>
        <v>14430.3698</v>
      </c>
      <c r="M448" s="555">
        <v>11372.94</v>
      </c>
      <c r="N448" s="556">
        <f t="shared" si="39"/>
        <v>14409.51498</v>
      </c>
      <c r="O448" s="555">
        <v>11602.27</v>
      </c>
      <c r="P448" s="556">
        <f t="shared" si="40"/>
        <v>14700.07609</v>
      </c>
      <c r="Q448" s="555">
        <v>11389.4</v>
      </c>
      <c r="R448" s="556">
        <f t="shared" si="41"/>
        <v>14430.3698</v>
      </c>
    </row>
    <row r="449" spans="1:18" ht="15" x14ac:dyDescent="0.25">
      <c r="A449" s="552" t="s">
        <v>1728</v>
      </c>
      <c r="B449" s="552" t="s">
        <v>1729</v>
      </c>
      <c r="C449" s="552" t="s">
        <v>40</v>
      </c>
      <c r="D449" s="553">
        <v>1</v>
      </c>
      <c r="E449" s="552">
        <v>14234.55</v>
      </c>
      <c r="F449" s="554">
        <f t="shared" si="36"/>
        <v>18035.174849999999</v>
      </c>
      <c r="G449" s="552">
        <v>12845.17</v>
      </c>
      <c r="H449" s="554">
        <f t="shared" si="36"/>
        <v>16274.830389999999</v>
      </c>
      <c r="I449" s="552">
        <v>14795.44</v>
      </c>
      <c r="J449" s="554">
        <f t="shared" si="37"/>
        <v>18745.822480000003</v>
      </c>
      <c r="K449" s="552">
        <v>14575.08</v>
      </c>
      <c r="L449" s="554">
        <f t="shared" si="38"/>
        <v>18466.626360000002</v>
      </c>
      <c r="M449" s="552">
        <v>14556.92</v>
      </c>
      <c r="N449" s="554">
        <f t="shared" si="39"/>
        <v>18443.61764</v>
      </c>
      <c r="O449" s="552">
        <v>14809.98</v>
      </c>
      <c r="P449" s="554">
        <f t="shared" si="40"/>
        <v>18764.24466</v>
      </c>
      <c r="Q449" s="552">
        <v>14575.08</v>
      </c>
      <c r="R449" s="554">
        <f t="shared" si="41"/>
        <v>18466.626360000002</v>
      </c>
    </row>
    <row r="450" spans="1:18" ht="15" x14ac:dyDescent="0.25">
      <c r="A450" s="555" t="s">
        <v>1730</v>
      </c>
      <c r="B450" s="555" t="s">
        <v>1731</v>
      </c>
      <c r="C450" s="555" t="s">
        <v>40</v>
      </c>
      <c r="D450" s="553">
        <v>1</v>
      </c>
      <c r="E450" s="555">
        <v>9092.61</v>
      </c>
      <c r="F450" s="556">
        <f t="shared" si="36"/>
        <v>11520.336870000001</v>
      </c>
      <c r="G450" s="555">
        <v>8181.94</v>
      </c>
      <c r="H450" s="556">
        <f t="shared" si="36"/>
        <v>10366.517980000001</v>
      </c>
      <c r="I450" s="555">
        <v>9425.2199999999993</v>
      </c>
      <c r="J450" s="556">
        <f t="shared" si="37"/>
        <v>11941.75374</v>
      </c>
      <c r="K450" s="555">
        <v>9032.8700000000008</v>
      </c>
      <c r="L450" s="556">
        <f t="shared" si="38"/>
        <v>11444.646290000001</v>
      </c>
      <c r="M450" s="555">
        <v>9017.2000000000007</v>
      </c>
      <c r="N450" s="556">
        <f t="shared" si="39"/>
        <v>11424.792400000002</v>
      </c>
      <c r="O450" s="555">
        <v>9246.0400000000009</v>
      </c>
      <c r="P450" s="556">
        <f t="shared" si="40"/>
        <v>11714.732680000001</v>
      </c>
      <c r="Q450" s="555">
        <v>9032.8700000000008</v>
      </c>
      <c r="R450" s="556">
        <f t="shared" si="41"/>
        <v>11444.646290000001</v>
      </c>
    </row>
    <row r="451" spans="1:18" ht="15" x14ac:dyDescent="0.25">
      <c r="A451" s="552" t="s">
        <v>1732</v>
      </c>
      <c r="B451" s="552" t="s">
        <v>1733</v>
      </c>
      <c r="C451" s="552" t="s">
        <v>40</v>
      </c>
      <c r="D451" s="553">
        <v>1</v>
      </c>
      <c r="E451" s="552">
        <v>10360.07</v>
      </c>
      <c r="F451" s="554">
        <f t="shared" si="36"/>
        <v>13126.208689999999</v>
      </c>
      <c r="G451" s="552">
        <v>9316.99</v>
      </c>
      <c r="H451" s="554">
        <f t="shared" si="36"/>
        <v>11804.626329999999</v>
      </c>
      <c r="I451" s="552">
        <v>10744.45</v>
      </c>
      <c r="J451" s="554">
        <f t="shared" si="37"/>
        <v>13613.218150000001</v>
      </c>
      <c r="K451" s="552">
        <v>10345.719999999999</v>
      </c>
      <c r="L451" s="554">
        <f t="shared" si="38"/>
        <v>13108.027239999999</v>
      </c>
      <c r="M451" s="552">
        <v>10328.99</v>
      </c>
      <c r="N451" s="554">
        <f t="shared" si="39"/>
        <v>13086.830330000001</v>
      </c>
      <c r="O451" s="552">
        <v>10572.66</v>
      </c>
      <c r="P451" s="554">
        <f t="shared" si="40"/>
        <v>13395.560219999999</v>
      </c>
      <c r="Q451" s="552">
        <v>10345.719999999999</v>
      </c>
      <c r="R451" s="554">
        <f t="shared" si="41"/>
        <v>13108.027239999999</v>
      </c>
    </row>
    <row r="452" spans="1:18" ht="15" x14ac:dyDescent="0.25">
      <c r="A452" s="555" t="s">
        <v>1734</v>
      </c>
      <c r="B452" s="555" t="s">
        <v>1735</v>
      </c>
      <c r="C452" s="555" t="s">
        <v>40</v>
      </c>
      <c r="D452" s="553">
        <v>1</v>
      </c>
      <c r="E452" s="555">
        <v>11776.59</v>
      </c>
      <c r="F452" s="556">
        <f t="shared" ref="F452:H515" si="42">E452+(E452*$D452*$D$2)</f>
        <v>14920.93953</v>
      </c>
      <c r="G452" s="555">
        <v>10591.87</v>
      </c>
      <c r="H452" s="556">
        <f t="shared" si="42"/>
        <v>13419.899290000001</v>
      </c>
      <c r="I452" s="555">
        <v>12219.75</v>
      </c>
      <c r="J452" s="556">
        <f t="shared" ref="J452:J515" si="43">I452+(I452*$D452*$D$2)</f>
        <v>15482.42325</v>
      </c>
      <c r="K452" s="555">
        <v>11828.83</v>
      </c>
      <c r="L452" s="556">
        <f t="shared" ref="L452:L515" si="44">K452+(K452*$D452*$D$2)</f>
        <v>14987.12761</v>
      </c>
      <c r="M452" s="555">
        <v>11811.03</v>
      </c>
      <c r="N452" s="556">
        <f t="shared" ref="N452:N515" si="45">M452+(M452*$D452*$D$2)</f>
        <v>14964.57501</v>
      </c>
      <c r="O452" s="555">
        <v>12069.55</v>
      </c>
      <c r="P452" s="556">
        <f t="shared" ref="P452:P515" si="46">O452+(O452*$D452*$D$2)</f>
        <v>15292.119849999999</v>
      </c>
      <c r="Q452" s="555">
        <v>11828.83</v>
      </c>
      <c r="R452" s="556">
        <f t="shared" ref="R452:R515" si="47">L452</f>
        <v>14987.12761</v>
      </c>
    </row>
    <row r="453" spans="1:18" ht="15" x14ac:dyDescent="0.25">
      <c r="A453" s="552" t="s">
        <v>1736</v>
      </c>
      <c r="B453" s="552" t="s">
        <v>1737</v>
      </c>
      <c r="C453" s="552" t="s">
        <v>40</v>
      </c>
      <c r="D453" s="553">
        <v>1</v>
      </c>
      <c r="E453" s="552">
        <v>13912.08</v>
      </c>
      <c r="F453" s="554">
        <f t="shared" si="42"/>
        <v>17626.605360000001</v>
      </c>
      <c r="G453" s="552">
        <v>12523.2</v>
      </c>
      <c r="H453" s="554">
        <f t="shared" si="42"/>
        <v>15866.894400000001</v>
      </c>
      <c r="I453" s="552">
        <v>14445.48</v>
      </c>
      <c r="J453" s="554">
        <f t="shared" si="43"/>
        <v>18302.423159999998</v>
      </c>
      <c r="K453" s="552">
        <v>14088.4</v>
      </c>
      <c r="L453" s="554">
        <f t="shared" si="44"/>
        <v>17850.002799999998</v>
      </c>
      <c r="M453" s="552">
        <v>14069.19</v>
      </c>
      <c r="N453" s="554">
        <f t="shared" si="45"/>
        <v>17825.66373</v>
      </c>
      <c r="O453" s="552">
        <v>14347.5</v>
      </c>
      <c r="P453" s="554">
        <f t="shared" si="46"/>
        <v>18178.282500000001</v>
      </c>
      <c r="Q453" s="552">
        <v>14088.4</v>
      </c>
      <c r="R453" s="554">
        <f t="shared" si="47"/>
        <v>17850.002799999998</v>
      </c>
    </row>
    <row r="454" spans="1:18" ht="15" x14ac:dyDescent="0.25">
      <c r="A454" s="555" t="s">
        <v>1738</v>
      </c>
      <c r="B454" s="555" t="s">
        <v>1739</v>
      </c>
      <c r="C454" s="555" t="s">
        <v>40</v>
      </c>
      <c r="D454" s="553">
        <v>1</v>
      </c>
      <c r="E454" s="555">
        <v>15136.85</v>
      </c>
      <c r="F454" s="556">
        <f t="shared" si="42"/>
        <v>19178.38895</v>
      </c>
      <c r="G454" s="555">
        <v>13651.37</v>
      </c>
      <c r="H454" s="556">
        <f t="shared" si="42"/>
        <v>17296.285790000002</v>
      </c>
      <c r="I454" s="555">
        <v>15776.51</v>
      </c>
      <c r="J454" s="556">
        <f t="shared" si="43"/>
        <v>19988.838170000003</v>
      </c>
      <c r="K454" s="555">
        <v>14633.87</v>
      </c>
      <c r="L454" s="556">
        <f t="shared" si="44"/>
        <v>18541.113290000001</v>
      </c>
      <c r="M454" s="555">
        <v>14424.6</v>
      </c>
      <c r="N454" s="556">
        <f t="shared" si="45"/>
        <v>18275.968199999999</v>
      </c>
      <c r="O454" s="555">
        <v>15001.03</v>
      </c>
      <c r="P454" s="556">
        <f t="shared" si="46"/>
        <v>19006.30501</v>
      </c>
      <c r="Q454" s="555">
        <v>14633.87</v>
      </c>
      <c r="R454" s="556">
        <f t="shared" si="47"/>
        <v>18541.113290000001</v>
      </c>
    </row>
    <row r="455" spans="1:18" ht="15" x14ac:dyDescent="0.25">
      <c r="A455" s="552" t="s">
        <v>1740</v>
      </c>
      <c r="B455" s="552" t="s">
        <v>1741</v>
      </c>
      <c r="C455" s="552" t="s">
        <v>316</v>
      </c>
      <c r="D455" s="553">
        <v>1</v>
      </c>
      <c r="E455" s="552">
        <v>1765.18</v>
      </c>
      <c r="F455" s="554">
        <f t="shared" si="42"/>
        <v>2236.48306</v>
      </c>
      <c r="G455" s="552">
        <v>1564.42</v>
      </c>
      <c r="H455" s="554">
        <f t="shared" si="42"/>
        <v>1982.12014</v>
      </c>
      <c r="I455" s="552">
        <v>1834.76</v>
      </c>
      <c r="J455" s="554">
        <f t="shared" si="43"/>
        <v>2324.6409199999998</v>
      </c>
      <c r="K455" s="552">
        <v>1788.18</v>
      </c>
      <c r="L455" s="554">
        <f t="shared" si="44"/>
        <v>2265.6240600000001</v>
      </c>
      <c r="M455" s="552">
        <v>1786.38</v>
      </c>
      <c r="N455" s="554">
        <f t="shared" si="45"/>
        <v>2263.3434600000001</v>
      </c>
      <c r="O455" s="552">
        <v>1811.47</v>
      </c>
      <c r="P455" s="554">
        <f t="shared" si="46"/>
        <v>2295.13249</v>
      </c>
      <c r="Q455" s="552">
        <v>1788.18</v>
      </c>
      <c r="R455" s="554">
        <f t="shared" si="47"/>
        <v>2265.6240600000001</v>
      </c>
    </row>
    <row r="456" spans="1:18" ht="15" x14ac:dyDescent="0.25">
      <c r="A456" s="555" t="s">
        <v>1742</v>
      </c>
      <c r="B456" s="555" t="s">
        <v>1743</v>
      </c>
      <c r="C456" s="555" t="s">
        <v>316</v>
      </c>
      <c r="D456" s="553">
        <v>1</v>
      </c>
      <c r="E456" s="555">
        <v>2086.69</v>
      </c>
      <c r="F456" s="556">
        <f t="shared" si="42"/>
        <v>2643.8362299999999</v>
      </c>
      <c r="G456" s="555">
        <v>1852.29</v>
      </c>
      <c r="H456" s="556">
        <f t="shared" si="42"/>
        <v>2346.8514300000002</v>
      </c>
      <c r="I456" s="555">
        <v>2169.39</v>
      </c>
      <c r="J456" s="556">
        <f t="shared" si="43"/>
        <v>2748.6171299999996</v>
      </c>
      <c r="K456" s="555">
        <v>2121.19</v>
      </c>
      <c r="L456" s="556">
        <f t="shared" si="44"/>
        <v>2687.5477300000002</v>
      </c>
      <c r="M456" s="555">
        <v>2119.13</v>
      </c>
      <c r="N456" s="556">
        <f t="shared" si="45"/>
        <v>2684.9377100000002</v>
      </c>
      <c r="O456" s="555">
        <v>2147.98</v>
      </c>
      <c r="P456" s="556">
        <f t="shared" si="46"/>
        <v>2721.4906599999999</v>
      </c>
      <c r="Q456" s="555">
        <v>2121.19</v>
      </c>
      <c r="R456" s="556">
        <f t="shared" si="47"/>
        <v>2687.5477300000002</v>
      </c>
    </row>
    <row r="457" spans="1:18" ht="15" x14ac:dyDescent="0.25">
      <c r="A457" s="552" t="s">
        <v>1744</v>
      </c>
      <c r="B457" s="552" t="s">
        <v>1745</v>
      </c>
      <c r="C457" s="552" t="s">
        <v>316</v>
      </c>
      <c r="D457" s="553">
        <v>1</v>
      </c>
      <c r="E457" s="552">
        <v>2445.33</v>
      </c>
      <c r="F457" s="554">
        <f t="shared" si="42"/>
        <v>3098.2331100000001</v>
      </c>
      <c r="G457" s="552">
        <v>2175.02</v>
      </c>
      <c r="H457" s="554">
        <f t="shared" si="42"/>
        <v>2755.7503400000001</v>
      </c>
      <c r="I457" s="552">
        <v>2542.94</v>
      </c>
      <c r="J457" s="554">
        <f t="shared" si="43"/>
        <v>3221.9049800000003</v>
      </c>
      <c r="K457" s="552">
        <v>2496.7399999999998</v>
      </c>
      <c r="L457" s="554">
        <f t="shared" si="44"/>
        <v>3163.3695799999996</v>
      </c>
      <c r="M457" s="552">
        <v>2494.41</v>
      </c>
      <c r="N457" s="554">
        <f t="shared" si="45"/>
        <v>3160.4174699999999</v>
      </c>
      <c r="O457" s="552">
        <v>2527.02</v>
      </c>
      <c r="P457" s="554">
        <f t="shared" si="46"/>
        <v>3201.73434</v>
      </c>
      <c r="Q457" s="552">
        <v>2496.7399999999998</v>
      </c>
      <c r="R457" s="554">
        <f t="shared" si="47"/>
        <v>3163.3695799999996</v>
      </c>
    </row>
    <row r="458" spans="1:18" ht="15" x14ac:dyDescent="0.25">
      <c r="A458" s="555" t="s">
        <v>1746</v>
      </c>
      <c r="B458" s="555" t="s">
        <v>1747</v>
      </c>
      <c r="C458" s="555" t="s">
        <v>316</v>
      </c>
      <c r="D458" s="553">
        <v>1</v>
      </c>
      <c r="E458" s="555">
        <v>2986.18</v>
      </c>
      <c r="F458" s="556">
        <f t="shared" si="42"/>
        <v>3783.4900600000001</v>
      </c>
      <c r="G458" s="555">
        <v>2664.1</v>
      </c>
      <c r="H458" s="556">
        <f t="shared" si="42"/>
        <v>3375.4146999999998</v>
      </c>
      <c r="I458" s="555">
        <v>3106.71</v>
      </c>
      <c r="J458" s="556">
        <f t="shared" si="43"/>
        <v>3936.2015700000002</v>
      </c>
      <c r="K458" s="555">
        <v>3069.05</v>
      </c>
      <c r="L458" s="556">
        <f t="shared" si="44"/>
        <v>3888.4863500000001</v>
      </c>
      <c r="M458" s="555">
        <v>3066.36</v>
      </c>
      <c r="N458" s="556">
        <f t="shared" si="45"/>
        <v>3885.0781200000001</v>
      </c>
      <c r="O458" s="555">
        <v>3103.99</v>
      </c>
      <c r="P458" s="556">
        <f t="shared" si="46"/>
        <v>3932.75533</v>
      </c>
      <c r="Q458" s="555">
        <v>3069.05</v>
      </c>
      <c r="R458" s="556">
        <f t="shared" si="47"/>
        <v>3888.4863500000001</v>
      </c>
    </row>
    <row r="459" spans="1:18" ht="15" x14ac:dyDescent="0.25">
      <c r="A459" s="552" t="s">
        <v>263</v>
      </c>
      <c r="B459" s="552" t="s">
        <v>1748</v>
      </c>
      <c r="C459" s="552" t="s">
        <v>316</v>
      </c>
      <c r="D459" s="553">
        <v>1</v>
      </c>
      <c r="E459" s="552">
        <v>3930.11</v>
      </c>
      <c r="F459" s="554">
        <f t="shared" si="42"/>
        <v>4979.4493700000003</v>
      </c>
      <c r="G459" s="552">
        <v>3522.12</v>
      </c>
      <c r="H459" s="554">
        <f t="shared" si="42"/>
        <v>4462.5260399999997</v>
      </c>
      <c r="I459" s="552">
        <v>4091.21</v>
      </c>
      <c r="J459" s="554">
        <f t="shared" si="43"/>
        <v>5183.5630700000002</v>
      </c>
      <c r="K459" s="552">
        <v>4079.01</v>
      </c>
      <c r="L459" s="554">
        <f t="shared" si="44"/>
        <v>5168.1056700000008</v>
      </c>
      <c r="M459" s="552">
        <v>4075.78</v>
      </c>
      <c r="N459" s="554">
        <f t="shared" si="45"/>
        <v>5164.0132600000006</v>
      </c>
      <c r="O459" s="552">
        <v>4120.93</v>
      </c>
      <c r="P459" s="554">
        <f t="shared" si="46"/>
        <v>5221.2183100000002</v>
      </c>
      <c r="Q459" s="552">
        <v>4079.01</v>
      </c>
      <c r="R459" s="554">
        <f t="shared" si="47"/>
        <v>5168.1056700000008</v>
      </c>
    </row>
    <row r="460" spans="1:18" ht="15" x14ac:dyDescent="0.25">
      <c r="A460" s="555" t="s">
        <v>1749</v>
      </c>
      <c r="B460" s="555" t="s">
        <v>1750</v>
      </c>
      <c r="C460" s="555" t="s">
        <v>316</v>
      </c>
      <c r="D460" s="553">
        <v>1</v>
      </c>
      <c r="E460" s="555">
        <v>311.11</v>
      </c>
      <c r="F460" s="556">
        <f t="shared" si="42"/>
        <v>394.17637000000002</v>
      </c>
      <c r="G460" s="555">
        <v>278.99</v>
      </c>
      <c r="H460" s="556">
        <f t="shared" si="42"/>
        <v>353.48032999999998</v>
      </c>
      <c r="I460" s="555">
        <v>309.97000000000003</v>
      </c>
      <c r="J460" s="556">
        <f t="shared" si="43"/>
        <v>392.73199000000005</v>
      </c>
      <c r="K460" s="555">
        <v>299.05</v>
      </c>
      <c r="L460" s="556">
        <f t="shared" si="44"/>
        <v>378.89634999999998</v>
      </c>
      <c r="M460" s="555">
        <v>302.91000000000003</v>
      </c>
      <c r="N460" s="556">
        <f t="shared" si="45"/>
        <v>383.78697000000005</v>
      </c>
      <c r="O460" s="555">
        <v>322.97000000000003</v>
      </c>
      <c r="P460" s="556">
        <f t="shared" si="46"/>
        <v>409.20299000000006</v>
      </c>
      <c r="Q460" s="555">
        <v>299.05</v>
      </c>
      <c r="R460" s="556">
        <f t="shared" si="47"/>
        <v>378.89634999999998</v>
      </c>
    </row>
    <row r="461" spans="1:18" ht="15" x14ac:dyDescent="0.25">
      <c r="A461" s="552" t="s">
        <v>1751</v>
      </c>
      <c r="B461" s="552" t="s">
        <v>1752</v>
      </c>
      <c r="C461" s="552" t="s">
        <v>316</v>
      </c>
      <c r="D461" s="553">
        <v>1</v>
      </c>
      <c r="E461" s="552">
        <v>338.76</v>
      </c>
      <c r="F461" s="554">
        <f t="shared" si="42"/>
        <v>429.20891999999998</v>
      </c>
      <c r="G461" s="552">
        <v>303.48</v>
      </c>
      <c r="H461" s="554">
        <f t="shared" si="42"/>
        <v>384.50916000000001</v>
      </c>
      <c r="I461" s="552">
        <v>338.72</v>
      </c>
      <c r="J461" s="554">
        <f t="shared" si="43"/>
        <v>429.15824000000003</v>
      </c>
      <c r="K461" s="552">
        <v>327.75</v>
      </c>
      <c r="L461" s="554">
        <f t="shared" si="44"/>
        <v>415.25925000000001</v>
      </c>
      <c r="M461" s="552">
        <v>331.6</v>
      </c>
      <c r="N461" s="554">
        <f t="shared" si="45"/>
        <v>420.13720000000001</v>
      </c>
      <c r="O461" s="552">
        <v>351.82</v>
      </c>
      <c r="P461" s="554">
        <f t="shared" si="46"/>
        <v>445.75594000000001</v>
      </c>
      <c r="Q461" s="552">
        <v>327.75</v>
      </c>
      <c r="R461" s="554">
        <f t="shared" si="47"/>
        <v>415.25925000000001</v>
      </c>
    </row>
    <row r="462" spans="1:18" ht="15" x14ac:dyDescent="0.25">
      <c r="A462" s="555" t="s">
        <v>1753</v>
      </c>
      <c r="B462" s="555" t="s">
        <v>1754</v>
      </c>
      <c r="C462" s="555" t="s">
        <v>316</v>
      </c>
      <c r="D462" s="553">
        <v>1</v>
      </c>
      <c r="E462" s="555">
        <v>369.65</v>
      </c>
      <c r="F462" s="556">
        <f t="shared" si="42"/>
        <v>468.34654999999998</v>
      </c>
      <c r="G462" s="555">
        <v>331.02</v>
      </c>
      <c r="H462" s="556">
        <f t="shared" si="42"/>
        <v>419.40233999999998</v>
      </c>
      <c r="I462" s="555">
        <v>370.86</v>
      </c>
      <c r="J462" s="556">
        <f t="shared" si="43"/>
        <v>469.87962000000005</v>
      </c>
      <c r="K462" s="555">
        <v>360.15</v>
      </c>
      <c r="L462" s="556">
        <f t="shared" si="44"/>
        <v>456.31004999999999</v>
      </c>
      <c r="M462" s="555">
        <v>363.99</v>
      </c>
      <c r="N462" s="556">
        <f t="shared" si="45"/>
        <v>461.17533000000003</v>
      </c>
      <c r="O462" s="555">
        <v>384.37</v>
      </c>
      <c r="P462" s="556">
        <f t="shared" si="46"/>
        <v>486.99679000000003</v>
      </c>
      <c r="Q462" s="555">
        <v>360.15</v>
      </c>
      <c r="R462" s="556">
        <f t="shared" si="47"/>
        <v>456.31004999999999</v>
      </c>
    </row>
    <row r="463" spans="1:18" ht="15" x14ac:dyDescent="0.25">
      <c r="A463" s="552" t="s">
        <v>1755</v>
      </c>
      <c r="B463" s="552" t="s">
        <v>1756</v>
      </c>
      <c r="C463" s="552" t="s">
        <v>316</v>
      </c>
      <c r="D463" s="553">
        <v>1</v>
      </c>
      <c r="E463" s="552">
        <v>415.31</v>
      </c>
      <c r="F463" s="554">
        <f t="shared" si="42"/>
        <v>526.19776999999999</v>
      </c>
      <c r="G463" s="552">
        <v>372.11</v>
      </c>
      <c r="H463" s="554">
        <f t="shared" si="42"/>
        <v>471.46337000000005</v>
      </c>
      <c r="I463" s="552">
        <v>418.29</v>
      </c>
      <c r="J463" s="554">
        <f t="shared" si="43"/>
        <v>529.97343000000001</v>
      </c>
      <c r="K463" s="552">
        <v>408.68</v>
      </c>
      <c r="L463" s="554">
        <f t="shared" si="44"/>
        <v>517.79755999999998</v>
      </c>
      <c r="M463" s="552">
        <v>412.49</v>
      </c>
      <c r="N463" s="554">
        <f t="shared" si="45"/>
        <v>522.62482999999997</v>
      </c>
      <c r="O463" s="552">
        <v>433.09</v>
      </c>
      <c r="P463" s="554">
        <f t="shared" si="46"/>
        <v>548.72502999999995</v>
      </c>
      <c r="Q463" s="552">
        <v>408.68</v>
      </c>
      <c r="R463" s="554">
        <f t="shared" si="47"/>
        <v>517.79755999999998</v>
      </c>
    </row>
    <row r="464" spans="1:18" ht="15" x14ac:dyDescent="0.25">
      <c r="A464" s="555" t="s">
        <v>1757</v>
      </c>
      <c r="B464" s="555" t="s">
        <v>1758</v>
      </c>
      <c r="C464" s="555" t="s">
        <v>316</v>
      </c>
      <c r="D464" s="553">
        <v>1</v>
      </c>
      <c r="E464" s="555">
        <v>493.74</v>
      </c>
      <c r="F464" s="556">
        <f t="shared" si="42"/>
        <v>625.56858</v>
      </c>
      <c r="G464" s="555">
        <v>443.37</v>
      </c>
      <c r="H464" s="556">
        <f t="shared" si="42"/>
        <v>561.74979000000008</v>
      </c>
      <c r="I464" s="555">
        <v>499.67</v>
      </c>
      <c r="J464" s="556">
        <f t="shared" si="43"/>
        <v>633.08189000000004</v>
      </c>
      <c r="K464" s="555">
        <v>493.14</v>
      </c>
      <c r="L464" s="556">
        <f t="shared" si="44"/>
        <v>624.80837999999994</v>
      </c>
      <c r="M464" s="555">
        <v>496.93</v>
      </c>
      <c r="N464" s="556">
        <f t="shared" si="45"/>
        <v>629.61031000000003</v>
      </c>
      <c r="O464" s="555">
        <v>517.86</v>
      </c>
      <c r="P464" s="556">
        <f t="shared" si="46"/>
        <v>656.12861999999996</v>
      </c>
      <c r="Q464" s="555">
        <v>493.14</v>
      </c>
      <c r="R464" s="556">
        <f t="shared" si="47"/>
        <v>624.80837999999994</v>
      </c>
    </row>
    <row r="465" spans="1:18" ht="15" x14ac:dyDescent="0.25">
      <c r="A465" s="552" t="s">
        <v>1759</v>
      </c>
      <c r="B465" s="552" t="s">
        <v>1760</v>
      </c>
      <c r="C465" s="552" t="s">
        <v>316</v>
      </c>
      <c r="D465" s="553">
        <v>1</v>
      </c>
      <c r="E465" s="552">
        <v>345.31</v>
      </c>
      <c r="F465" s="554">
        <f t="shared" si="42"/>
        <v>437.50776999999999</v>
      </c>
      <c r="G465" s="552">
        <v>322.93</v>
      </c>
      <c r="H465" s="554">
        <f t="shared" si="42"/>
        <v>409.15231</v>
      </c>
      <c r="I465" s="552">
        <v>363.98</v>
      </c>
      <c r="J465" s="554">
        <f t="shared" si="43"/>
        <v>461.16266000000002</v>
      </c>
      <c r="K465" s="552">
        <v>355.13</v>
      </c>
      <c r="L465" s="554">
        <f t="shared" si="44"/>
        <v>449.94970999999998</v>
      </c>
      <c r="M465" s="552">
        <v>321.26</v>
      </c>
      <c r="N465" s="554">
        <f t="shared" si="45"/>
        <v>407.03642000000002</v>
      </c>
      <c r="O465" s="552">
        <v>340.54</v>
      </c>
      <c r="P465" s="554">
        <f t="shared" si="46"/>
        <v>431.46418000000006</v>
      </c>
      <c r="Q465" s="552">
        <v>355.13</v>
      </c>
      <c r="R465" s="554">
        <f t="shared" si="47"/>
        <v>449.94970999999998</v>
      </c>
    </row>
    <row r="466" spans="1:18" ht="15" x14ac:dyDescent="0.25">
      <c r="A466" s="555" t="s">
        <v>1761</v>
      </c>
      <c r="B466" s="555" t="s">
        <v>1762</v>
      </c>
      <c r="C466" s="555" t="s">
        <v>316</v>
      </c>
      <c r="D466" s="553">
        <v>1</v>
      </c>
      <c r="E466" s="555">
        <v>429.06</v>
      </c>
      <c r="F466" s="556">
        <f t="shared" si="42"/>
        <v>543.61901999999998</v>
      </c>
      <c r="G466" s="555">
        <v>392.36</v>
      </c>
      <c r="H466" s="556">
        <f t="shared" si="42"/>
        <v>497.12012000000004</v>
      </c>
      <c r="I466" s="555">
        <v>447.33</v>
      </c>
      <c r="J466" s="556">
        <f t="shared" si="43"/>
        <v>566.76711</v>
      </c>
      <c r="K466" s="555">
        <v>431.08</v>
      </c>
      <c r="L466" s="556">
        <f t="shared" si="44"/>
        <v>546.17836</v>
      </c>
      <c r="M466" s="555">
        <v>384.29</v>
      </c>
      <c r="N466" s="556">
        <f t="shared" si="45"/>
        <v>486.89543000000003</v>
      </c>
      <c r="O466" s="555">
        <v>398.79</v>
      </c>
      <c r="P466" s="556">
        <f t="shared" si="46"/>
        <v>505.26693</v>
      </c>
      <c r="Q466" s="555">
        <v>431.08</v>
      </c>
      <c r="R466" s="556">
        <f t="shared" si="47"/>
        <v>546.17836</v>
      </c>
    </row>
    <row r="467" spans="1:18" ht="15" x14ac:dyDescent="0.25">
      <c r="A467" s="552" t="s">
        <v>1763</v>
      </c>
      <c r="B467" s="552" t="s">
        <v>1764</v>
      </c>
      <c r="C467" s="552" t="s">
        <v>316</v>
      </c>
      <c r="D467" s="553">
        <v>1</v>
      </c>
      <c r="E467" s="552">
        <v>403.85</v>
      </c>
      <c r="F467" s="554">
        <f t="shared" si="42"/>
        <v>511.67795000000001</v>
      </c>
      <c r="G467" s="552">
        <v>374.96</v>
      </c>
      <c r="H467" s="554">
        <f t="shared" si="42"/>
        <v>475.07432</v>
      </c>
      <c r="I467" s="552">
        <v>424.87</v>
      </c>
      <c r="J467" s="554">
        <f t="shared" si="43"/>
        <v>538.31029000000001</v>
      </c>
      <c r="K467" s="552">
        <v>416.23</v>
      </c>
      <c r="L467" s="554">
        <f t="shared" si="44"/>
        <v>527.36341000000004</v>
      </c>
      <c r="M467" s="552">
        <v>382.34</v>
      </c>
      <c r="N467" s="554">
        <f t="shared" si="45"/>
        <v>484.42477999999994</v>
      </c>
      <c r="O467" s="552">
        <v>401.94</v>
      </c>
      <c r="P467" s="554">
        <f t="shared" si="46"/>
        <v>509.25797999999998</v>
      </c>
      <c r="Q467" s="552">
        <v>416.23</v>
      </c>
      <c r="R467" s="554">
        <f t="shared" si="47"/>
        <v>527.36341000000004</v>
      </c>
    </row>
    <row r="468" spans="1:18" ht="15" x14ac:dyDescent="0.25">
      <c r="A468" s="555" t="s">
        <v>1765</v>
      </c>
      <c r="B468" s="555" t="s">
        <v>1766</v>
      </c>
      <c r="C468" s="555" t="s">
        <v>316</v>
      </c>
      <c r="D468" s="553">
        <v>1</v>
      </c>
      <c r="E468" s="555">
        <v>449.51</v>
      </c>
      <c r="F468" s="556">
        <f t="shared" si="42"/>
        <v>569.52917000000002</v>
      </c>
      <c r="G468" s="555">
        <v>416.05</v>
      </c>
      <c r="H468" s="556">
        <f t="shared" si="42"/>
        <v>527.13535000000002</v>
      </c>
      <c r="I468" s="555">
        <v>472.3</v>
      </c>
      <c r="J468" s="556">
        <f t="shared" si="43"/>
        <v>598.40409999999997</v>
      </c>
      <c r="K468" s="555">
        <v>464.75</v>
      </c>
      <c r="L468" s="556">
        <f t="shared" si="44"/>
        <v>588.83825000000002</v>
      </c>
      <c r="M468" s="555">
        <v>430.85</v>
      </c>
      <c r="N468" s="556">
        <f t="shared" si="45"/>
        <v>545.88695000000007</v>
      </c>
      <c r="O468" s="555">
        <v>450.66</v>
      </c>
      <c r="P468" s="556">
        <f t="shared" si="46"/>
        <v>570.98622</v>
      </c>
      <c r="Q468" s="555">
        <v>464.75</v>
      </c>
      <c r="R468" s="556">
        <f t="shared" si="47"/>
        <v>588.83825000000002</v>
      </c>
    </row>
    <row r="469" spans="1:18" ht="15" x14ac:dyDescent="0.25">
      <c r="A469" s="552" t="s">
        <v>1767</v>
      </c>
      <c r="B469" s="552" t="s">
        <v>1768</v>
      </c>
      <c r="C469" s="552" t="s">
        <v>316</v>
      </c>
      <c r="D469" s="553">
        <v>1</v>
      </c>
      <c r="E469" s="552">
        <v>527.94000000000005</v>
      </c>
      <c r="F469" s="554">
        <f t="shared" si="42"/>
        <v>668.89998000000014</v>
      </c>
      <c r="G469" s="552">
        <v>487.31</v>
      </c>
      <c r="H469" s="554">
        <f t="shared" si="42"/>
        <v>617.42177000000004</v>
      </c>
      <c r="I469" s="552">
        <v>553.69000000000005</v>
      </c>
      <c r="J469" s="554">
        <f t="shared" si="43"/>
        <v>701.52523000000008</v>
      </c>
      <c r="K469" s="552">
        <v>549.21</v>
      </c>
      <c r="L469" s="554">
        <f t="shared" si="44"/>
        <v>695.84906999999998</v>
      </c>
      <c r="M469" s="552">
        <v>515.29</v>
      </c>
      <c r="N469" s="554">
        <f t="shared" si="45"/>
        <v>652.87242999999989</v>
      </c>
      <c r="O469" s="552">
        <v>535.42999999999995</v>
      </c>
      <c r="P469" s="554">
        <f t="shared" si="46"/>
        <v>678.3898099999999</v>
      </c>
      <c r="Q469" s="552">
        <v>549.21</v>
      </c>
      <c r="R469" s="554">
        <f t="shared" si="47"/>
        <v>695.84906999999998</v>
      </c>
    </row>
    <row r="470" spans="1:18" ht="15" x14ac:dyDescent="0.25">
      <c r="A470" s="555" t="s">
        <v>1769</v>
      </c>
      <c r="B470" s="555" t="s">
        <v>1770</v>
      </c>
      <c r="C470" s="555" t="s">
        <v>40</v>
      </c>
      <c r="D470" s="553">
        <v>1</v>
      </c>
      <c r="E470" s="555">
        <v>1027.27</v>
      </c>
      <c r="F470" s="556">
        <f t="shared" si="42"/>
        <v>1301.5510899999999</v>
      </c>
      <c r="G470" s="555">
        <v>982.92</v>
      </c>
      <c r="H470" s="556">
        <f t="shared" si="42"/>
        <v>1245.3596399999999</v>
      </c>
      <c r="I470" s="555">
        <v>1107.77</v>
      </c>
      <c r="J470" s="556">
        <f t="shared" si="43"/>
        <v>1403.54459</v>
      </c>
      <c r="K470" s="555">
        <v>979.24</v>
      </c>
      <c r="L470" s="556">
        <f t="shared" si="44"/>
        <v>1240.6970799999999</v>
      </c>
      <c r="M470" s="555">
        <v>936.67</v>
      </c>
      <c r="N470" s="556">
        <f t="shared" si="45"/>
        <v>1186.76089</v>
      </c>
      <c r="O470" s="555">
        <v>995.62</v>
      </c>
      <c r="P470" s="556">
        <f t="shared" si="46"/>
        <v>1261.45054</v>
      </c>
      <c r="Q470" s="555">
        <v>979.24</v>
      </c>
      <c r="R470" s="556">
        <f t="shared" si="47"/>
        <v>1240.6970799999999</v>
      </c>
    </row>
    <row r="471" spans="1:18" ht="15" x14ac:dyDescent="0.25">
      <c r="A471" s="552" t="s">
        <v>1771</v>
      </c>
      <c r="B471" s="552" t="s">
        <v>1772</v>
      </c>
      <c r="C471" s="552" t="s">
        <v>40</v>
      </c>
      <c r="D471" s="553">
        <v>1</v>
      </c>
      <c r="E471" s="552">
        <v>1332.6</v>
      </c>
      <c r="F471" s="554">
        <f t="shared" si="42"/>
        <v>1688.4041999999999</v>
      </c>
      <c r="G471" s="552">
        <v>1274.5899999999999</v>
      </c>
      <c r="H471" s="554">
        <f t="shared" si="42"/>
        <v>1614.90553</v>
      </c>
      <c r="I471" s="552">
        <v>1441.11</v>
      </c>
      <c r="J471" s="554">
        <f t="shared" si="43"/>
        <v>1825.8863699999999</v>
      </c>
      <c r="K471" s="552">
        <v>1272.24</v>
      </c>
      <c r="L471" s="554">
        <f t="shared" si="44"/>
        <v>1611.9280800000001</v>
      </c>
      <c r="M471" s="552">
        <v>1213.4000000000001</v>
      </c>
      <c r="N471" s="554">
        <f t="shared" si="45"/>
        <v>1537.3778000000002</v>
      </c>
      <c r="O471" s="552">
        <v>1294.74</v>
      </c>
      <c r="P471" s="554">
        <f t="shared" si="46"/>
        <v>1640.4355800000001</v>
      </c>
      <c r="Q471" s="552">
        <v>1272.24</v>
      </c>
      <c r="R471" s="554">
        <f t="shared" si="47"/>
        <v>1611.9280800000001</v>
      </c>
    </row>
    <row r="472" spans="1:18" ht="15" x14ac:dyDescent="0.25">
      <c r="A472" s="555" t="s">
        <v>1773</v>
      </c>
      <c r="B472" s="555" t="s">
        <v>1774</v>
      </c>
      <c r="C472" s="555" t="s">
        <v>40</v>
      </c>
      <c r="D472" s="553">
        <v>1</v>
      </c>
      <c r="E472" s="555">
        <v>1671.46</v>
      </c>
      <c r="F472" s="556">
        <f t="shared" si="42"/>
        <v>2117.7398200000002</v>
      </c>
      <c r="G472" s="555">
        <v>1597.16</v>
      </c>
      <c r="H472" s="556">
        <f t="shared" si="42"/>
        <v>2023.6017200000001</v>
      </c>
      <c r="I472" s="555">
        <v>1811.55</v>
      </c>
      <c r="J472" s="556">
        <f t="shared" si="43"/>
        <v>2295.2338500000001</v>
      </c>
      <c r="K472" s="555">
        <v>1596.14</v>
      </c>
      <c r="L472" s="556">
        <f t="shared" si="44"/>
        <v>2022.3093800000001</v>
      </c>
      <c r="M472" s="555">
        <v>1519.34</v>
      </c>
      <c r="N472" s="556">
        <f t="shared" si="45"/>
        <v>1925.00378</v>
      </c>
      <c r="O472" s="555">
        <v>1625.31</v>
      </c>
      <c r="P472" s="556">
        <f t="shared" si="46"/>
        <v>2059.2677699999999</v>
      </c>
      <c r="Q472" s="555">
        <v>1596.14</v>
      </c>
      <c r="R472" s="556">
        <f t="shared" si="47"/>
        <v>2022.3093800000001</v>
      </c>
    </row>
    <row r="473" spans="1:18" ht="15" x14ac:dyDescent="0.25">
      <c r="A473" s="552" t="s">
        <v>1775</v>
      </c>
      <c r="B473" s="552" t="s">
        <v>1776</v>
      </c>
      <c r="C473" s="552" t="s">
        <v>40</v>
      </c>
      <c r="D473" s="553">
        <v>1</v>
      </c>
      <c r="E473" s="552">
        <v>2027</v>
      </c>
      <c r="F473" s="554">
        <f t="shared" si="42"/>
        <v>2568.2089999999998</v>
      </c>
      <c r="G473" s="552">
        <v>1935.12</v>
      </c>
      <c r="H473" s="554">
        <f t="shared" si="42"/>
        <v>2451.7970399999999</v>
      </c>
      <c r="I473" s="552">
        <v>2201.67</v>
      </c>
      <c r="J473" s="554">
        <f t="shared" si="43"/>
        <v>2789.5158900000001</v>
      </c>
      <c r="K473" s="552">
        <v>1936.09</v>
      </c>
      <c r="L473" s="554">
        <f t="shared" si="44"/>
        <v>2453.02603</v>
      </c>
      <c r="M473" s="552">
        <v>1839.4</v>
      </c>
      <c r="N473" s="554">
        <f t="shared" si="45"/>
        <v>2330.5198</v>
      </c>
      <c r="O473" s="552">
        <v>1972.61</v>
      </c>
      <c r="P473" s="554">
        <f t="shared" si="46"/>
        <v>2499.2968700000001</v>
      </c>
      <c r="Q473" s="552">
        <v>1936.09</v>
      </c>
      <c r="R473" s="554">
        <f t="shared" si="47"/>
        <v>2453.02603</v>
      </c>
    </row>
    <row r="474" spans="1:18" ht="15" x14ac:dyDescent="0.25">
      <c r="A474" s="555" t="s">
        <v>1777</v>
      </c>
      <c r="B474" s="555" t="s">
        <v>1778</v>
      </c>
      <c r="C474" s="555" t="s">
        <v>40</v>
      </c>
      <c r="D474" s="553">
        <v>1</v>
      </c>
      <c r="E474" s="555">
        <v>2447.81</v>
      </c>
      <c r="F474" s="556">
        <f t="shared" si="42"/>
        <v>3101.37527</v>
      </c>
      <c r="G474" s="555">
        <v>2336.04</v>
      </c>
      <c r="H474" s="556">
        <f t="shared" si="42"/>
        <v>2959.7626799999998</v>
      </c>
      <c r="I474" s="555">
        <v>2664.02</v>
      </c>
      <c r="J474" s="556">
        <f t="shared" si="43"/>
        <v>3375.3133400000002</v>
      </c>
      <c r="K474" s="555">
        <v>2340.08</v>
      </c>
      <c r="L474" s="556">
        <f t="shared" si="44"/>
        <v>2964.8813599999999</v>
      </c>
      <c r="M474" s="555">
        <v>2219.34</v>
      </c>
      <c r="N474" s="556">
        <f t="shared" si="45"/>
        <v>2811.9037800000001</v>
      </c>
      <c r="O474" s="555">
        <v>2386.38</v>
      </c>
      <c r="P474" s="556">
        <f t="shared" si="46"/>
        <v>3023.5434600000003</v>
      </c>
      <c r="Q474" s="555">
        <v>2340.08</v>
      </c>
      <c r="R474" s="556">
        <f t="shared" si="47"/>
        <v>2964.8813599999999</v>
      </c>
    </row>
    <row r="475" spans="1:18" ht="15" x14ac:dyDescent="0.25">
      <c r="A475" s="552" t="s">
        <v>1779</v>
      </c>
      <c r="B475" s="552" t="s">
        <v>1780</v>
      </c>
      <c r="C475" s="552" t="s">
        <v>40</v>
      </c>
      <c r="D475" s="553">
        <v>1</v>
      </c>
      <c r="E475" s="552">
        <v>2908.22</v>
      </c>
      <c r="F475" s="554">
        <f t="shared" si="42"/>
        <v>3684.7147399999999</v>
      </c>
      <c r="G475" s="552">
        <v>2775.79</v>
      </c>
      <c r="H475" s="554">
        <f t="shared" si="42"/>
        <v>3516.9259299999999</v>
      </c>
      <c r="I475" s="552">
        <v>3168.18</v>
      </c>
      <c r="J475" s="554">
        <f t="shared" si="43"/>
        <v>4014.0840599999997</v>
      </c>
      <c r="K475" s="552">
        <v>2783.09</v>
      </c>
      <c r="L475" s="554">
        <f t="shared" si="44"/>
        <v>3526.1750300000003</v>
      </c>
      <c r="M475" s="552">
        <v>2635.4</v>
      </c>
      <c r="N475" s="554">
        <f t="shared" si="45"/>
        <v>3339.0518000000002</v>
      </c>
      <c r="O475" s="552">
        <v>2838.46</v>
      </c>
      <c r="P475" s="554">
        <f t="shared" si="46"/>
        <v>3596.3288200000002</v>
      </c>
      <c r="Q475" s="552">
        <v>2783.09</v>
      </c>
      <c r="R475" s="554">
        <f t="shared" si="47"/>
        <v>3526.1750300000003</v>
      </c>
    </row>
    <row r="476" spans="1:18" ht="15" x14ac:dyDescent="0.25">
      <c r="A476" s="555" t="s">
        <v>1781</v>
      </c>
      <c r="B476" s="555" t="s">
        <v>1782</v>
      </c>
      <c r="C476" s="555" t="s">
        <v>40</v>
      </c>
      <c r="D476" s="553">
        <v>1</v>
      </c>
      <c r="E476" s="555">
        <v>3475.01</v>
      </c>
      <c r="F476" s="556">
        <f t="shared" si="42"/>
        <v>4402.8376700000008</v>
      </c>
      <c r="G476" s="555">
        <v>3314.87</v>
      </c>
      <c r="H476" s="556">
        <f t="shared" si="42"/>
        <v>4199.9402899999995</v>
      </c>
      <c r="I476" s="555">
        <v>3788.64</v>
      </c>
      <c r="J476" s="556">
        <f t="shared" si="43"/>
        <v>4800.2068799999997</v>
      </c>
      <c r="K476" s="555">
        <v>3323.56</v>
      </c>
      <c r="L476" s="556">
        <f t="shared" si="44"/>
        <v>4210.9505200000003</v>
      </c>
      <c r="M476" s="555">
        <v>3147</v>
      </c>
      <c r="N476" s="556">
        <f t="shared" si="45"/>
        <v>3987.2489999999998</v>
      </c>
      <c r="O476" s="555">
        <v>3391.87</v>
      </c>
      <c r="P476" s="556">
        <f t="shared" si="46"/>
        <v>4297.4992899999997</v>
      </c>
      <c r="Q476" s="555">
        <v>3323.56</v>
      </c>
      <c r="R476" s="556">
        <f t="shared" si="47"/>
        <v>4210.9505200000003</v>
      </c>
    </row>
    <row r="477" spans="1:18" ht="15" x14ac:dyDescent="0.25">
      <c r="A477" s="552" t="s">
        <v>1783</v>
      </c>
      <c r="B477" s="552" t="s">
        <v>1784</v>
      </c>
      <c r="C477" s="552" t="s">
        <v>40</v>
      </c>
      <c r="D477" s="553">
        <v>1</v>
      </c>
      <c r="E477" s="552">
        <v>3064.28</v>
      </c>
      <c r="F477" s="554">
        <f t="shared" si="42"/>
        <v>3882.4427600000004</v>
      </c>
      <c r="G477" s="552">
        <v>2795.74</v>
      </c>
      <c r="H477" s="554">
        <f t="shared" si="42"/>
        <v>3542.2025799999997</v>
      </c>
      <c r="I477" s="552">
        <v>3213.5</v>
      </c>
      <c r="J477" s="554">
        <f t="shared" si="43"/>
        <v>4071.5045</v>
      </c>
      <c r="K477" s="552">
        <v>3056.69</v>
      </c>
      <c r="L477" s="554">
        <f t="shared" si="44"/>
        <v>3872.8262300000001</v>
      </c>
      <c r="M477" s="552">
        <v>2997.55</v>
      </c>
      <c r="N477" s="554">
        <f t="shared" si="45"/>
        <v>3797.8958500000003</v>
      </c>
      <c r="O477" s="552">
        <v>3078.52</v>
      </c>
      <c r="P477" s="554">
        <f t="shared" si="46"/>
        <v>3900.4848400000001</v>
      </c>
      <c r="Q477" s="552">
        <v>3056.69</v>
      </c>
      <c r="R477" s="554">
        <f t="shared" si="47"/>
        <v>3872.8262300000001</v>
      </c>
    </row>
    <row r="478" spans="1:18" ht="15" x14ac:dyDescent="0.25">
      <c r="A478" s="555" t="s">
        <v>1785</v>
      </c>
      <c r="B478" s="555" t="s">
        <v>1786</v>
      </c>
      <c r="C478" s="555" t="s">
        <v>40</v>
      </c>
      <c r="D478" s="553">
        <v>1</v>
      </c>
      <c r="E478" s="555">
        <v>3433.2</v>
      </c>
      <c r="F478" s="556">
        <f t="shared" si="42"/>
        <v>4349.8643999999995</v>
      </c>
      <c r="G478" s="555">
        <v>3126.12</v>
      </c>
      <c r="H478" s="556">
        <f t="shared" si="42"/>
        <v>3960.7940399999998</v>
      </c>
      <c r="I478" s="555">
        <v>3597.48</v>
      </c>
      <c r="J478" s="556">
        <f t="shared" si="43"/>
        <v>4558.0071600000001</v>
      </c>
      <c r="K478" s="555">
        <v>3438.82</v>
      </c>
      <c r="L478" s="556">
        <f t="shared" si="44"/>
        <v>4356.9849400000003</v>
      </c>
      <c r="M478" s="555">
        <v>3379.37</v>
      </c>
      <c r="N478" s="556">
        <f t="shared" si="45"/>
        <v>4281.6617900000001</v>
      </c>
      <c r="O478" s="555">
        <v>3464.66</v>
      </c>
      <c r="P478" s="556">
        <f t="shared" si="46"/>
        <v>4389.7242200000001</v>
      </c>
      <c r="Q478" s="555">
        <v>3438.82</v>
      </c>
      <c r="R478" s="556">
        <f t="shared" si="47"/>
        <v>4356.9849400000003</v>
      </c>
    </row>
    <row r="479" spans="1:18" ht="15" x14ac:dyDescent="0.25">
      <c r="A479" s="552" t="s">
        <v>1787</v>
      </c>
      <c r="B479" s="552" t="s">
        <v>1788</v>
      </c>
      <c r="C479" s="552" t="s">
        <v>40</v>
      </c>
      <c r="D479" s="553">
        <v>1</v>
      </c>
      <c r="E479" s="552">
        <v>3845.19</v>
      </c>
      <c r="F479" s="554">
        <f t="shared" si="42"/>
        <v>4871.8557300000002</v>
      </c>
      <c r="G479" s="552">
        <v>3496.91</v>
      </c>
      <c r="H479" s="554">
        <f t="shared" si="42"/>
        <v>4430.5849699999999</v>
      </c>
      <c r="I479" s="552">
        <v>4026.58</v>
      </c>
      <c r="J479" s="554">
        <f t="shared" si="43"/>
        <v>5101.6768599999996</v>
      </c>
      <c r="K479" s="552">
        <v>3870.17</v>
      </c>
      <c r="L479" s="554">
        <f t="shared" si="44"/>
        <v>4903.5053900000003</v>
      </c>
      <c r="M479" s="552">
        <v>3810.41</v>
      </c>
      <c r="N479" s="554">
        <f t="shared" si="45"/>
        <v>4827.7894699999997</v>
      </c>
      <c r="O479" s="552">
        <v>3900.03</v>
      </c>
      <c r="P479" s="554">
        <f t="shared" si="46"/>
        <v>4941.3380100000004</v>
      </c>
      <c r="Q479" s="552">
        <v>3870.17</v>
      </c>
      <c r="R479" s="554">
        <f t="shared" si="47"/>
        <v>4903.5053900000003</v>
      </c>
    </row>
    <row r="480" spans="1:18" ht="15" x14ac:dyDescent="0.25">
      <c r="A480" s="555" t="s">
        <v>1789</v>
      </c>
      <c r="B480" s="555" t="s">
        <v>1790</v>
      </c>
      <c r="C480" s="555" t="s">
        <v>40</v>
      </c>
      <c r="D480" s="553">
        <v>1</v>
      </c>
      <c r="E480" s="555">
        <v>4466.53</v>
      </c>
      <c r="F480" s="556">
        <f t="shared" si="42"/>
        <v>5659.0935099999997</v>
      </c>
      <c r="G480" s="555">
        <v>4058.86</v>
      </c>
      <c r="H480" s="556">
        <f t="shared" si="42"/>
        <v>5142.5756200000005</v>
      </c>
      <c r="I480" s="555">
        <v>4674.1400000000003</v>
      </c>
      <c r="J480" s="556">
        <f t="shared" si="43"/>
        <v>5922.1353800000006</v>
      </c>
      <c r="K480" s="555">
        <v>4527.6099999999997</v>
      </c>
      <c r="L480" s="556">
        <f t="shared" si="44"/>
        <v>5736.4818699999996</v>
      </c>
      <c r="M480" s="555">
        <v>4467.4399999999996</v>
      </c>
      <c r="N480" s="556">
        <f t="shared" si="45"/>
        <v>5660.2464799999998</v>
      </c>
      <c r="O480" s="555">
        <v>4562.8</v>
      </c>
      <c r="P480" s="556">
        <f t="shared" si="46"/>
        <v>5781.0676000000003</v>
      </c>
      <c r="Q480" s="555">
        <v>4527.6099999999997</v>
      </c>
      <c r="R480" s="556">
        <f t="shared" si="47"/>
        <v>5736.4818699999996</v>
      </c>
    </row>
    <row r="481" spans="1:18" ht="15" x14ac:dyDescent="0.25">
      <c r="A481" s="552" t="s">
        <v>1791</v>
      </c>
      <c r="B481" s="552" t="s">
        <v>1792</v>
      </c>
      <c r="C481" s="552" t="s">
        <v>40</v>
      </c>
      <c r="D481" s="553">
        <v>1</v>
      </c>
      <c r="E481" s="552">
        <v>5422.51</v>
      </c>
      <c r="F481" s="554">
        <f t="shared" si="42"/>
        <v>6870.3201700000009</v>
      </c>
      <c r="G481" s="552">
        <v>4934.75</v>
      </c>
      <c r="H481" s="554">
        <f t="shared" si="42"/>
        <v>6252.3282500000005</v>
      </c>
      <c r="I481" s="552">
        <v>5676.66</v>
      </c>
      <c r="J481" s="554">
        <f t="shared" si="43"/>
        <v>7192.3282199999994</v>
      </c>
      <c r="K481" s="552">
        <v>5559.3</v>
      </c>
      <c r="L481" s="554">
        <f t="shared" si="44"/>
        <v>7043.6331</v>
      </c>
      <c r="M481" s="552">
        <v>5498.52</v>
      </c>
      <c r="N481" s="554">
        <f t="shared" si="45"/>
        <v>6966.6248400000004</v>
      </c>
      <c r="O481" s="552">
        <v>5602.5</v>
      </c>
      <c r="P481" s="554">
        <f t="shared" si="46"/>
        <v>7098.3675000000003</v>
      </c>
      <c r="Q481" s="552">
        <v>5559.3</v>
      </c>
      <c r="R481" s="554">
        <f t="shared" si="47"/>
        <v>7043.6331</v>
      </c>
    </row>
    <row r="482" spans="1:18" ht="15" x14ac:dyDescent="0.25">
      <c r="A482" s="555" t="s">
        <v>1793</v>
      </c>
      <c r="B482" s="555" t="s">
        <v>1794</v>
      </c>
      <c r="C482" s="555" t="s">
        <v>40</v>
      </c>
      <c r="D482" s="553">
        <v>1</v>
      </c>
      <c r="E482" s="555">
        <v>3959.26</v>
      </c>
      <c r="F482" s="556">
        <f t="shared" si="42"/>
        <v>5016.3824199999999</v>
      </c>
      <c r="G482" s="555">
        <v>3606.42</v>
      </c>
      <c r="H482" s="556">
        <f t="shared" si="42"/>
        <v>4569.3341399999999</v>
      </c>
      <c r="I482" s="555">
        <v>4148.88</v>
      </c>
      <c r="J482" s="556">
        <f t="shared" si="43"/>
        <v>5256.6309600000004</v>
      </c>
      <c r="K482" s="555">
        <v>3957.88</v>
      </c>
      <c r="L482" s="556">
        <f t="shared" si="44"/>
        <v>5014.6339600000001</v>
      </c>
      <c r="M482" s="555">
        <v>3880.85</v>
      </c>
      <c r="N482" s="556">
        <f t="shared" si="45"/>
        <v>4917.0369499999997</v>
      </c>
      <c r="O482" s="555">
        <v>3983.7</v>
      </c>
      <c r="P482" s="556">
        <f t="shared" si="46"/>
        <v>5047.3478999999998</v>
      </c>
      <c r="Q482" s="555">
        <v>3957.88</v>
      </c>
      <c r="R482" s="556">
        <f t="shared" si="47"/>
        <v>5014.6339600000001</v>
      </c>
    </row>
    <row r="483" spans="1:18" ht="15" x14ac:dyDescent="0.25">
      <c r="A483" s="552" t="s">
        <v>1795</v>
      </c>
      <c r="B483" s="552" t="s">
        <v>1796</v>
      </c>
      <c r="C483" s="552" t="s">
        <v>40</v>
      </c>
      <c r="D483" s="553">
        <v>1</v>
      </c>
      <c r="E483" s="552">
        <v>4454.76</v>
      </c>
      <c r="F483" s="554">
        <f t="shared" si="42"/>
        <v>5644.1809200000007</v>
      </c>
      <c r="G483" s="552">
        <v>4050.14</v>
      </c>
      <c r="H483" s="554">
        <f t="shared" si="42"/>
        <v>5131.5273799999995</v>
      </c>
      <c r="I483" s="552">
        <v>4664.57</v>
      </c>
      <c r="J483" s="554">
        <f t="shared" si="43"/>
        <v>5910.01019</v>
      </c>
      <c r="K483" s="552">
        <v>4471.1000000000004</v>
      </c>
      <c r="L483" s="554">
        <f t="shared" si="44"/>
        <v>5664.8837000000003</v>
      </c>
      <c r="M483" s="552">
        <v>4393.66</v>
      </c>
      <c r="N483" s="554">
        <f t="shared" si="45"/>
        <v>5566.7672199999997</v>
      </c>
      <c r="O483" s="552">
        <v>4502.29</v>
      </c>
      <c r="P483" s="554">
        <f t="shared" si="46"/>
        <v>5704.4014299999999</v>
      </c>
      <c r="Q483" s="552">
        <v>4471.1000000000004</v>
      </c>
      <c r="R483" s="554">
        <f t="shared" si="47"/>
        <v>5664.8837000000003</v>
      </c>
    </row>
    <row r="484" spans="1:18" ht="15" x14ac:dyDescent="0.25">
      <c r="A484" s="555" t="s">
        <v>1797</v>
      </c>
      <c r="B484" s="555" t="s">
        <v>1798</v>
      </c>
      <c r="C484" s="555" t="s">
        <v>40</v>
      </c>
      <c r="D484" s="553">
        <v>1</v>
      </c>
      <c r="E484" s="555">
        <v>5007.22</v>
      </c>
      <c r="F484" s="556">
        <f t="shared" si="42"/>
        <v>6344.1477400000003</v>
      </c>
      <c r="G484" s="555">
        <v>4547.37</v>
      </c>
      <c r="H484" s="556">
        <f t="shared" si="42"/>
        <v>5761.5177899999999</v>
      </c>
      <c r="I484" s="555">
        <v>5239.9799999999996</v>
      </c>
      <c r="J484" s="556">
        <f t="shared" si="43"/>
        <v>6639.0546599999998</v>
      </c>
      <c r="K484" s="555">
        <v>5049.54</v>
      </c>
      <c r="L484" s="556">
        <f t="shared" si="44"/>
        <v>6397.7671799999998</v>
      </c>
      <c r="M484" s="555">
        <v>4971.68</v>
      </c>
      <c r="N484" s="556">
        <f t="shared" si="45"/>
        <v>6299.1185600000008</v>
      </c>
      <c r="O484" s="555">
        <v>5086.1099999999997</v>
      </c>
      <c r="P484" s="556">
        <f t="shared" si="46"/>
        <v>6444.1013699999994</v>
      </c>
      <c r="Q484" s="555">
        <v>5049.54</v>
      </c>
      <c r="R484" s="556">
        <f t="shared" si="47"/>
        <v>6397.7671799999998</v>
      </c>
    </row>
    <row r="485" spans="1:18" ht="15" x14ac:dyDescent="0.25">
      <c r="A485" s="552" t="s">
        <v>1799</v>
      </c>
      <c r="B485" s="552" t="s">
        <v>1800</v>
      </c>
      <c r="C485" s="552" t="s">
        <v>40</v>
      </c>
      <c r="D485" s="553">
        <v>1</v>
      </c>
      <c r="E485" s="552">
        <v>5841.02</v>
      </c>
      <c r="F485" s="554">
        <f t="shared" si="42"/>
        <v>7400.5723400000006</v>
      </c>
      <c r="G485" s="552">
        <v>5301.44</v>
      </c>
      <c r="H485" s="554">
        <f t="shared" si="42"/>
        <v>6716.9244799999997</v>
      </c>
      <c r="I485" s="552">
        <v>6108.99</v>
      </c>
      <c r="J485" s="554">
        <f t="shared" si="43"/>
        <v>7740.09033</v>
      </c>
      <c r="K485" s="552">
        <v>5931.76</v>
      </c>
      <c r="L485" s="554">
        <f t="shared" si="44"/>
        <v>7515.5399200000002</v>
      </c>
      <c r="M485" s="552">
        <v>5853.35</v>
      </c>
      <c r="N485" s="554">
        <f t="shared" si="45"/>
        <v>7416.1944500000009</v>
      </c>
      <c r="O485" s="552">
        <v>5975.5</v>
      </c>
      <c r="P485" s="554">
        <f t="shared" si="46"/>
        <v>7570.9585000000006</v>
      </c>
      <c r="Q485" s="552">
        <v>5931.76</v>
      </c>
      <c r="R485" s="554">
        <f t="shared" si="47"/>
        <v>7515.5399200000002</v>
      </c>
    </row>
    <row r="486" spans="1:18" ht="15" x14ac:dyDescent="0.25">
      <c r="A486" s="555" t="s">
        <v>1801</v>
      </c>
      <c r="B486" s="555" t="s">
        <v>1802</v>
      </c>
      <c r="C486" s="555" t="s">
        <v>40</v>
      </c>
      <c r="D486" s="553">
        <v>1</v>
      </c>
      <c r="E486" s="555">
        <v>7294.41</v>
      </c>
      <c r="F486" s="556">
        <f t="shared" si="42"/>
        <v>9242.0174700000007</v>
      </c>
      <c r="G486" s="555">
        <v>6622.73</v>
      </c>
      <c r="H486" s="556">
        <f t="shared" si="42"/>
        <v>8390.9989100000003</v>
      </c>
      <c r="I486" s="555">
        <v>7624.83</v>
      </c>
      <c r="J486" s="556">
        <f t="shared" si="43"/>
        <v>9660.6596100000006</v>
      </c>
      <c r="K486" s="555">
        <v>7486.78</v>
      </c>
      <c r="L486" s="556">
        <f t="shared" si="44"/>
        <v>9485.7502600000007</v>
      </c>
      <c r="M486" s="555">
        <v>7407.55</v>
      </c>
      <c r="N486" s="556">
        <f t="shared" si="45"/>
        <v>9385.3658500000001</v>
      </c>
      <c r="O486" s="555">
        <v>7541.28</v>
      </c>
      <c r="P486" s="556">
        <f t="shared" si="46"/>
        <v>9554.8017600000003</v>
      </c>
      <c r="Q486" s="555">
        <v>7486.78</v>
      </c>
      <c r="R486" s="556">
        <f t="shared" si="47"/>
        <v>9485.7502600000007</v>
      </c>
    </row>
    <row r="487" spans="1:18" ht="15" x14ac:dyDescent="0.25">
      <c r="A487" s="552" t="s">
        <v>1803</v>
      </c>
      <c r="B487" s="552" t="s">
        <v>1804</v>
      </c>
      <c r="C487" s="552" t="s">
        <v>40</v>
      </c>
      <c r="D487" s="553">
        <v>1</v>
      </c>
      <c r="E487" s="552">
        <v>5031.1499999999996</v>
      </c>
      <c r="F487" s="554">
        <f t="shared" si="42"/>
        <v>6374.4670499999993</v>
      </c>
      <c r="G487" s="552">
        <v>4573.9799999999996</v>
      </c>
      <c r="H487" s="554">
        <f t="shared" si="42"/>
        <v>5795.2326599999997</v>
      </c>
      <c r="I487" s="552">
        <v>5268.66</v>
      </c>
      <c r="J487" s="554">
        <f t="shared" si="43"/>
        <v>6675.3922199999997</v>
      </c>
      <c r="K487" s="552">
        <v>5039.59</v>
      </c>
      <c r="L487" s="554">
        <f t="shared" si="44"/>
        <v>6385.1605300000001</v>
      </c>
      <c r="M487" s="552">
        <v>4942.67</v>
      </c>
      <c r="N487" s="554">
        <f t="shared" si="45"/>
        <v>6262.3628900000003</v>
      </c>
      <c r="O487" s="552">
        <v>5070.74</v>
      </c>
      <c r="P487" s="554">
        <f t="shared" si="46"/>
        <v>6424.6275800000003</v>
      </c>
      <c r="Q487" s="552">
        <v>5039.59</v>
      </c>
      <c r="R487" s="554">
        <f t="shared" si="47"/>
        <v>6385.1605300000001</v>
      </c>
    </row>
    <row r="488" spans="1:18" ht="15" x14ac:dyDescent="0.25">
      <c r="A488" s="555" t="s">
        <v>1805</v>
      </c>
      <c r="B488" s="555" t="s">
        <v>1806</v>
      </c>
      <c r="C488" s="555" t="s">
        <v>40</v>
      </c>
      <c r="D488" s="553">
        <v>1</v>
      </c>
      <c r="E488" s="555">
        <v>5685.57</v>
      </c>
      <c r="F488" s="556">
        <f t="shared" si="42"/>
        <v>7203.6171899999999</v>
      </c>
      <c r="G488" s="555">
        <v>5160.0600000000004</v>
      </c>
      <c r="H488" s="556">
        <f t="shared" si="42"/>
        <v>6537.7960200000007</v>
      </c>
      <c r="I488" s="555">
        <v>5949.77</v>
      </c>
      <c r="J488" s="556">
        <f t="shared" si="43"/>
        <v>7538.3585900000007</v>
      </c>
      <c r="K488" s="555">
        <v>5717.45</v>
      </c>
      <c r="L488" s="556">
        <f t="shared" si="44"/>
        <v>7244.0091499999999</v>
      </c>
      <c r="M488" s="555">
        <v>5619.99</v>
      </c>
      <c r="N488" s="556">
        <f t="shared" si="45"/>
        <v>7120.5273299999999</v>
      </c>
      <c r="O488" s="555">
        <v>5755.72</v>
      </c>
      <c r="P488" s="556">
        <f t="shared" si="46"/>
        <v>7292.4972400000006</v>
      </c>
      <c r="Q488" s="555">
        <v>5717.45</v>
      </c>
      <c r="R488" s="556">
        <f t="shared" si="47"/>
        <v>7244.0091499999999</v>
      </c>
    </row>
    <row r="489" spans="1:18" ht="15" x14ac:dyDescent="0.25">
      <c r="A489" s="552" t="s">
        <v>1807</v>
      </c>
      <c r="B489" s="552" t="s">
        <v>1808</v>
      </c>
      <c r="C489" s="552" t="s">
        <v>40</v>
      </c>
      <c r="D489" s="553">
        <v>1</v>
      </c>
      <c r="E489" s="552">
        <v>6415.86</v>
      </c>
      <c r="F489" s="554">
        <f t="shared" si="42"/>
        <v>8128.8946199999991</v>
      </c>
      <c r="G489" s="552">
        <v>5817.3</v>
      </c>
      <c r="H489" s="554">
        <f t="shared" si="42"/>
        <v>7370.5191000000004</v>
      </c>
      <c r="I489" s="552">
        <v>6710.44</v>
      </c>
      <c r="J489" s="554">
        <f t="shared" si="43"/>
        <v>8502.1274799999992</v>
      </c>
      <c r="K489" s="552">
        <v>6482.07</v>
      </c>
      <c r="L489" s="554">
        <f t="shared" si="44"/>
        <v>8212.78269</v>
      </c>
      <c r="M489" s="552">
        <v>6384.05</v>
      </c>
      <c r="N489" s="554">
        <f t="shared" si="45"/>
        <v>8088.5913500000006</v>
      </c>
      <c r="O489" s="552">
        <v>6527.45</v>
      </c>
      <c r="P489" s="554">
        <f t="shared" si="46"/>
        <v>8270.2791500000003</v>
      </c>
      <c r="Q489" s="552">
        <v>6482.07</v>
      </c>
      <c r="R489" s="554">
        <f t="shared" si="47"/>
        <v>8212.78269</v>
      </c>
    </row>
    <row r="490" spans="1:18" ht="15" x14ac:dyDescent="0.25">
      <c r="A490" s="555" t="s">
        <v>1809</v>
      </c>
      <c r="B490" s="555" t="s">
        <v>1810</v>
      </c>
      <c r="C490" s="555" t="s">
        <v>40</v>
      </c>
      <c r="D490" s="553">
        <v>1</v>
      </c>
      <c r="E490" s="555">
        <v>7518.24</v>
      </c>
      <c r="F490" s="556">
        <f t="shared" si="42"/>
        <v>9525.6100800000004</v>
      </c>
      <c r="G490" s="555">
        <v>6814.33</v>
      </c>
      <c r="H490" s="556">
        <f t="shared" si="42"/>
        <v>8633.7561100000003</v>
      </c>
      <c r="I490" s="555">
        <v>7859.36</v>
      </c>
      <c r="J490" s="556">
        <f t="shared" si="43"/>
        <v>9957.8091199999999</v>
      </c>
      <c r="K490" s="555">
        <v>7648.53</v>
      </c>
      <c r="L490" s="556">
        <f t="shared" si="44"/>
        <v>9690.6875099999997</v>
      </c>
      <c r="M490" s="555">
        <v>7549.78</v>
      </c>
      <c r="N490" s="556">
        <f t="shared" si="45"/>
        <v>9565.5712600000006</v>
      </c>
      <c r="O490" s="555">
        <v>7703.39</v>
      </c>
      <c r="P490" s="556">
        <f t="shared" si="46"/>
        <v>9760.1951300000001</v>
      </c>
      <c r="Q490" s="555">
        <v>7648.53</v>
      </c>
      <c r="R490" s="556">
        <f t="shared" si="47"/>
        <v>9690.6875099999997</v>
      </c>
    </row>
    <row r="491" spans="1:18" ht="15" x14ac:dyDescent="0.25">
      <c r="A491" s="552" t="s">
        <v>1811</v>
      </c>
      <c r="B491" s="552" t="s">
        <v>1812</v>
      </c>
      <c r="C491" s="552" t="s">
        <v>40</v>
      </c>
      <c r="D491" s="553">
        <v>1</v>
      </c>
      <c r="E491" s="552">
        <v>9438.7999999999993</v>
      </c>
      <c r="F491" s="554">
        <f t="shared" si="42"/>
        <v>11958.959599999998</v>
      </c>
      <c r="G491" s="552">
        <v>8560.33</v>
      </c>
      <c r="H491" s="554">
        <f t="shared" si="42"/>
        <v>10845.938109999999</v>
      </c>
      <c r="I491" s="552">
        <v>9862.52</v>
      </c>
      <c r="J491" s="554">
        <f t="shared" si="43"/>
        <v>12495.812840000001</v>
      </c>
      <c r="K491" s="552">
        <v>9703.44</v>
      </c>
      <c r="L491" s="554">
        <f t="shared" si="44"/>
        <v>12294.25848</v>
      </c>
      <c r="M491" s="552">
        <v>9603.61</v>
      </c>
      <c r="N491" s="554">
        <f t="shared" si="45"/>
        <v>12167.773870000001</v>
      </c>
      <c r="O491" s="552">
        <v>9772.51</v>
      </c>
      <c r="P491" s="554">
        <f t="shared" si="46"/>
        <v>12381.77017</v>
      </c>
      <c r="Q491" s="552">
        <v>9703.44</v>
      </c>
      <c r="R491" s="554">
        <f t="shared" si="47"/>
        <v>12294.25848</v>
      </c>
    </row>
    <row r="492" spans="1:18" ht="15" x14ac:dyDescent="0.25">
      <c r="A492" s="555" t="s">
        <v>1813</v>
      </c>
      <c r="B492" s="555" t="s">
        <v>1814</v>
      </c>
      <c r="C492" s="555" t="s">
        <v>40</v>
      </c>
      <c r="D492" s="553">
        <v>1</v>
      </c>
      <c r="E492" s="555">
        <v>6307.63</v>
      </c>
      <c r="F492" s="556">
        <f t="shared" si="42"/>
        <v>7991.76721</v>
      </c>
      <c r="G492" s="555">
        <v>5726.69</v>
      </c>
      <c r="H492" s="556">
        <f t="shared" si="42"/>
        <v>7255.71623</v>
      </c>
      <c r="I492" s="555">
        <v>6602.05</v>
      </c>
      <c r="J492" s="556">
        <f t="shared" si="43"/>
        <v>8364.7973500000007</v>
      </c>
      <c r="K492" s="555">
        <v>6329.96</v>
      </c>
      <c r="L492" s="556">
        <f t="shared" si="44"/>
        <v>8020.0593200000003</v>
      </c>
      <c r="M492" s="555">
        <v>6209.02</v>
      </c>
      <c r="N492" s="556">
        <f t="shared" si="45"/>
        <v>7866.8283400000009</v>
      </c>
      <c r="O492" s="555">
        <v>6368.13</v>
      </c>
      <c r="P492" s="556">
        <f t="shared" si="46"/>
        <v>8068.4207100000003</v>
      </c>
      <c r="Q492" s="555">
        <v>6329.96</v>
      </c>
      <c r="R492" s="556">
        <f t="shared" si="47"/>
        <v>8020.0593200000003</v>
      </c>
    </row>
    <row r="493" spans="1:18" ht="15" x14ac:dyDescent="0.25">
      <c r="A493" s="552" t="s">
        <v>1815</v>
      </c>
      <c r="B493" s="552" t="s">
        <v>1816</v>
      </c>
      <c r="C493" s="552" t="s">
        <v>40</v>
      </c>
      <c r="D493" s="553">
        <v>1</v>
      </c>
      <c r="E493" s="552">
        <v>7146.95</v>
      </c>
      <c r="F493" s="554">
        <f t="shared" si="42"/>
        <v>9055.1856499999994</v>
      </c>
      <c r="G493" s="552">
        <v>6477.91</v>
      </c>
      <c r="H493" s="554">
        <f t="shared" si="42"/>
        <v>8207.5119699999996</v>
      </c>
      <c r="I493" s="552">
        <v>7474.79</v>
      </c>
      <c r="J493" s="554">
        <f t="shared" si="43"/>
        <v>9470.5589299999992</v>
      </c>
      <c r="K493" s="552">
        <v>7200.42</v>
      </c>
      <c r="L493" s="554">
        <f t="shared" si="44"/>
        <v>9122.9321400000008</v>
      </c>
      <c r="M493" s="552">
        <v>7079.24</v>
      </c>
      <c r="N493" s="554">
        <f t="shared" si="45"/>
        <v>8969.3970799999988</v>
      </c>
      <c r="O493" s="552">
        <v>7248.18</v>
      </c>
      <c r="P493" s="554">
        <f t="shared" si="46"/>
        <v>9183.4440599999998</v>
      </c>
      <c r="Q493" s="552">
        <v>7200.42</v>
      </c>
      <c r="R493" s="554">
        <f t="shared" si="47"/>
        <v>9122.9321400000008</v>
      </c>
    </row>
    <row r="494" spans="1:18" ht="15" x14ac:dyDescent="0.25">
      <c r="A494" s="555" t="s">
        <v>1817</v>
      </c>
      <c r="B494" s="555" t="s">
        <v>1818</v>
      </c>
      <c r="C494" s="555" t="s">
        <v>40</v>
      </c>
      <c r="D494" s="553">
        <v>1</v>
      </c>
      <c r="E494" s="555">
        <v>8090.5</v>
      </c>
      <c r="F494" s="556">
        <f t="shared" si="42"/>
        <v>10250.663500000001</v>
      </c>
      <c r="G494" s="555">
        <v>7327.13</v>
      </c>
      <c r="H494" s="556">
        <f t="shared" si="42"/>
        <v>9283.4737100000002</v>
      </c>
      <c r="I494" s="555">
        <v>8457.5499999999993</v>
      </c>
      <c r="J494" s="556">
        <f t="shared" si="43"/>
        <v>10715.715849999999</v>
      </c>
      <c r="K494" s="555">
        <v>8188.39</v>
      </c>
      <c r="L494" s="556">
        <f t="shared" si="44"/>
        <v>10374.690130000001</v>
      </c>
      <c r="M494" s="555">
        <v>8066.5</v>
      </c>
      <c r="N494" s="556">
        <f t="shared" si="45"/>
        <v>10220.255499999999</v>
      </c>
      <c r="O494" s="555">
        <v>8245.32</v>
      </c>
      <c r="P494" s="556">
        <f t="shared" si="46"/>
        <v>10446.82044</v>
      </c>
      <c r="Q494" s="555">
        <v>8188.39</v>
      </c>
      <c r="R494" s="556">
        <f t="shared" si="47"/>
        <v>10374.690130000001</v>
      </c>
    </row>
    <row r="495" spans="1:18" ht="15" x14ac:dyDescent="0.25">
      <c r="A495" s="552" t="s">
        <v>1819</v>
      </c>
      <c r="B495" s="552" t="s">
        <v>1820</v>
      </c>
      <c r="C495" s="552" t="s">
        <v>40</v>
      </c>
      <c r="D495" s="553">
        <v>1</v>
      </c>
      <c r="E495" s="552">
        <v>9520.69</v>
      </c>
      <c r="F495" s="554">
        <f t="shared" si="42"/>
        <v>12062.714230000001</v>
      </c>
      <c r="G495" s="552">
        <v>8620.92</v>
      </c>
      <c r="H495" s="554">
        <f t="shared" si="42"/>
        <v>10922.70564</v>
      </c>
      <c r="I495" s="552">
        <v>9948.9699999999993</v>
      </c>
      <c r="J495" s="554">
        <f t="shared" si="43"/>
        <v>12605.34499</v>
      </c>
      <c r="K495" s="552">
        <v>9700.39</v>
      </c>
      <c r="L495" s="554">
        <f t="shared" si="44"/>
        <v>12290.394129999999</v>
      </c>
      <c r="M495" s="552">
        <v>9577.09</v>
      </c>
      <c r="N495" s="554">
        <f t="shared" si="45"/>
        <v>12134.17303</v>
      </c>
      <c r="O495" s="552">
        <v>9769.16</v>
      </c>
      <c r="P495" s="554">
        <f t="shared" si="46"/>
        <v>12377.52572</v>
      </c>
      <c r="Q495" s="552">
        <v>9700.39</v>
      </c>
      <c r="R495" s="554">
        <f t="shared" si="47"/>
        <v>12290.394129999999</v>
      </c>
    </row>
    <row r="496" spans="1:18" ht="15" x14ac:dyDescent="0.25">
      <c r="A496" s="555" t="s">
        <v>1821</v>
      </c>
      <c r="B496" s="555" t="s">
        <v>1822</v>
      </c>
      <c r="C496" s="555" t="s">
        <v>40</v>
      </c>
      <c r="D496" s="553">
        <v>1</v>
      </c>
      <c r="E496" s="555">
        <v>12001.84</v>
      </c>
      <c r="F496" s="556">
        <f t="shared" si="42"/>
        <v>15206.33128</v>
      </c>
      <c r="G496" s="555">
        <v>10876.56</v>
      </c>
      <c r="H496" s="556">
        <f t="shared" si="42"/>
        <v>13780.60152</v>
      </c>
      <c r="I496" s="555">
        <v>12536.78</v>
      </c>
      <c r="J496" s="556">
        <f t="shared" si="43"/>
        <v>15884.100260000001</v>
      </c>
      <c r="K496" s="555">
        <v>12355.09</v>
      </c>
      <c r="L496" s="556">
        <f t="shared" si="44"/>
        <v>15653.89903</v>
      </c>
      <c r="M496" s="555">
        <v>12230.37</v>
      </c>
      <c r="N496" s="556">
        <f t="shared" si="45"/>
        <v>15495.878790000001</v>
      </c>
      <c r="O496" s="555">
        <v>12442.22</v>
      </c>
      <c r="P496" s="556">
        <f t="shared" si="46"/>
        <v>15764.292739999999</v>
      </c>
      <c r="Q496" s="555">
        <v>12355.09</v>
      </c>
      <c r="R496" s="556">
        <f t="shared" si="47"/>
        <v>15653.89903</v>
      </c>
    </row>
    <row r="497" spans="1:18" ht="15" x14ac:dyDescent="0.25">
      <c r="A497" s="552" t="s">
        <v>1823</v>
      </c>
      <c r="B497" s="552" t="s">
        <v>1824</v>
      </c>
      <c r="C497" s="552" t="s">
        <v>40</v>
      </c>
      <c r="D497" s="553">
        <v>1</v>
      </c>
      <c r="E497" s="552">
        <v>7505.76</v>
      </c>
      <c r="F497" s="554">
        <f t="shared" si="42"/>
        <v>9509.7979200000009</v>
      </c>
      <c r="G497" s="552">
        <v>6813.79</v>
      </c>
      <c r="H497" s="554">
        <f t="shared" si="42"/>
        <v>8633.0719300000001</v>
      </c>
      <c r="I497" s="552">
        <v>7854.88</v>
      </c>
      <c r="J497" s="554">
        <f t="shared" si="43"/>
        <v>9952.1329600000008</v>
      </c>
      <c r="K497" s="552">
        <v>7539.7</v>
      </c>
      <c r="L497" s="554">
        <f t="shared" si="44"/>
        <v>9552.7999</v>
      </c>
      <c r="M497" s="552">
        <v>7391.92</v>
      </c>
      <c r="N497" s="554">
        <f t="shared" si="45"/>
        <v>9365.5626400000001</v>
      </c>
      <c r="O497" s="552">
        <v>7582.7</v>
      </c>
      <c r="P497" s="554">
        <f t="shared" si="46"/>
        <v>9607.2808999999997</v>
      </c>
      <c r="Q497" s="552">
        <v>7539.7</v>
      </c>
      <c r="R497" s="554">
        <f t="shared" si="47"/>
        <v>9552.7999</v>
      </c>
    </row>
    <row r="498" spans="1:18" ht="15" x14ac:dyDescent="0.25">
      <c r="A498" s="555" t="s">
        <v>1825</v>
      </c>
      <c r="B498" s="555" t="s">
        <v>1826</v>
      </c>
      <c r="C498" s="555" t="s">
        <v>40</v>
      </c>
      <c r="D498" s="553">
        <v>1</v>
      </c>
      <c r="E498" s="555">
        <v>8519.9</v>
      </c>
      <c r="F498" s="556">
        <f t="shared" si="42"/>
        <v>10794.713299999999</v>
      </c>
      <c r="G498" s="555">
        <v>7721.99</v>
      </c>
      <c r="H498" s="556">
        <f t="shared" si="42"/>
        <v>9783.7613299999994</v>
      </c>
      <c r="I498" s="555">
        <v>8910.42</v>
      </c>
      <c r="J498" s="556">
        <f t="shared" si="43"/>
        <v>11289.502140000001</v>
      </c>
      <c r="K498" s="555">
        <v>8590.14</v>
      </c>
      <c r="L498" s="556">
        <f t="shared" si="44"/>
        <v>10883.70738</v>
      </c>
      <c r="M498" s="555">
        <v>8441.51</v>
      </c>
      <c r="N498" s="556">
        <f t="shared" si="45"/>
        <v>10695.393169999999</v>
      </c>
      <c r="O498" s="555">
        <v>8644.16</v>
      </c>
      <c r="P498" s="556">
        <f t="shared" si="46"/>
        <v>10952.15072</v>
      </c>
      <c r="Q498" s="555">
        <v>8590.14</v>
      </c>
      <c r="R498" s="556">
        <f t="shared" si="47"/>
        <v>10883.70738</v>
      </c>
    </row>
    <row r="499" spans="1:18" ht="15" x14ac:dyDescent="0.25">
      <c r="A499" s="552" t="s">
        <v>1827</v>
      </c>
      <c r="B499" s="552" t="s">
        <v>1828</v>
      </c>
      <c r="C499" s="552" t="s">
        <v>40</v>
      </c>
      <c r="D499" s="553">
        <v>1</v>
      </c>
      <c r="E499" s="552">
        <v>9740.4500000000007</v>
      </c>
      <c r="F499" s="554">
        <f t="shared" si="42"/>
        <v>12341.150150000001</v>
      </c>
      <c r="G499" s="552">
        <v>8829.26</v>
      </c>
      <c r="H499" s="554">
        <f t="shared" si="42"/>
        <v>11186.672420000001</v>
      </c>
      <c r="I499" s="552">
        <v>10178.030000000001</v>
      </c>
      <c r="J499" s="554">
        <f t="shared" si="43"/>
        <v>12895.564010000002</v>
      </c>
      <c r="K499" s="552">
        <v>9863.9699999999993</v>
      </c>
      <c r="L499" s="554">
        <f t="shared" si="44"/>
        <v>12497.64999</v>
      </c>
      <c r="M499" s="552">
        <v>9714.49</v>
      </c>
      <c r="N499" s="554">
        <f t="shared" si="45"/>
        <v>12308.258829999999</v>
      </c>
      <c r="O499" s="552">
        <v>9929</v>
      </c>
      <c r="P499" s="554">
        <f t="shared" si="46"/>
        <v>12580.043</v>
      </c>
      <c r="Q499" s="552">
        <v>9863.9699999999993</v>
      </c>
      <c r="R499" s="554">
        <f t="shared" si="47"/>
        <v>12497.64999</v>
      </c>
    </row>
    <row r="500" spans="1:18" ht="15" x14ac:dyDescent="0.25">
      <c r="A500" s="555" t="s">
        <v>1829</v>
      </c>
      <c r="B500" s="555" t="s">
        <v>1830</v>
      </c>
      <c r="C500" s="555" t="s">
        <v>40</v>
      </c>
      <c r="D500" s="553">
        <v>1</v>
      </c>
      <c r="E500" s="555">
        <v>11360.9</v>
      </c>
      <c r="F500" s="556">
        <f t="shared" si="42"/>
        <v>14394.2603</v>
      </c>
      <c r="G500" s="555">
        <v>10286.4</v>
      </c>
      <c r="H500" s="556">
        <f t="shared" si="42"/>
        <v>13032.8688</v>
      </c>
      <c r="I500" s="555">
        <v>11870.66</v>
      </c>
      <c r="J500" s="556">
        <f t="shared" si="43"/>
        <v>15040.12622</v>
      </c>
      <c r="K500" s="555">
        <v>11583.69</v>
      </c>
      <c r="L500" s="556">
        <f t="shared" si="44"/>
        <v>14676.535230000001</v>
      </c>
      <c r="M500" s="555">
        <v>11433.08</v>
      </c>
      <c r="N500" s="556">
        <f t="shared" si="45"/>
        <v>14485.71236</v>
      </c>
      <c r="O500" s="555">
        <v>11663.42</v>
      </c>
      <c r="P500" s="556">
        <f t="shared" si="46"/>
        <v>14777.55314</v>
      </c>
      <c r="Q500" s="555">
        <v>11583.69</v>
      </c>
      <c r="R500" s="556">
        <f t="shared" si="47"/>
        <v>14676.535230000001</v>
      </c>
    </row>
    <row r="501" spans="1:18" ht="15" x14ac:dyDescent="0.25">
      <c r="A501" s="552" t="s">
        <v>1831</v>
      </c>
      <c r="B501" s="552" t="s">
        <v>1832</v>
      </c>
      <c r="C501" s="552" t="s">
        <v>40</v>
      </c>
      <c r="D501" s="553">
        <v>1</v>
      </c>
      <c r="E501" s="552">
        <v>14338.29</v>
      </c>
      <c r="F501" s="554">
        <f t="shared" si="42"/>
        <v>18166.613430000001</v>
      </c>
      <c r="G501" s="552">
        <v>12993.22</v>
      </c>
      <c r="H501" s="554">
        <f t="shared" si="42"/>
        <v>16462.409739999999</v>
      </c>
      <c r="I501" s="552">
        <v>14976.03</v>
      </c>
      <c r="J501" s="554">
        <f t="shared" si="43"/>
        <v>18974.630010000001</v>
      </c>
      <c r="K501" s="552">
        <v>14769.36</v>
      </c>
      <c r="L501" s="554">
        <f t="shared" si="44"/>
        <v>18712.779119999999</v>
      </c>
      <c r="M501" s="552">
        <v>14617.06</v>
      </c>
      <c r="N501" s="554">
        <f t="shared" si="45"/>
        <v>18519.815019999998</v>
      </c>
      <c r="O501" s="552">
        <v>14871.13</v>
      </c>
      <c r="P501" s="554">
        <f t="shared" si="46"/>
        <v>18841.721709999998</v>
      </c>
      <c r="Q501" s="552">
        <v>14769.36</v>
      </c>
      <c r="R501" s="554">
        <f t="shared" si="47"/>
        <v>18712.779119999999</v>
      </c>
    </row>
    <row r="502" spans="1:18" ht="15" x14ac:dyDescent="0.25">
      <c r="A502" s="555" t="s">
        <v>1833</v>
      </c>
      <c r="B502" s="555" t="s">
        <v>1834</v>
      </c>
      <c r="C502" s="555" t="s">
        <v>40</v>
      </c>
      <c r="D502" s="553">
        <v>1</v>
      </c>
      <c r="E502" s="555">
        <v>9218.49</v>
      </c>
      <c r="F502" s="556">
        <f t="shared" si="42"/>
        <v>11679.82683</v>
      </c>
      <c r="G502" s="555">
        <v>8360.19</v>
      </c>
      <c r="H502" s="556">
        <f t="shared" si="42"/>
        <v>10592.36073</v>
      </c>
      <c r="I502" s="555">
        <v>9642.75</v>
      </c>
      <c r="J502" s="556">
        <f t="shared" si="43"/>
        <v>12217.364250000001</v>
      </c>
      <c r="K502" s="555">
        <v>9266.31</v>
      </c>
      <c r="L502" s="556">
        <f t="shared" si="44"/>
        <v>11740.414769999999</v>
      </c>
      <c r="M502" s="555">
        <v>9089.74</v>
      </c>
      <c r="N502" s="556">
        <f t="shared" si="45"/>
        <v>11516.700580000001</v>
      </c>
      <c r="O502" s="555">
        <v>9319.49</v>
      </c>
      <c r="P502" s="556">
        <f t="shared" si="46"/>
        <v>11807.793830000001</v>
      </c>
      <c r="Q502" s="555">
        <v>9266.31</v>
      </c>
      <c r="R502" s="556">
        <f t="shared" si="47"/>
        <v>11740.414769999999</v>
      </c>
    </row>
    <row r="503" spans="1:18" ht="15" x14ac:dyDescent="0.25">
      <c r="A503" s="552" t="s">
        <v>1835</v>
      </c>
      <c r="B503" s="552" t="s">
        <v>1836</v>
      </c>
      <c r="C503" s="552" t="s">
        <v>40</v>
      </c>
      <c r="D503" s="553">
        <v>1</v>
      </c>
      <c r="E503" s="552">
        <v>10485.95</v>
      </c>
      <c r="F503" s="554">
        <f t="shared" si="42"/>
        <v>13285.698650000002</v>
      </c>
      <c r="G503" s="552">
        <v>9495.24</v>
      </c>
      <c r="H503" s="554">
        <f t="shared" si="42"/>
        <v>12030.469079999999</v>
      </c>
      <c r="I503" s="552">
        <v>10961.98</v>
      </c>
      <c r="J503" s="554">
        <f t="shared" si="43"/>
        <v>13888.828659999999</v>
      </c>
      <c r="K503" s="552">
        <v>10579.16</v>
      </c>
      <c r="L503" s="554">
        <f t="shared" si="44"/>
        <v>13403.79572</v>
      </c>
      <c r="M503" s="552">
        <v>10401.530000000001</v>
      </c>
      <c r="N503" s="554">
        <f t="shared" si="45"/>
        <v>13178.738510000001</v>
      </c>
      <c r="O503" s="552">
        <v>10646.11</v>
      </c>
      <c r="P503" s="554">
        <f t="shared" si="46"/>
        <v>13488.621370000001</v>
      </c>
      <c r="Q503" s="552">
        <v>10579.16</v>
      </c>
      <c r="R503" s="554">
        <f t="shared" si="47"/>
        <v>13403.79572</v>
      </c>
    </row>
    <row r="504" spans="1:18" ht="15" x14ac:dyDescent="0.25">
      <c r="A504" s="555" t="s">
        <v>1837</v>
      </c>
      <c r="B504" s="555" t="s">
        <v>1838</v>
      </c>
      <c r="C504" s="555" t="s">
        <v>40</v>
      </c>
      <c r="D504" s="553">
        <v>1</v>
      </c>
      <c r="E504" s="555">
        <v>11902.46</v>
      </c>
      <c r="F504" s="556">
        <f t="shared" si="42"/>
        <v>15080.416819999999</v>
      </c>
      <c r="G504" s="555">
        <v>10770.11</v>
      </c>
      <c r="H504" s="556">
        <f t="shared" si="42"/>
        <v>13645.729370000001</v>
      </c>
      <c r="I504" s="555">
        <v>12437.28</v>
      </c>
      <c r="J504" s="556">
        <f t="shared" si="43"/>
        <v>15758.033760000002</v>
      </c>
      <c r="K504" s="555">
        <v>12062.27</v>
      </c>
      <c r="L504" s="556">
        <f t="shared" si="44"/>
        <v>15282.89609</v>
      </c>
      <c r="M504" s="555">
        <v>11883.57</v>
      </c>
      <c r="N504" s="556">
        <f t="shared" si="45"/>
        <v>15056.483189999999</v>
      </c>
      <c r="O504" s="555">
        <v>12143</v>
      </c>
      <c r="P504" s="556">
        <f t="shared" si="46"/>
        <v>15385.181</v>
      </c>
      <c r="Q504" s="555">
        <v>12062.27</v>
      </c>
      <c r="R504" s="556">
        <f t="shared" si="47"/>
        <v>15282.89609</v>
      </c>
    </row>
    <row r="505" spans="1:18" ht="15" x14ac:dyDescent="0.25">
      <c r="A505" s="552" t="s">
        <v>1839</v>
      </c>
      <c r="B505" s="552" t="s">
        <v>1840</v>
      </c>
      <c r="C505" s="552" t="s">
        <v>40</v>
      </c>
      <c r="D505" s="553">
        <v>1</v>
      </c>
      <c r="E505" s="552">
        <v>14037.96</v>
      </c>
      <c r="F505" s="554">
        <f t="shared" si="42"/>
        <v>17786.09532</v>
      </c>
      <c r="G505" s="552">
        <v>12701.45</v>
      </c>
      <c r="H505" s="554">
        <f t="shared" si="42"/>
        <v>16092.737150000001</v>
      </c>
      <c r="I505" s="552">
        <v>14663.02</v>
      </c>
      <c r="J505" s="554">
        <f t="shared" si="43"/>
        <v>18578.046340000001</v>
      </c>
      <c r="K505" s="552">
        <v>14321.85</v>
      </c>
      <c r="L505" s="554">
        <f t="shared" si="44"/>
        <v>18145.783950000001</v>
      </c>
      <c r="M505" s="552">
        <v>14141.74</v>
      </c>
      <c r="N505" s="554">
        <f t="shared" si="45"/>
        <v>17917.584579999999</v>
      </c>
      <c r="O505" s="552">
        <v>14420.95</v>
      </c>
      <c r="P505" s="554">
        <f t="shared" si="46"/>
        <v>18271.343650000003</v>
      </c>
      <c r="Q505" s="552">
        <v>14321.85</v>
      </c>
      <c r="R505" s="554">
        <f t="shared" si="47"/>
        <v>18145.783950000001</v>
      </c>
    </row>
    <row r="506" spans="1:18" ht="15" x14ac:dyDescent="0.25">
      <c r="A506" s="555" t="s">
        <v>1841</v>
      </c>
      <c r="B506" s="555" t="s">
        <v>1842</v>
      </c>
      <c r="C506" s="555" t="s">
        <v>40</v>
      </c>
      <c r="D506" s="553">
        <v>1</v>
      </c>
      <c r="E506" s="555">
        <v>15262.73</v>
      </c>
      <c r="F506" s="556">
        <f t="shared" si="42"/>
        <v>19337.878909999999</v>
      </c>
      <c r="G506" s="555">
        <v>13829.61</v>
      </c>
      <c r="H506" s="556">
        <f t="shared" si="42"/>
        <v>17522.115870000001</v>
      </c>
      <c r="I506" s="555">
        <v>15994.04</v>
      </c>
      <c r="J506" s="556">
        <f t="shared" si="43"/>
        <v>20264.448680000001</v>
      </c>
      <c r="K506" s="555">
        <v>14867.31</v>
      </c>
      <c r="L506" s="556">
        <f t="shared" si="44"/>
        <v>18836.88177</v>
      </c>
      <c r="M506" s="555">
        <v>14497.14</v>
      </c>
      <c r="N506" s="556">
        <f t="shared" si="45"/>
        <v>18367.876380000002</v>
      </c>
      <c r="O506" s="555">
        <v>15074.48</v>
      </c>
      <c r="P506" s="556">
        <f t="shared" si="46"/>
        <v>19099.366159999998</v>
      </c>
      <c r="Q506" s="555">
        <v>14867.31</v>
      </c>
      <c r="R506" s="556">
        <f t="shared" si="47"/>
        <v>18836.88177</v>
      </c>
    </row>
    <row r="507" spans="1:18" ht="15" x14ac:dyDescent="0.25">
      <c r="A507" s="552" t="s">
        <v>173</v>
      </c>
      <c r="B507" s="552" t="s">
        <v>1843</v>
      </c>
      <c r="C507" s="552" t="s">
        <v>30</v>
      </c>
      <c r="D507" s="553">
        <v>1</v>
      </c>
      <c r="E507" s="552">
        <v>32.99</v>
      </c>
      <c r="F507" s="554">
        <f t="shared" si="42"/>
        <v>41.798330000000007</v>
      </c>
      <c r="G507" s="552">
        <v>32.880000000000003</v>
      </c>
      <c r="H507" s="554">
        <f t="shared" si="42"/>
        <v>41.658960000000008</v>
      </c>
      <c r="I507" s="552">
        <v>33.07</v>
      </c>
      <c r="J507" s="554">
        <f t="shared" si="43"/>
        <v>41.89969</v>
      </c>
      <c r="K507" s="552">
        <v>32.54</v>
      </c>
      <c r="L507" s="554">
        <f t="shared" si="44"/>
        <v>41.228180000000002</v>
      </c>
      <c r="M507" s="552">
        <v>32.29</v>
      </c>
      <c r="N507" s="554">
        <f t="shared" si="45"/>
        <v>40.911429999999996</v>
      </c>
      <c r="O507" s="552">
        <v>32.33</v>
      </c>
      <c r="P507" s="554">
        <f t="shared" si="46"/>
        <v>40.962109999999996</v>
      </c>
      <c r="Q507" s="552">
        <v>32.54</v>
      </c>
      <c r="R507" s="554">
        <f t="shared" si="47"/>
        <v>41.228180000000002</v>
      </c>
    </row>
    <row r="508" spans="1:18" ht="15" x14ac:dyDescent="0.25">
      <c r="A508" s="555" t="s">
        <v>1844</v>
      </c>
      <c r="B508" s="555" t="s">
        <v>1845</v>
      </c>
      <c r="C508" s="555" t="s">
        <v>40</v>
      </c>
      <c r="D508" s="553">
        <v>1</v>
      </c>
      <c r="E508" s="555">
        <v>221.19</v>
      </c>
      <c r="F508" s="556">
        <f t="shared" si="42"/>
        <v>280.24772999999999</v>
      </c>
      <c r="G508" s="555">
        <v>215.21</v>
      </c>
      <c r="H508" s="556">
        <f t="shared" si="42"/>
        <v>272.67106999999999</v>
      </c>
      <c r="I508" s="555">
        <v>234.41</v>
      </c>
      <c r="J508" s="556">
        <f t="shared" si="43"/>
        <v>296.99747000000002</v>
      </c>
      <c r="K508" s="555">
        <v>214.9</v>
      </c>
      <c r="L508" s="556">
        <f t="shared" si="44"/>
        <v>272.2783</v>
      </c>
      <c r="M508" s="555">
        <v>201.4</v>
      </c>
      <c r="N508" s="556">
        <f t="shared" si="45"/>
        <v>255.1738</v>
      </c>
      <c r="O508" s="555">
        <v>212.5</v>
      </c>
      <c r="P508" s="556">
        <f t="shared" si="46"/>
        <v>269.23750000000001</v>
      </c>
      <c r="Q508" s="555">
        <v>214.9</v>
      </c>
      <c r="R508" s="556">
        <f t="shared" si="47"/>
        <v>272.2783</v>
      </c>
    </row>
    <row r="509" spans="1:18" ht="15" x14ac:dyDescent="0.25">
      <c r="A509" s="552" t="s">
        <v>1846</v>
      </c>
      <c r="B509" s="552" t="s">
        <v>1141</v>
      </c>
      <c r="C509" s="552" t="s">
        <v>30</v>
      </c>
      <c r="D509" s="553">
        <v>1</v>
      </c>
      <c r="E509" s="552">
        <v>6.08</v>
      </c>
      <c r="F509" s="554">
        <f t="shared" si="42"/>
        <v>7.70336</v>
      </c>
      <c r="G509" s="552">
        <v>5.89</v>
      </c>
      <c r="H509" s="554">
        <f t="shared" si="42"/>
        <v>7.4626299999999999</v>
      </c>
      <c r="I509" s="552">
        <v>6.35</v>
      </c>
      <c r="J509" s="554">
        <f t="shared" si="43"/>
        <v>8.0454499999999989</v>
      </c>
      <c r="K509" s="552">
        <v>5.75</v>
      </c>
      <c r="L509" s="554">
        <f t="shared" si="44"/>
        <v>7.2852499999999996</v>
      </c>
      <c r="M509" s="552">
        <v>5.65</v>
      </c>
      <c r="N509" s="554">
        <f t="shared" si="45"/>
        <v>7.1585500000000009</v>
      </c>
      <c r="O509" s="552">
        <v>5.81</v>
      </c>
      <c r="P509" s="554">
        <f t="shared" si="46"/>
        <v>7.3612699999999993</v>
      </c>
      <c r="Q509" s="552">
        <v>5.75</v>
      </c>
      <c r="R509" s="554">
        <f t="shared" si="47"/>
        <v>7.2852499999999996</v>
      </c>
    </row>
    <row r="510" spans="1:18" ht="15" x14ac:dyDescent="0.25">
      <c r="A510" s="555" t="s">
        <v>255</v>
      </c>
      <c r="B510" s="555" t="s">
        <v>1142</v>
      </c>
      <c r="C510" s="555" t="s">
        <v>30</v>
      </c>
      <c r="D510" s="553">
        <v>1</v>
      </c>
      <c r="E510" s="555">
        <v>6.08</v>
      </c>
      <c r="F510" s="556">
        <f t="shared" si="42"/>
        <v>7.70336</v>
      </c>
      <c r="G510" s="555">
        <v>5.89</v>
      </c>
      <c r="H510" s="556">
        <f t="shared" si="42"/>
        <v>7.4626299999999999</v>
      </c>
      <c r="I510" s="555">
        <v>6.35</v>
      </c>
      <c r="J510" s="556">
        <f t="shared" si="43"/>
        <v>8.0454499999999989</v>
      </c>
      <c r="K510" s="555">
        <v>5.75</v>
      </c>
      <c r="L510" s="556">
        <f t="shared" si="44"/>
        <v>7.2852499999999996</v>
      </c>
      <c r="M510" s="555">
        <v>5.65</v>
      </c>
      <c r="N510" s="556">
        <f t="shared" si="45"/>
        <v>7.1585500000000009</v>
      </c>
      <c r="O510" s="555">
        <v>5.81</v>
      </c>
      <c r="P510" s="556">
        <f t="shared" si="46"/>
        <v>7.3612699999999993</v>
      </c>
      <c r="Q510" s="555">
        <v>5.75</v>
      </c>
      <c r="R510" s="556">
        <f t="shared" si="47"/>
        <v>7.2852499999999996</v>
      </c>
    </row>
    <row r="511" spans="1:18" ht="15" x14ac:dyDescent="0.25">
      <c r="A511" s="552" t="s">
        <v>1847</v>
      </c>
      <c r="B511" s="552" t="s">
        <v>1144</v>
      </c>
      <c r="C511" s="552" t="s">
        <v>30</v>
      </c>
      <c r="D511" s="553">
        <v>1</v>
      </c>
      <c r="E511" s="552">
        <v>6.08</v>
      </c>
      <c r="F511" s="554">
        <f t="shared" si="42"/>
        <v>7.70336</v>
      </c>
      <c r="G511" s="552">
        <v>5.89</v>
      </c>
      <c r="H511" s="554">
        <f t="shared" si="42"/>
        <v>7.4626299999999999</v>
      </c>
      <c r="I511" s="552">
        <v>6.35</v>
      </c>
      <c r="J511" s="554">
        <f t="shared" si="43"/>
        <v>8.0454499999999989</v>
      </c>
      <c r="K511" s="552">
        <v>5.75</v>
      </c>
      <c r="L511" s="554">
        <f t="shared" si="44"/>
        <v>7.2852499999999996</v>
      </c>
      <c r="M511" s="552">
        <v>5.65</v>
      </c>
      <c r="N511" s="554">
        <f t="shared" si="45"/>
        <v>7.1585500000000009</v>
      </c>
      <c r="O511" s="552">
        <v>5.81</v>
      </c>
      <c r="P511" s="554">
        <f t="shared" si="46"/>
        <v>7.3612699999999993</v>
      </c>
      <c r="Q511" s="552">
        <v>5.75</v>
      </c>
      <c r="R511" s="554">
        <f t="shared" si="47"/>
        <v>7.2852499999999996</v>
      </c>
    </row>
    <row r="512" spans="1:18" ht="15" x14ac:dyDescent="0.25">
      <c r="A512" s="555" t="s">
        <v>175</v>
      </c>
      <c r="B512" s="555" t="s">
        <v>1848</v>
      </c>
      <c r="C512" s="555" t="s">
        <v>40</v>
      </c>
      <c r="D512" s="553">
        <v>1</v>
      </c>
      <c r="E512" s="555">
        <v>213.69</v>
      </c>
      <c r="F512" s="556">
        <f t="shared" si="42"/>
        <v>270.74522999999999</v>
      </c>
      <c r="G512" s="555">
        <v>203.28</v>
      </c>
      <c r="H512" s="556">
        <f t="shared" si="42"/>
        <v>257.55576000000002</v>
      </c>
      <c r="I512" s="555">
        <v>219.99</v>
      </c>
      <c r="J512" s="556">
        <f t="shared" si="43"/>
        <v>278.72732999999999</v>
      </c>
      <c r="K512" s="555">
        <v>198.87</v>
      </c>
      <c r="L512" s="556">
        <f t="shared" si="44"/>
        <v>251.96829000000002</v>
      </c>
      <c r="M512" s="555">
        <v>196.67</v>
      </c>
      <c r="N512" s="556">
        <f t="shared" si="45"/>
        <v>249.18088999999998</v>
      </c>
      <c r="O512" s="555">
        <v>207.44</v>
      </c>
      <c r="P512" s="556">
        <f t="shared" si="46"/>
        <v>262.82648</v>
      </c>
      <c r="Q512" s="555">
        <v>198.87</v>
      </c>
      <c r="R512" s="556">
        <f t="shared" si="47"/>
        <v>251.96829000000002</v>
      </c>
    </row>
    <row r="513" spans="1:18" ht="15" x14ac:dyDescent="0.25">
      <c r="A513" s="552" t="s">
        <v>1849</v>
      </c>
      <c r="B513" s="552" t="s">
        <v>1850</v>
      </c>
      <c r="C513" s="552" t="s">
        <v>40</v>
      </c>
      <c r="D513" s="553">
        <v>1</v>
      </c>
      <c r="E513" s="552">
        <v>221.19</v>
      </c>
      <c r="F513" s="554">
        <f t="shared" si="42"/>
        <v>280.24772999999999</v>
      </c>
      <c r="G513" s="552">
        <v>215.21</v>
      </c>
      <c r="H513" s="554">
        <f t="shared" si="42"/>
        <v>272.67106999999999</v>
      </c>
      <c r="I513" s="552">
        <v>234.4</v>
      </c>
      <c r="J513" s="554">
        <f t="shared" si="43"/>
        <v>296.98480000000001</v>
      </c>
      <c r="K513" s="552">
        <v>214.89</v>
      </c>
      <c r="L513" s="554">
        <f t="shared" si="44"/>
        <v>272.26562999999999</v>
      </c>
      <c r="M513" s="552">
        <v>201.39</v>
      </c>
      <c r="N513" s="554">
        <f t="shared" si="45"/>
        <v>255.16112999999999</v>
      </c>
      <c r="O513" s="552">
        <v>212.5</v>
      </c>
      <c r="P513" s="554">
        <f t="shared" si="46"/>
        <v>269.23750000000001</v>
      </c>
      <c r="Q513" s="552">
        <v>214.89</v>
      </c>
      <c r="R513" s="554">
        <f t="shared" si="47"/>
        <v>272.26562999999999</v>
      </c>
    </row>
    <row r="514" spans="1:18" ht="15" x14ac:dyDescent="0.25">
      <c r="A514" s="555" t="s">
        <v>1851</v>
      </c>
      <c r="B514" s="555" t="s">
        <v>1852</v>
      </c>
      <c r="C514" s="555" t="s">
        <v>316</v>
      </c>
      <c r="D514" s="553">
        <v>1</v>
      </c>
      <c r="E514" s="555">
        <v>715.36</v>
      </c>
      <c r="F514" s="556">
        <f t="shared" si="42"/>
        <v>906.36112000000003</v>
      </c>
      <c r="G514" s="555">
        <v>673.35</v>
      </c>
      <c r="H514" s="556">
        <f t="shared" si="42"/>
        <v>853.13445000000002</v>
      </c>
      <c r="I514" s="555">
        <v>764.71</v>
      </c>
      <c r="J514" s="556">
        <f t="shared" si="43"/>
        <v>968.8875700000001</v>
      </c>
      <c r="K514" s="555">
        <v>650.70000000000005</v>
      </c>
      <c r="L514" s="556">
        <f t="shared" si="44"/>
        <v>824.43690000000004</v>
      </c>
      <c r="M514" s="555">
        <v>653.39</v>
      </c>
      <c r="N514" s="556">
        <f t="shared" si="45"/>
        <v>827.84512999999993</v>
      </c>
      <c r="O514" s="555">
        <v>732.14</v>
      </c>
      <c r="P514" s="556">
        <f t="shared" si="46"/>
        <v>927.62138000000004</v>
      </c>
      <c r="Q514" s="555">
        <v>650.70000000000005</v>
      </c>
      <c r="R514" s="556">
        <f t="shared" si="47"/>
        <v>824.43690000000004</v>
      </c>
    </row>
    <row r="515" spans="1:18" ht="15" x14ac:dyDescent="0.25">
      <c r="A515" s="552" t="s">
        <v>1853</v>
      </c>
      <c r="B515" s="552" t="s">
        <v>1295</v>
      </c>
      <c r="C515" s="552" t="s">
        <v>316</v>
      </c>
      <c r="D515" s="553">
        <v>1</v>
      </c>
      <c r="E515" s="552">
        <v>11.66</v>
      </c>
      <c r="F515" s="554">
        <f t="shared" si="42"/>
        <v>14.77322</v>
      </c>
      <c r="G515" s="552">
        <v>8.89</v>
      </c>
      <c r="H515" s="554">
        <f t="shared" si="42"/>
        <v>11.263630000000001</v>
      </c>
      <c r="I515" s="552">
        <v>11.66</v>
      </c>
      <c r="J515" s="554">
        <f t="shared" si="43"/>
        <v>14.77322</v>
      </c>
      <c r="K515" s="552">
        <v>11.66</v>
      </c>
      <c r="L515" s="554">
        <f t="shared" si="44"/>
        <v>14.77322</v>
      </c>
      <c r="M515" s="552">
        <v>11.66</v>
      </c>
      <c r="N515" s="554">
        <f t="shared" si="45"/>
        <v>14.77322</v>
      </c>
      <c r="O515" s="552">
        <v>11.66</v>
      </c>
      <c r="P515" s="554">
        <f t="shared" si="46"/>
        <v>14.77322</v>
      </c>
      <c r="Q515" s="552">
        <v>11.66</v>
      </c>
      <c r="R515" s="554">
        <f t="shared" si="47"/>
        <v>14.77322</v>
      </c>
    </row>
    <row r="516" spans="1:18" ht="15" x14ac:dyDescent="0.25">
      <c r="A516" s="555" t="s">
        <v>1854</v>
      </c>
      <c r="B516" s="555" t="s">
        <v>1296</v>
      </c>
      <c r="C516" s="555" t="s">
        <v>316</v>
      </c>
      <c r="D516" s="553">
        <v>1</v>
      </c>
      <c r="E516" s="555">
        <v>22.15</v>
      </c>
      <c r="F516" s="556">
        <f t="shared" ref="F516:H579" si="48">E516+(E516*$D516*$D$2)</f>
        <v>28.064049999999998</v>
      </c>
      <c r="G516" s="555">
        <v>18.88</v>
      </c>
      <c r="H516" s="556">
        <f t="shared" si="48"/>
        <v>23.920960000000001</v>
      </c>
      <c r="I516" s="555">
        <v>23.47</v>
      </c>
      <c r="J516" s="556">
        <f t="shared" ref="J516:J579" si="49">I516+(I516*$D516*$D$2)</f>
        <v>29.73649</v>
      </c>
      <c r="K516" s="555">
        <v>21.22</v>
      </c>
      <c r="L516" s="556">
        <f t="shared" ref="L516:L579" si="50">K516+(K516*$D516*$D$2)</f>
        <v>26.885739999999998</v>
      </c>
      <c r="M516" s="555">
        <v>21.14</v>
      </c>
      <c r="N516" s="556">
        <f t="shared" ref="N516:N579" si="51">M516+(M516*$D516*$D$2)</f>
        <v>26.784380000000002</v>
      </c>
      <c r="O516" s="555">
        <v>22.22</v>
      </c>
      <c r="P516" s="556">
        <f t="shared" ref="P516:P579" si="52">O516+(O516*$D516*$D$2)</f>
        <v>28.152739999999998</v>
      </c>
      <c r="Q516" s="555">
        <v>21.22</v>
      </c>
      <c r="R516" s="556">
        <f t="shared" ref="R516:R579" si="53">L516</f>
        <v>26.885739999999998</v>
      </c>
    </row>
    <row r="517" spans="1:18" ht="15" x14ac:dyDescent="0.25">
      <c r="A517" s="552" t="s">
        <v>176</v>
      </c>
      <c r="B517" s="552" t="s">
        <v>177</v>
      </c>
      <c r="C517" s="552" t="s">
        <v>278</v>
      </c>
      <c r="D517" s="553">
        <v>1</v>
      </c>
      <c r="E517" s="552">
        <v>6.32</v>
      </c>
      <c r="F517" s="554">
        <f t="shared" si="48"/>
        <v>8.0074400000000008</v>
      </c>
      <c r="G517" s="552">
        <v>6.07</v>
      </c>
      <c r="H517" s="554">
        <f t="shared" si="48"/>
        <v>7.69069</v>
      </c>
      <c r="I517" s="552">
        <v>6.42</v>
      </c>
      <c r="J517" s="554">
        <f t="shared" si="49"/>
        <v>8.1341400000000004</v>
      </c>
      <c r="K517" s="552">
        <v>5.4</v>
      </c>
      <c r="L517" s="554">
        <f t="shared" si="50"/>
        <v>6.841800000000001</v>
      </c>
      <c r="M517" s="552">
        <v>4.96</v>
      </c>
      <c r="N517" s="554">
        <f t="shared" si="51"/>
        <v>6.2843200000000001</v>
      </c>
      <c r="O517" s="552">
        <v>5.0999999999999996</v>
      </c>
      <c r="P517" s="554">
        <f t="shared" si="52"/>
        <v>6.4616999999999996</v>
      </c>
      <c r="Q517" s="552">
        <v>5.4</v>
      </c>
      <c r="R517" s="554">
        <f t="shared" si="53"/>
        <v>6.841800000000001</v>
      </c>
    </row>
    <row r="518" spans="1:18" ht="15" x14ac:dyDescent="0.25">
      <c r="A518" s="555" t="s">
        <v>1855</v>
      </c>
      <c r="B518" s="555" t="s">
        <v>1856</v>
      </c>
      <c r="C518" s="555" t="s">
        <v>30</v>
      </c>
      <c r="D518" s="553">
        <v>1</v>
      </c>
      <c r="E518" s="555">
        <v>13.52</v>
      </c>
      <c r="F518" s="556">
        <f t="shared" si="48"/>
        <v>17.129840000000002</v>
      </c>
      <c r="G518" s="555">
        <v>13.3</v>
      </c>
      <c r="H518" s="556">
        <f t="shared" si="48"/>
        <v>16.851100000000002</v>
      </c>
      <c r="I518" s="555">
        <v>13.73</v>
      </c>
      <c r="J518" s="556">
        <f t="shared" si="49"/>
        <v>17.395910000000001</v>
      </c>
      <c r="K518" s="555">
        <v>13.25</v>
      </c>
      <c r="L518" s="556">
        <f t="shared" si="50"/>
        <v>16.787749999999999</v>
      </c>
      <c r="M518" s="555">
        <v>13.16</v>
      </c>
      <c r="N518" s="556">
        <f t="shared" si="51"/>
        <v>16.673719999999999</v>
      </c>
      <c r="O518" s="555">
        <v>13.25</v>
      </c>
      <c r="P518" s="556">
        <f t="shared" si="52"/>
        <v>16.787749999999999</v>
      </c>
      <c r="Q518" s="555">
        <v>13.25</v>
      </c>
      <c r="R518" s="556">
        <f t="shared" si="53"/>
        <v>16.787749999999999</v>
      </c>
    </row>
    <row r="519" spans="1:18" ht="15" x14ac:dyDescent="0.25">
      <c r="A519" s="552" t="s">
        <v>1857</v>
      </c>
      <c r="B519" s="552" t="s">
        <v>1858</v>
      </c>
      <c r="C519" s="552" t="s">
        <v>30</v>
      </c>
      <c r="D519" s="553">
        <v>1</v>
      </c>
      <c r="E519" s="552">
        <v>12.16</v>
      </c>
      <c r="F519" s="554">
        <f t="shared" si="48"/>
        <v>15.40672</v>
      </c>
      <c r="G519" s="552">
        <v>12</v>
      </c>
      <c r="H519" s="554">
        <f t="shared" si="48"/>
        <v>15.204000000000001</v>
      </c>
      <c r="I519" s="552">
        <v>12.32</v>
      </c>
      <c r="J519" s="554">
        <f t="shared" si="49"/>
        <v>15.609440000000001</v>
      </c>
      <c r="K519" s="552">
        <v>11.96</v>
      </c>
      <c r="L519" s="554">
        <f t="shared" si="50"/>
        <v>15.153320000000001</v>
      </c>
      <c r="M519" s="552">
        <v>11.89</v>
      </c>
      <c r="N519" s="554">
        <f t="shared" si="51"/>
        <v>15.064630000000001</v>
      </c>
      <c r="O519" s="552">
        <v>11.96</v>
      </c>
      <c r="P519" s="554">
        <f t="shared" si="52"/>
        <v>15.153320000000001</v>
      </c>
      <c r="Q519" s="552">
        <v>11.96</v>
      </c>
      <c r="R519" s="554">
        <f t="shared" si="53"/>
        <v>15.153320000000001</v>
      </c>
    </row>
    <row r="520" spans="1:18" ht="15" x14ac:dyDescent="0.25">
      <c r="A520" s="555" t="s">
        <v>1859</v>
      </c>
      <c r="B520" s="555" t="s">
        <v>1860</v>
      </c>
      <c r="C520" s="555" t="s">
        <v>30</v>
      </c>
      <c r="D520" s="553">
        <v>1</v>
      </c>
      <c r="E520" s="555">
        <v>12.33</v>
      </c>
      <c r="F520" s="556">
        <f t="shared" si="48"/>
        <v>15.622109999999999</v>
      </c>
      <c r="G520" s="555">
        <v>12.19</v>
      </c>
      <c r="H520" s="556">
        <f t="shared" si="48"/>
        <v>15.44473</v>
      </c>
      <c r="I520" s="555">
        <v>12.48</v>
      </c>
      <c r="J520" s="556">
        <f t="shared" si="49"/>
        <v>15.81216</v>
      </c>
      <c r="K520" s="555">
        <v>12.16</v>
      </c>
      <c r="L520" s="556">
        <f t="shared" si="50"/>
        <v>15.40672</v>
      </c>
      <c r="M520" s="555">
        <v>12.1</v>
      </c>
      <c r="N520" s="556">
        <f t="shared" si="51"/>
        <v>15.3307</v>
      </c>
      <c r="O520" s="555">
        <v>12.16</v>
      </c>
      <c r="P520" s="556">
        <f t="shared" si="52"/>
        <v>15.40672</v>
      </c>
      <c r="Q520" s="555">
        <v>12.16</v>
      </c>
      <c r="R520" s="556">
        <f t="shared" si="53"/>
        <v>15.40672</v>
      </c>
    </row>
    <row r="521" spans="1:18" ht="15" x14ac:dyDescent="0.25">
      <c r="A521" s="552" t="s">
        <v>245</v>
      </c>
      <c r="B521" s="552" t="s">
        <v>1861</v>
      </c>
      <c r="C521" s="552" t="s">
        <v>30</v>
      </c>
      <c r="D521" s="553">
        <v>1</v>
      </c>
      <c r="E521" s="552">
        <v>9.8800000000000008</v>
      </c>
      <c r="F521" s="554">
        <f t="shared" si="48"/>
        <v>12.517960000000002</v>
      </c>
      <c r="G521" s="552">
        <v>9.7799999999999994</v>
      </c>
      <c r="H521" s="554">
        <f t="shared" si="48"/>
        <v>12.391259999999999</v>
      </c>
      <c r="I521" s="552">
        <v>9.98</v>
      </c>
      <c r="J521" s="554">
        <f t="shared" si="49"/>
        <v>12.644660000000002</v>
      </c>
      <c r="K521" s="552">
        <v>9.76</v>
      </c>
      <c r="L521" s="554">
        <f t="shared" si="50"/>
        <v>12.365919999999999</v>
      </c>
      <c r="M521" s="552">
        <v>9.7200000000000006</v>
      </c>
      <c r="N521" s="554">
        <f t="shared" si="51"/>
        <v>12.315240000000001</v>
      </c>
      <c r="O521" s="552">
        <v>9.76</v>
      </c>
      <c r="P521" s="554">
        <f t="shared" si="52"/>
        <v>12.365919999999999</v>
      </c>
      <c r="Q521" s="552">
        <v>9.76</v>
      </c>
      <c r="R521" s="554">
        <f t="shared" si="53"/>
        <v>12.365919999999999</v>
      </c>
    </row>
    <row r="522" spans="1:18" ht="15" x14ac:dyDescent="0.25">
      <c r="A522" s="555" t="s">
        <v>1862</v>
      </c>
      <c r="B522" s="555" t="s">
        <v>1863</v>
      </c>
      <c r="C522" s="555" t="s">
        <v>30</v>
      </c>
      <c r="D522" s="553">
        <v>1</v>
      </c>
      <c r="E522" s="555">
        <v>12.84</v>
      </c>
      <c r="F522" s="556">
        <f t="shared" si="48"/>
        <v>16.268280000000001</v>
      </c>
      <c r="G522" s="555">
        <v>12.65</v>
      </c>
      <c r="H522" s="556">
        <f t="shared" si="48"/>
        <v>16.027550000000002</v>
      </c>
      <c r="I522" s="555">
        <v>13.03</v>
      </c>
      <c r="J522" s="556">
        <f t="shared" si="49"/>
        <v>16.50901</v>
      </c>
      <c r="K522" s="555">
        <v>12.58</v>
      </c>
      <c r="L522" s="556">
        <f t="shared" si="50"/>
        <v>15.93886</v>
      </c>
      <c r="M522" s="555">
        <v>12.5</v>
      </c>
      <c r="N522" s="556">
        <f t="shared" si="51"/>
        <v>15.8375</v>
      </c>
      <c r="O522" s="555">
        <v>12.58</v>
      </c>
      <c r="P522" s="556">
        <f t="shared" si="52"/>
        <v>15.93886</v>
      </c>
      <c r="Q522" s="555">
        <v>12.58</v>
      </c>
      <c r="R522" s="556">
        <f t="shared" si="53"/>
        <v>15.93886</v>
      </c>
    </row>
    <row r="523" spans="1:18" ht="15" x14ac:dyDescent="0.25">
      <c r="A523" s="552" t="s">
        <v>1864</v>
      </c>
      <c r="B523" s="552" t="s">
        <v>1865</v>
      </c>
      <c r="C523" s="552" t="s">
        <v>30</v>
      </c>
      <c r="D523" s="553">
        <v>1</v>
      </c>
      <c r="E523" s="552">
        <v>10.74</v>
      </c>
      <c r="F523" s="554">
        <f t="shared" si="48"/>
        <v>13.60758</v>
      </c>
      <c r="G523" s="552">
        <v>10.78</v>
      </c>
      <c r="H523" s="554">
        <f t="shared" si="48"/>
        <v>13.658259999999999</v>
      </c>
      <c r="I523" s="552">
        <v>11</v>
      </c>
      <c r="J523" s="554">
        <f t="shared" si="49"/>
        <v>13.937000000000001</v>
      </c>
      <c r="K523" s="552">
        <v>10.71</v>
      </c>
      <c r="L523" s="554">
        <f t="shared" si="50"/>
        <v>13.569570000000002</v>
      </c>
      <c r="M523" s="552">
        <v>10.65</v>
      </c>
      <c r="N523" s="554">
        <f t="shared" si="51"/>
        <v>13.493550000000001</v>
      </c>
      <c r="O523" s="552">
        <v>10.71</v>
      </c>
      <c r="P523" s="554">
        <f t="shared" si="52"/>
        <v>13.569570000000002</v>
      </c>
      <c r="Q523" s="552">
        <v>10.71</v>
      </c>
      <c r="R523" s="554">
        <f t="shared" si="53"/>
        <v>13.569570000000002</v>
      </c>
    </row>
    <row r="524" spans="1:18" ht="15" x14ac:dyDescent="0.25">
      <c r="A524" s="555" t="s">
        <v>1866</v>
      </c>
      <c r="B524" s="555" t="s">
        <v>1867</v>
      </c>
      <c r="C524" s="555" t="s">
        <v>30</v>
      </c>
      <c r="D524" s="553">
        <v>1</v>
      </c>
      <c r="E524" s="555">
        <v>10.23</v>
      </c>
      <c r="F524" s="556">
        <f t="shared" si="48"/>
        <v>12.961410000000001</v>
      </c>
      <c r="G524" s="555">
        <v>10.130000000000001</v>
      </c>
      <c r="H524" s="556">
        <f t="shared" si="48"/>
        <v>12.834710000000001</v>
      </c>
      <c r="I524" s="555">
        <v>10.33</v>
      </c>
      <c r="J524" s="556">
        <f t="shared" si="49"/>
        <v>13.08811</v>
      </c>
      <c r="K524" s="555">
        <v>10.09</v>
      </c>
      <c r="L524" s="556">
        <f t="shared" si="50"/>
        <v>12.78403</v>
      </c>
      <c r="M524" s="555">
        <v>10.039999999999999</v>
      </c>
      <c r="N524" s="556">
        <f t="shared" si="51"/>
        <v>12.720679999999998</v>
      </c>
      <c r="O524" s="555">
        <v>10.09</v>
      </c>
      <c r="P524" s="556">
        <f t="shared" si="52"/>
        <v>12.78403</v>
      </c>
      <c r="Q524" s="555">
        <v>10.09</v>
      </c>
      <c r="R524" s="556">
        <f t="shared" si="53"/>
        <v>12.78403</v>
      </c>
    </row>
    <row r="525" spans="1:18" ht="15" x14ac:dyDescent="0.25">
      <c r="A525" s="552" t="s">
        <v>1868</v>
      </c>
      <c r="B525" s="552" t="s">
        <v>1869</v>
      </c>
      <c r="C525" s="552" t="s">
        <v>30</v>
      </c>
      <c r="D525" s="553">
        <v>1</v>
      </c>
      <c r="E525" s="552">
        <v>8.85</v>
      </c>
      <c r="F525" s="554">
        <f t="shared" si="48"/>
        <v>11.212949999999999</v>
      </c>
      <c r="G525" s="552">
        <v>8.76</v>
      </c>
      <c r="H525" s="554">
        <f t="shared" si="48"/>
        <v>11.09892</v>
      </c>
      <c r="I525" s="552">
        <v>8.94</v>
      </c>
      <c r="J525" s="554">
        <f t="shared" si="49"/>
        <v>11.326979999999999</v>
      </c>
      <c r="K525" s="552">
        <v>8.74</v>
      </c>
      <c r="L525" s="554">
        <f t="shared" si="50"/>
        <v>11.07358</v>
      </c>
      <c r="M525" s="552">
        <v>8.6999999999999993</v>
      </c>
      <c r="N525" s="554">
        <f t="shared" si="51"/>
        <v>11.0229</v>
      </c>
      <c r="O525" s="552">
        <v>8.74</v>
      </c>
      <c r="P525" s="554">
        <f t="shared" si="52"/>
        <v>11.07358</v>
      </c>
      <c r="Q525" s="552">
        <v>8.74</v>
      </c>
      <c r="R525" s="554">
        <f t="shared" si="53"/>
        <v>11.07358</v>
      </c>
    </row>
    <row r="526" spans="1:18" ht="15" x14ac:dyDescent="0.25">
      <c r="A526" s="555" t="s">
        <v>166</v>
      </c>
      <c r="B526" s="555" t="s">
        <v>1870</v>
      </c>
      <c r="C526" s="555" t="s">
        <v>306</v>
      </c>
      <c r="D526" s="553">
        <v>1</v>
      </c>
      <c r="E526" s="555">
        <v>10.07</v>
      </c>
      <c r="F526" s="556">
        <f t="shared" si="48"/>
        <v>12.758690000000001</v>
      </c>
      <c r="G526" s="555">
        <v>10.07</v>
      </c>
      <c r="H526" s="556">
        <f t="shared" si="48"/>
        <v>12.758690000000001</v>
      </c>
      <c r="I526" s="555">
        <v>11.08</v>
      </c>
      <c r="J526" s="556">
        <f t="shared" si="49"/>
        <v>14.038360000000001</v>
      </c>
      <c r="K526" s="555">
        <v>9.3000000000000007</v>
      </c>
      <c r="L526" s="556">
        <f t="shared" si="50"/>
        <v>11.783100000000001</v>
      </c>
      <c r="M526" s="555">
        <v>9.23</v>
      </c>
      <c r="N526" s="556">
        <f t="shared" si="51"/>
        <v>11.694410000000001</v>
      </c>
      <c r="O526" s="555">
        <v>10.31</v>
      </c>
      <c r="P526" s="556">
        <f t="shared" si="52"/>
        <v>13.06277</v>
      </c>
      <c r="Q526" s="555">
        <v>9.3000000000000007</v>
      </c>
      <c r="R526" s="556">
        <f t="shared" si="53"/>
        <v>11.783100000000001</v>
      </c>
    </row>
    <row r="527" spans="1:18" ht="15" x14ac:dyDescent="0.25">
      <c r="A527" s="552" t="s">
        <v>249</v>
      </c>
      <c r="B527" s="552" t="s">
        <v>1871</v>
      </c>
      <c r="C527" s="552" t="s">
        <v>306</v>
      </c>
      <c r="D527" s="553">
        <v>1</v>
      </c>
      <c r="E527" s="552">
        <v>10.41</v>
      </c>
      <c r="F527" s="554">
        <f t="shared" si="48"/>
        <v>13.18947</v>
      </c>
      <c r="G527" s="552">
        <v>10.41</v>
      </c>
      <c r="H527" s="554">
        <f t="shared" si="48"/>
        <v>13.18947</v>
      </c>
      <c r="I527" s="552">
        <v>11.41</v>
      </c>
      <c r="J527" s="554">
        <f t="shared" si="49"/>
        <v>14.456469999999999</v>
      </c>
      <c r="K527" s="552">
        <v>9.64</v>
      </c>
      <c r="L527" s="554">
        <f t="shared" si="50"/>
        <v>12.213880000000001</v>
      </c>
      <c r="M527" s="552">
        <v>9.56</v>
      </c>
      <c r="N527" s="554">
        <f t="shared" si="51"/>
        <v>12.11252</v>
      </c>
      <c r="O527" s="552">
        <v>10.64</v>
      </c>
      <c r="P527" s="554">
        <f t="shared" si="52"/>
        <v>13.480880000000001</v>
      </c>
      <c r="Q527" s="552">
        <v>9.64</v>
      </c>
      <c r="R527" s="554">
        <f t="shared" si="53"/>
        <v>12.213880000000001</v>
      </c>
    </row>
    <row r="528" spans="1:18" ht="15" x14ac:dyDescent="0.25">
      <c r="A528" s="555" t="s">
        <v>1872</v>
      </c>
      <c r="B528" s="555" t="s">
        <v>1873</v>
      </c>
      <c r="C528" s="555" t="s">
        <v>306</v>
      </c>
      <c r="D528" s="553">
        <v>1</v>
      </c>
      <c r="E528" s="555">
        <v>453.02</v>
      </c>
      <c r="F528" s="556">
        <f t="shared" si="48"/>
        <v>573.97633999999994</v>
      </c>
      <c r="G528" s="555">
        <v>447.44</v>
      </c>
      <c r="H528" s="556">
        <f t="shared" si="48"/>
        <v>566.90647999999999</v>
      </c>
      <c r="I528" s="555">
        <v>462.55</v>
      </c>
      <c r="J528" s="556">
        <f t="shared" si="49"/>
        <v>586.05085000000008</v>
      </c>
      <c r="K528" s="555">
        <v>440.59</v>
      </c>
      <c r="L528" s="556">
        <f t="shared" si="50"/>
        <v>558.22753</v>
      </c>
      <c r="M528" s="555">
        <v>436.31</v>
      </c>
      <c r="N528" s="556">
        <f t="shared" si="51"/>
        <v>552.80476999999996</v>
      </c>
      <c r="O528" s="555">
        <v>424.14</v>
      </c>
      <c r="P528" s="556">
        <f t="shared" si="52"/>
        <v>537.38537999999994</v>
      </c>
      <c r="Q528" s="555">
        <v>440.59</v>
      </c>
      <c r="R528" s="556">
        <f t="shared" si="53"/>
        <v>558.22753</v>
      </c>
    </row>
    <row r="529" spans="1:18" ht="15" x14ac:dyDescent="0.25">
      <c r="A529" s="552" t="s">
        <v>1874</v>
      </c>
      <c r="B529" s="552" t="s">
        <v>1875</v>
      </c>
      <c r="C529" s="552" t="s">
        <v>306</v>
      </c>
      <c r="D529" s="553">
        <v>1</v>
      </c>
      <c r="E529" s="552">
        <v>660.42</v>
      </c>
      <c r="F529" s="554">
        <f t="shared" si="48"/>
        <v>836.75213999999994</v>
      </c>
      <c r="G529" s="552">
        <v>653.49</v>
      </c>
      <c r="H529" s="554">
        <f t="shared" si="48"/>
        <v>827.97182999999995</v>
      </c>
      <c r="I529" s="552">
        <v>670.5</v>
      </c>
      <c r="J529" s="554">
        <f t="shared" si="49"/>
        <v>849.52350000000001</v>
      </c>
      <c r="K529" s="552">
        <v>645.79999999999995</v>
      </c>
      <c r="L529" s="554">
        <f t="shared" si="50"/>
        <v>818.22859999999991</v>
      </c>
      <c r="M529" s="552">
        <v>641.24</v>
      </c>
      <c r="N529" s="554">
        <f t="shared" si="51"/>
        <v>812.45108000000005</v>
      </c>
      <c r="O529" s="552">
        <v>624.91</v>
      </c>
      <c r="P529" s="554">
        <f t="shared" si="52"/>
        <v>791.76096999999993</v>
      </c>
      <c r="Q529" s="552">
        <v>645.79999999999995</v>
      </c>
      <c r="R529" s="554">
        <f t="shared" si="53"/>
        <v>818.22859999999991</v>
      </c>
    </row>
    <row r="530" spans="1:18" ht="15" x14ac:dyDescent="0.25">
      <c r="A530" s="555" t="s">
        <v>1876</v>
      </c>
      <c r="B530" s="555" t="s">
        <v>1877</v>
      </c>
      <c r="C530" s="555" t="s">
        <v>306</v>
      </c>
      <c r="D530" s="553">
        <v>1</v>
      </c>
      <c r="E530" s="555">
        <v>659.09</v>
      </c>
      <c r="F530" s="556">
        <f t="shared" si="48"/>
        <v>835.06703000000005</v>
      </c>
      <c r="G530" s="555">
        <v>652.23</v>
      </c>
      <c r="H530" s="556">
        <f t="shared" si="48"/>
        <v>826.3754100000001</v>
      </c>
      <c r="I530" s="555">
        <v>669.31</v>
      </c>
      <c r="J530" s="556">
        <f t="shared" si="49"/>
        <v>848.01576999999997</v>
      </c>
      <c r="K530" s="555">
        <v>644.62</v>
      </c>
      <c r="L530" s="556">
        <f t="shared" si="50"/>
        <v>816.73353999999995</v>
      </c>
      <c r="M530" s="555">
        <v>639.99</v>
      </c>
      <c r="N530" s="556">
        <f t="shared" si="51"/>
        <v>810.86733000000004</v>
      </c>
      <c r="O530" s="555">
        <v>623.45000000000005</v>
      </c>
      <c r="P530" s="556">
        <f t="shared" si="52"/>
        <v>789.91115000000013</v>
      </c>
      <c r="Q530" s="555">
        <v>644.62</v>
      </c>
      <c r="R530" s="556">
        <f t="shared" si="53"/>
        <v>816.73353999999995</v>
      </c>
    </row>
    <row r="531" spans="1:18" ht="15" x14ac:dyDescent="0.25">
      <c r="A531" s="552" t="s">
        <v>247</v>
      </c>
      <c r="B531" s="552" t="s">
        <v>1878</v>
      </c>
      <c r="C531" s="552" t="s">
        <v>306</v>
      </c>
      <c r="D531" s="553">
        <v>1</v>
      </c>
      <c r="E531" s="552">
        <v>1174.43</v>
      </c>
      <c r="F531" s="554">
        <f t="shared" si="48"/>
        <v>1488.0028100000002</v>
      </c>
      <c r="G531" s="552">
        <v>1203.69</v>
      </c>
      <c r="H531" s="554">
        <f t="shared" si="48"/>
        <v>1525.0752300000001</v>
      </c>
      <c r="I531" s="552">
        <v>1224.52</v>
      </c>
      <c r="J531" s="554">
        <f t="shared" si="49"/>
        <v>1551.46684</v>
      </c>
      <c r="K531" s="552">
        <v>1194.42</v>
      </c>
      <c r="L531" s="554">
        <f t="shared" si="50"/>
        <v>1513.33014</v>
      </c>
      <c r="M531" s="552">
        <v>1189.3800000000001</v>
      </c>
      <c r="N531" s="554">
        <f t="shared" si="51"/>
        <v>1506.9444600000002</v>
      </c>
      <c r="O531" s="552">
        <v>1165.1600000000001</v>
      </c>
      <c r="P531" s="554">
        <f t="shared" si="52"/>
        <v>1476.2577200000001</v>
      </c>
      <c r="Q531" s="552">
        <v>1194.42</v>
      </c>
      <c r="R531" s="554">
        <f t="shared" si="53"/>
        <v>1513.33014</v>
      </c>
    </row>
    <row r="532" spans="1:18" ht="15" x14ac:dyDescent="0.25">
      <c r="A532" s="555" t="s">
        <v>1879</v>
      </c>
      <c r="B532" s="555" t="s">
        <v>1880</v>
      </c>
      <c r="C532" s="555" t="s">
        <v>306</v>
      </c>
      <c r="D532" s="553">
        <v>1</v>
      </c>
      <c r="E532" s="555">
        <v>433.2</v>
      </c>
      <c r="F532" s="556">
        <f t="shared" si="48"/>
        <v>548.86439999999993</v>
      </c>
      <c r="G532" s="555">
        <v>427.62</v>
      </c>
      <c r="H532" s="556">
        <f t="shared" si="48"/>
        <v>541.79453999999998</v>
      </c>
      <c r="I532" s="555">
        <v>442.73</v>
      </c>
      <c r="J532" s="556">
        <f t="shared" si="49"/>
        <v>560.93891000000008</v>
      </c>
      <c r="K532" s="555">
        <v>420.77</v>
      </c>
      <c r="L532" s="556">
        <f t="shared" si="50"/>
        <v>533.11559</v>
      </c>
      <c r="M532" s="555">
        <v>416.49</v>
      </c>
      <c r="N532" s="556">
        <f t="shared" si="51"/>
        <v>527.69282999999996</v>
      </c>
      <c r="O532" s="555">
        <v>420.72</v>
      </c>
      <c r="P532" s="556">
        <f t="shared" si="52"/>
        <v>533.05223999999998</v>
      </c>
      <c r="Q532" s="555">
        <v>420.77</v>
      </c>
      <c r="R532" s="556">
        <f t="shared" si="53"/>
        <v>533.11559</v>
      </c>
    </row>
    <row r="533" spans="1:18" ht="15" x14ac:dyDescent="0.25">
      <c r="A533" s="552" t="s">
        <v>1881</v>
      </c>
      <c r="B533" s="552" t="s">
        <v>1882</v>
      </c>
      <c r="C533" s="552" t="s">
        <v>306</v>
      </c>
      <c r="D533" s="553">
        <v>1</v>
      </c>
      <c r="E533" s="552">
        <v>630.16</v>
      </c>
      <c r="F533" s="554">
        <f t="shared" si="48"/>
        <v>798.41272000000004</v>
      </c>
      <c r="G533" s="552">
        <v>623.22</v>
      </c>
      <c r="H533" s="554">
        <f t="shared" si="48"/>
        <v>789.61974000000009</v>
      </c>
      <c r="I533" s="552">
        <v>640.24</v>
      </c>
      <c r="J533" s="554">
        <f t="shared" si="49"/>
        <v>811.18407999999999</v>
      </c>
      <c r="K533" s="552">
        <v>615.54</v>
      </c>
      <c r="L533" s="554">
        <f t="shared" si="50"/>
        <v>779.8891799999999</v>
      </c>
      <c r="M533" s="552">
        <v>610.97</v>
      </c>
      <c r="N533" s="554">
        <f t="shared" si="51"/>
        <v>774.09899000000007</v>
      </c>
      <c r="O533" s="552">
        <v>616.62</v>
      </c>
      <c r="P533" s="554">
        <f t="shared" si="52"/>
        <v>781.25754000000006</v>
      </c>
      <c r="Q533" s="552">
        <v>615.54</v>
      </c>
      <c r="R533" s="554">
        <f t="shared" si="53"/>
        <v>779.8891799999999</v>
      </c>
    </row>
    <row r="534" spans="1:18" ht="15" x14ac:dyDescent="0.25">
      <c r="A534" s="555" t="s">
        <v>1883</v>
      </c>
      <c r="B534" s="555" t="s">
        <v>1884</v>
      </c>
      <c r="C534" s="555" t="s">
        <v>306</v>
      </c>
      <c r="D534" s="553">
        <v>1</v>
      </c>
      <c r="E534" s="555">
        <v>650.82000000000005</v>
      </c>
      <c r="F534" s="556">
        <f t="shared" si="48"/>
        <v>824.58894000000009</v>
      </c>
      <c r="G534" s="555">
        <v>643.97</v>
      </c>
      <c r="H534" s="556">
        <f t="shared" si="48"/>
        <v>815.90999000000011</v>
      </c>
      <c r="I534" s="555">
        <v>661.04</v>
      </c>
      <c r="J534" s="556">
        <f t="shared" si="49"/>
        <v>837.53767999999991</v>
      </c>
      <c r="K534" s="555">
        <v>636.35</v>
      </c>
      <c r="L534" s="556">
        <f t="shared" si="50"/>
        <v>806.25545</v>
      </c>
      <c r="M534" s="555">
        <v>631.72</v>
      </c>
      <c r="N534" s="556">
        <f t="shared" si="51"/>
        <v>800.38924000000009</v>
      </c>
      <c r="O534" s="555">
        <v>637.16</v>
      </c>
      <c r="P534" s="556">
        <f t="shared" si="52"/>
        <v>807.28171999999995</v>
      </c>
      <c r="Q534" s="555">
        <v>636.35</v>
      </c>
      <c r="R534" s="556">
        <f t="shared" si="53"/>
        <v>806.25545</v>
      </c>
    </row>
    <row r="535" spans="1:18" ht="15" x14ac:dyDescent="0.25">
      <c r="A535" s="552" t="s">
        <v>1885</v>
      </c>
      <c r="B535" s="552" t="s">
        <v>1886</v>
      </c>
      <c r="C535" s="552" t="s">
        <v>306</v>
      </c>
      <c r="D535" s="553">
        <v>1</v>
      </c>
      <c r="E535" s="552">
        <v>1167.1600000000001</v>
      </c>
      <c r="F535" s="554">
        <f t="shared" si="48"/>
        <v>1478.7917200000002</v>
      </c>
      <c r="G535" s="552">
        <v>1157.42</v>
      </c>
      <c r="H535" s="554">
        <f t="shared" si="48"/>
        <v>1466.4511400000001</v>
      </c>
      <c r="I535" s="552">
        <v>1178.25</v>
      </c>
      <c r="J535" s="554">
        <f t="shared" si="49"/>
        <v>1492.84275</v>
      </c>
      <c r="K535" s="552">
        <v>1148.1500000000001</v>
      </c>
      <c r="L535" s="554">
        <f t="shared" si="50"/>
        <v>1454.7060500000002</v>
      </c>
      <c r="M535" s="552">
        <v>1143.1099999999999</v>
      </c>
      <c r="N535" s="554">
        <f t="shared" si="51"/>
        <v>1448.3203699999999</v>
      </c>
      <c r="O535" s="552">
        <v>1151.67</v>
      </c>
      <c r="P535" s="554">
        <f t="shared" si="52"/>
        <v>1459.1658900000002</v>
      </c>
      <c r="Q535" s="552">
        <v>1148.1500000000001</v>
      </c>
      <c r="R535" s="554">
        <f t="shared" si="53"/>
        <v>1454.7060500000002</v>
      </c>
    </row>
    <row r="536" spans="1:18" ht="15" x14ac:dyDescent="0.25">
      <c r="A536" s="555" t="s">
        <v>153</v>
      </c>
      <c r="B536" s="555" t="s">
        <v>1887</v>
      </c>
      <c r="C536" s="555" t="s">
        <v>316</v>
      </c>
      <c r="D536" s="553">
        <v>1</v>
      </c>
      <c r="E536" s="555">
        <v>34.54</v>
      </c>
      <c r="F536" s="556">
        <f t="shared" si="48"/>
        <v>43.762180000000001</v>
      </c>
      <c r="G536" s="555">
        <v>34.54</v>
      </c>
      <c r="H536" s="556">
        <f t="shared" si="48"/>
        <v>43.762180000000001</v>
      </c>
      <c r="I536" s="555">
        <v>38.549999999999997</v>
      </c>
      <c r="J536" s="556">
        <f t="shared" si="49"/>
        <v>48.842849999999999</v>
      </c>
      <c r="K536" s="555">
        <v>31.46</v>
      </c>
      <c r="L536" s="556">
        <f t="shared" si="50"/>
        <v>39.859819999999999</v>
      </c>
      <c r="M536" s="555">
        <v>31.15</v>
      </c>
      <c r="N536" s="556">
        <f t="shared" si="51"/>
        <v>39.46705</v>
      </c>
      <c r="O536" s="555">
        <v>35.47</v>
      </c>
      <c r="P536" s="556">
        <f t="shared" si="52"/>
        <v>44.940489999999997</v>
      </c>
      <c r="Q536" s="555">
        <v>31.46</v>
      </c>
      <c r="R536" s="556">
        <f t="shared" si="53"/>
        <v>39.859819999999999</v>
      </c>
    </row>
    <row r="537" spans="1:18" ht="15" x14ac:dyDescent="0.25">
      <c r="A537" s="552" t="s">
        <v>164</v>
      </c>
      <c r="B537" s="552" t="s">
        <v>1888</v>
      </c>
      <c r="C537" s="552" t="s">
        <v>316</v>
      </c>
      <c r="D537" s="553">
        <v>1</v>
      </c>
      <c r="E537" s="552">
        <v>38.04</v>
      </c>
      <c r="F537" s="554">
        <f t="shared" si="48"/>
        <v>48.196680000000001</v>
      </c>
      <c r="G537" s="552">
        <v>37.21</v>
      </c>
      <c r="H537" s="554">
        <f t="shared" si="48"/>
        <v>47.145070000000004</v>
      </c>
      <c r="I537" s="552">
        <v>42.05</v>
      </c>
      <c r="J537" s="554">
        <f t="shared" si="49"/>
        <v>53.277349999999998</v>
      </c>
      <c r="K537" s="552">
        <v>34.96</v>
      </c>
      <c r="L537" s="554">
        <f t="shared" si="50"/>
        <v>44.294319999999999</v>
      </c>
      <c r="M537" s="552">
        <v>34.65</v>
      </c>
      <c r="N537" s="554">
        <f t="shared" si="51"/>
        <v>43.90155</v>
      </c>
      <c r="O537" s="552">
        <v>38.97</v>
      </c>
      <c r="P537" s="554">
        <f t="shared" si="52"/>
        <v>49.374989999999997</v>
      </c>
      <c r="Q537" s="552">
        <v>34.96</v>
      </c>
      <c r="R537" s="554">
        <f t="shared" si="53"/>
        <v>44.294319999999999</v>
      </c>
    </row>
    <row r="538" spans="1:18" ht="15" x14ac:dyDescent="0.25">
      <c r="A538" s="555" t="s">
        <v>1889</v>
      </c>
      <c r="B538" s="555" t="s">
        <v>1890</v>
      </c>
      <c r="C538" s="555" t="s">
        <v>316</v>
      </c>
      <c r="D538" s="553">
        <v>1</v>
      </c>
      <c r="E538" s="555">
        <v>4.6500000000000004</v>
      </c>
      <c r="F538" s="556">
        <f t="shared" si="48"/>
        <v>5.8915500000000005</v>
      </c>
      <c r="G538" s="555">
        <v>4.03</v>
      </c>
      <c r="H538" s="556">
        <f t="shared" si="48"/>
        <v>5.1060100000000004</v>
      </c>
      <c r="I538" s="555">
        <v>4.74</v>
      </c>
      <c r="J538" s="556">
        <f t="shared" si="49"/>
        <v>6.0055800000000001</v>
      </c>
      <c r="K538" s="555">
        <v>4.5999999999999996</v>
      </c>
      <c r="L538" s="556">
        <f t="shared" si="50"/>
        <v>5.8281999999999998</v>
      </c>
      <c r="M538" s="555">
        <v>4.59</v>
      </c>
      <c r="N538" s="556">
        <f t="shared" si="51"/>
        <v>5.8155299999999999</v>
      </c>
      <c r="O538" s="555">
        <v>4.6500000000000004</v>
      </c>
      <c r="P538" s="556">
        <f t="shared" si="52"/>
        <v>5.8915500000000005</v>
      </c>
      <c r="Q538" s="555">
        <v>4.5999999999999996</v>
      </c>
      <c r="R538" s="556">
        <f t="shared" si="53"/>
        <v>5.8281999999999998</v>
      </c>
    </row>
    <row r="539" spans="1:18" ht="15" x14ac:dyDescent="0.25">
      <c r="A539" s="552" t="s">
        <v>124</v>
      </c>
      <c r="B539" s="552" t="s">
        <v>1891</v>
      </c>
      <c r="C539" s="552" t="s">
        <v>316</v>
      </c>
      <c r="D539" s="553">
        <v>1</v>
      </c>
      <c r="E539" s="552">
        <v>7.57</v>
      </c>
      <c r="F539" s="554">
        <f t="shared" si="48"/>
        <v>9.591190000000001</v>
      </c>
      <c r="G539" s="552">
        <v>6.25</v>
      </c>
      <c r="H539" s="554">
        <f t="shared" si="48"/>
        <v>7.9187500000000002</v>
      </c>
      <c r="I539" s="552">
        <v>7.65</v>
      </c>
      <c r="J539" s="554">
        <f t="shared" si="49"/>
        <v>9.6925500000000007</v>
      </c>
      <c r="K539" s="552">
        <v>7.51</v>
      </c>
      <c r="L539" s="554">
        <f t="shared" si="50"/>
        <v>9.5151699999999995</v>
      </c>
      <c r="M539" s="552">
        <v>7.51</v>
      </c>
      <c r="N539" s="554">
        <f t="shared" si="51"/>
        <v>9.5151699999999995</v>
      </c>
      <c r="O539" s="552">
        <v>7.57</v>
      </c>
      <c r="P539" s="554">
        <f t="shared" si="52"/>
        <v>9.591190000000001</v>
      </c>
      <c r="Q539" s="552">
        <v>7.51</v>
      </c>
      <c r="R539" s="554">
        <f t="shared" si="53"/>
        <v>9.5151699999999995</v>
      </c>
    </row>
    <row r="540" spans="1:18" ht="15" x14ac:dyDescent="0.25">
      <c r="A540" s="555" t="s">
        <v>273</v>
      </c>
      <c r="B540" s="555" t="s">
        <v>1892</v>
      </c>
      <c r="C540" s="555" t="s">
        <v>40</v>
      </c>
      <c r="D540" s="553">
        <v>1</v>
      </c>
      <c r="E540" s="555">
        <v>118.62</v>
      </c>
      <c r="F540" s="556">
        <f t="shared" si="48"/>
        <v>150.29154</v>
      </c>
      <c r="G540" s="555">
        <v>110.29</v>
      </c>
      <c r="H540" s="556">
        <f t="shared" si="48"/>
        <v>139.73743000000002</v>
      </c>
      <c r="I540" s="555">
        <v>128.26</v>
      </c>
      <c r="J540" s="556">
        <f t="shared" si="49"/>
        <v>162.50541999999999</v>
      </c>
      <c r="K540" s="555">
        <v>112.84</v>
      </c>
      <c r="L540" s="556">
        <f t="shared" si="50"/>
        <v>142.96827999999999</v>
      </c>
      <c r="M540" s="555">
        <v>110.99</v>
      </c>
      <c r="N540" s="556">
        <f t="shared" si="51"/>
        <v>140.62432999999999</v>
      </c>
      <c r="O540" s="555">
        <v>116.54</v>
      </c>
      <c r="P540" s="556">
        <f t="shared" si="52"/>
        <v>147.65618000000001</v>
      </c>
      <c r="Q540" s="555">
        <v>112.84</v>
      </c>
      <c r="R540" s="556">
        <f t="shared" si="53"/>
        <v>142.96827999999999</v>
      </c>
    </row>
    <row r="541" spans="1:18" ht="15" x14ac:dyDescent="0.25">
      <c r="A541" s="552" t="s">
        <v>1893</v>
      </c>
      <c r="B541" s="552" t="s">
        <v>1894</v>
      </c>
      <c r="C541" s="552" t="s">
        <v>316</v>
      </c>
      <c r="D541" s="553">
        <v>1</v>
      </c>
      <c r="E541" s="552">
        <v>37.32</v>
      </c>
      <c r="F541" s="554">
        <f t="shared" si="48"/>
        <v>47.284440000000004</v>
      </c>
      <c r="G541" s="552">
        <v>36.58</v>
      </c>
      <c r="H541" s="554">
        <f t="shared" si="48"/>
        <v>46.34686</v>
      </c>
      <c r="I541" s="552">
        <v>41.81</v>
      </c>
      <c r="J541" s="554">
        <f t="shared" si="49"/>
        <v>52.973269999999999</v>
      </c>
      <c r="K541" s="552">
        <v>34</v>
      </c>
      <c r="L541" s="554">
        <f t="shared" si="50"/>
        <v>43.078000000000003</v>
      </c>
      <c r="M541" s="552">
        <v>33.69</v>
      </c>
      <c r="N541" s="554">
        <f t="shared" si="51"/>
        <v>42.685229999999997</v>
      </c>
      <c r="O541" s="552">
        <v>38.01</v>
      </c>
      <c r="P541" s="554">
        <f t="shared" si="52"/>
        <v>48.158670000000001</v>
      </c>
      <c r="Q541" s="552">
        <v>34</v>
      </c>
      <c r="R541" s="554">
        <f t="shared" si="53"/>
        <v>43.078000000000003</v>
      </c>
    </row>
    <row r="542" spans="1:18" ht="15" x14ac:dyDescent="0.25">
      <c r="A542" s="555" t="s">
        <v>1895</v>
      </c>
      <c r="B542" s="555" t="s">
        <v>1896</v>
      </c>
      <c r="C542" s="555" t="s">
        <v>316</v>
      </c>
      <c r="D542" s="553">
        <v>1</v>
      </c>
      <c r="E542" s="555">
        <v>47.9</v>
      </c>
      <c r="F542" s="556">
        <f t="shared" si="48"/>
        <v>60.689300000000003</v>
      </c>
      <c r="G542" s="555">
        <v>46.77</v>
      </c>
      <c r="H542" s="556">
        <f t="shared" si="48"/>
        <v>59.257590000000008</v>
      </c>
      <c r="I542" s="555">
        <v>52.97</v>
      </c>
      <c r="J542" s="556">
        <f t="shared" si="49"/>
        <v>67.112989999999996</v>
      </c>
      <c r="K542" s="555">
        <v>44.01</v>
      </c>
      <c r="L542" s="556">
        <f t="shared" si="50"/>
        <v>55.760669999999998</v>
      </c>
      <c r="M542" s="555">
        <v>43.63</v>
      </c>
      <c r="N542" s="556">
        <f t="shared" si="51"/>
        <v>55.279210000000006</v>
      </c>
      <c r="O542" s="555">
        <v>49.02</v>
      </c>
      <c r="P542" s="556">
        <f t="shared" si="52"/>
        <v>62.108340000000005</v>
      </c>
      <c r="Q542" s="555">
        <v>44.01</v>
      </c>
      <c r="R542" s="556">
        <f t="shared" si="53"/>
        <v>55.760669999999998</v>
      </c>
    </row>
    <row r="543" spans="1:18" ht="15" x14ac:dyDescent="0.25">
      <c r="A543" s="552" t="s">
        <v>113</v>
      </c>
      <c r="B543" s="552" t="s">
        <v>1897</v>
      </c>
      <c r="C543" s="552" t="s">
        <v>316</v>
      </c>
      <c r="D543" s="553">
        <v>1</v>
      </c>
      <c r="E543" s="552">
        <v>5.58</v>
      </c>
      <c r="F543" s="554">
        <f t="shared" si="48"/>
        <v>7.0698600000000003</v>
      </c>
      <c r="G543" s="552">
        <v>4.83</v>
      </c>
      <c r="H543" s="554">
        <f t="shared" si="48"/>
        <v>6.1196099999999998</v>
      </c>
      <c r="I543" s="552">
        <v>5.68</v>
      </c>
      <c r="J543" s="554">
        <f t="shared" si="49"/>
        <v>7.1965599999999998</v>
      </c>
      <c r="K543" s="552">
        <v>5.52</v>
      </c>
      <c r="L543" s="554">
        <f t="shared" si="50"/>
        <v>6.9938399999999996</v>
      </c>
      <c r="M543" s="552">
        <v>5.51</v>
      </c>
      <c r="N543" s="554">
        <f t="shared" si="51"/>
        <v>6.9811699999999997</v>
      </c>
      <c r="O543" s="552">
        <v>5.58</v>
      </c>
      <c r="P543" s="554">
        <f t="shared" si="52"/>
        <v>7.0698600000000003</v>
      </c>
      <c r="Q543" s="552">
        <v>5.52</v>
      </c>
      <c r="R543" s="554">
        <f t="shared" si="53"/>
        <v>6.9938399999999996</v>
      </c>
    </row>
    <row r="544" spans="1:18" ht="15" x14ac:dyDescent="0.25">
      <c r="A544" s="555" t="s">
        <v>1898</v>
      </c>
      <c r="B544" s="555" t="s">
        <v>1899</v>
      </c>
      <c r="C544" s="555" t="s">
        <v>316</v>
      </c>
      <c r="D544" s="553">
        <v>1</v>
      </c>
      <c r="E544" s="555">
        <v>9.08</v>
      </c>
      <c r="F544" s="556">
        <f t="shared" si="48"/>
        <v>11.50436</v>
      </c>
      <c r="G544" s="555">
        <v>7.5</v>
      </c>
      <c r="H544" s="556">
        <f t="shared" si="48"/>
        <v>9.5024999999999995</v>
      </c>
      <c r="I544" s="555">
        <v>9.18</v>
      </c>
      <c r="J544" s="556">
        <f t="shared" si="49"/>
        <v>11.63106</v>
      </c>
      <c r="K544" s="555">
        <v>9.02</v>
      </c>
      <c r="L544" s="556">
        <f t="shared" si="50"/>
        <v>11.428339999999999</v>
      </c>
      <c r="M544" s="555">
        <v>9.01</v>
      </c>
      <c r="N544" s="556">
        <f t="shared" si="51"/>
        <v>11.41567</v>
      </c>
      <c r="O544" s="555">
        <v>9.08</v>
      </c>
      <c r="P544" s="556">
        <f t="shared" si="52"/>
        <v>11.50436</v>
      </c>
      <c r="Q544" s="555">
        <v>9.02</v>
      </c>
      <c r="R544" s="556">
        <f t="shared" si="53"/>
        <v>11.428339999999999</v>
      </c>
    </row>
    <row r="545" spans="1:18" ht="15" x14ac:dyDescent="0.25">
      <c r="A545" s="552" t="s">
        <v>1900</v>
      </c>
      <c r="B545" s="552" t="s">
        <v>1901</v>
      </c>
      <c r="C545" s="552" t="s">
        <v>40</v>
      </c>
      <c r="D545" s="553">
        <v>1</v>
      </c>
      <c r="E545" s="552">
        <v>225.8</v>
      </c>
      <c r="F545" s="554">
        <f t="shared" si="48"/>
        <v>286.08860000000004</v>
      </c>
      <c r="G545" s="552">
        <v>217.47</v>
      </c>
      <c r="H545" s="554">
        <f t="shared" si="48"/>
        <v>275.53449000000001</v>
      </c>
      <c r="I545" s="552">
        <v>235.44</v>
      </c>
      <c r="J545" s="554">
        <f t="shared" si="49"/>
        <v>298.30248</v>
      </c>
      <c r="K545" s="552">
        <v>220.02</v>
      </c>
      <c r="L545" s="554">
        <f t="shared" si="50"/>
        <v>278.76534000000004</v>
      </c>
      <c r="M545" s="552">
        <v>218.17</v>
      </c>
      <c r="N545" s="554">
        <f t="shared" si="51"/>
        <v>276.42138999999997</v>
      </c>
      <c r="O545" s="552">
        <v>223.72</v>
      </c>
      <c r="P545" s="554">
        <f t="shared" si="52"/>
        <v>283.45323999999999</v>
      </c>
      <c r="Q545" s="552">
        <v>220.02</v>
      </c>
      <c r="R545" s="554">
        <f t="shared" si="53"/>
        <v>278.76534000000004</v>
      </c>
    </row>
    <row r="546" spans="1:18" ht="15" x14ac:dyDescent="0.25">
      <c r="A546" s="555" t="s">
        <v>1902</v>
      </c>
      <c r="B546" s="555" t="s">
        <v>1903</v>
      </c>
      <c r="C546" s="555" t="s">
        <v>316</v>
      </c>
      <c r="D546" s="553">
        <v>1</v>
      </c>
      <c r="E546" s="555">
        <v>58.13</v>
      </c>
      <c r="F546" s="556">
        <f t="shared" si="48"/>
        <v>73.650710000000004</v>
      </c>
      <c r="G546" s="555">
        <v>52.81</v>
      </c>
      <c r="H546" s="556">
        <f t="shared" si="48"/>
        <v>66.910269999999997</v>
      </c>
      <c r="I546" s="555">
        <v>56.77</v>
      </c>
      <c r="J546" s="556">
        <f t="shared" si="49"/>
        <v>71.927590000000009</v>
      </c>
      <c r="K546" s="555">
        <v>57.65</v>
      </c>
      <c r="L546" s="556">
        <f t="shared" si="50"/>
        <v>73.042550000000006</v>
      </c>
      <c r="M546" s="555">
        <v>57.62</v>
      </c>
      <c r="N546" s="556">
        <f t="shared" si="51"/>
        <v>73.004539999999992</v>
      </c>
      <c r="O546" s="555">
        <v>58.03</v>
      </c>
      <c r="P546" s="556">
        <f t="shared" si="52"/>
        <v>73.524010000000004</v>
      </c>
      <c r="Q546" s="555">
        <v>57.65</v>
      </c>
      <c r="R546" s="556">
        <f t="shared" si="53"/>
        <v>73.042550000000006</v>
      </c>
    </row>
    <row r="547" spans="1:18" ht="15" x14ac:dyDescent="0.25">
      <c r="A547" s="552" t="s">
        <v>1904</v>
      </c>
      <c r="B547" s="552" t="s">
        <v>1905</v>
      </c>
      <c r="C547" s="552" t="s">
        <v>40</v>
      </c>
      <c r="D547" s="553">
        <v>1</v>
      </c>
      <c r="E547" s="552">
        <v>286.57</v>
      </c>
      <c r="F547" s="554">
        <f t="shared" si="48"/>
        <v>363.08418999999998</v>
      </c>
      <c r="G547" s="552">
        <v>254.36</v>
      </c>
      <c r="H547" s="554">
        <f t="shared" si="48"/>
        <v>322.27412000000004</v>
      </c>
      <c r="I547" s="552">
        <v>303.47000000000003</v>
      </c>
      <c r="J547" s="554">
        <f t="shared" si="49"/>
        <v>384.49649000000005</v>
      </c>
      <c r="K547" s="552">
        <v>263.85000000000002</v>
      </c>
      <c r="L547" s="554">
        <f t="shared" si="50"/>
        <v>334.29795000000001</v>
      </c>
      <c r="M547" s="552">
        <v>264.11</v>
      </c>
      <c r="N547" s="554">
        <f t="shared" si="51"/>
        <v>334.62737000000004</v>
      </c>
      <c r="O547" s="552">
        <v>280.08999999999997</v>
      </c>
      <c r="P547" s="554">
        <f t="shared" si="52"/>
        <v>354.87402999999995</v>
      </c>
      <c r="Q547" s="552">
        <v>263.85000000000002</v>
      </c>
      <c r="R547" s="554">
        <f t="shared" si="53"/>
        <v>334.29795000000001</v>
      </c>
    </row>
    <row r="548" spans="1:18" ht="15" x14ac:dyDescent="0.25">
      <c r="A548" s="555" t="s">
        <v>1906</v>
      </c>
      <c r="B548" s="555" t="s">
        <v>1907</v>
      </c>
      <c r="C548" s="555" t="s">
        <v>40</v>
      </c>
      <c r="D548" s="553">
        <v>1</v>
      </c>
      <c r="E548" s="555">
        <v>393.79</v>
      </c>
      <c r="F548" s="556">
        <f t="shared" si="48"/>
        <v>498.93193000000002</v>
      </c>
      <c r="G548" s="555">
        <v>355.27</v>
      </c>
      <c r="H548" s="556">
        <f t="shared" si="48"/>
        <v>450.12708999999995</v>
      </c>
      <c r="I548" s="555">
        <v>411.04</v>
      </c>
      <c r="J548" s="556">
        <f t="shared" si="49"/>
        <v>520.78768000000002</v>
      </c>
      <c r="K548" s="555">
        <v>362.66</v>
      </c>
      <c r="L548" s="556">
        <f t="shared" si="50"/>
        <v>459.49022000000002</v>
      </c>
      <c r="M548" s="555">
        <v>363.45</v>
      </c>
      <c r="N548" s="556">
        <f t="shared" si="51"/>
        <v>460.49115</v>
      </c>
      <c r="O548" s="555">
        <v>387.98</v>
      </c>
      <c r="P548" s="556">
        <f t="shared" si="52"/>
        <v>491.57066000000003</v>
      </c>
      <c r="Q548" s="555">
        <v>362.66</v>
      </c>
      <c r="R548" s="556">
        <f t="shared" si="53"/>
        <v>459.49022000000002</v>
      </c>
    </row>
    <row r="549" spans="1:18" ht="15" x14ac:dyDescent="0.25">
      <c r="A549" s="552" t="s">
        <v>120</v>
      </c>
      <c r="B549" s="552" t="s">
        <v>1908</v>
      </c>
      <c r="C549" s="552" t="s">
        <v>40</v>
      </c>
      <c r="D549" s="553">
        <v>1</v>
      </c>
      <c r="E549" s="552">
        <v>542.25</v>
      </c>
      <c r="F549" s="554">
        <f t="shared" si="48"/>
        <v>687.03075000000001</v>
      </c>
      <c r="G549" s="552">
        <v>495.19</v>
      </c>
      <c r="H549" s="554">
        <f t="shared" si="48"/>
        <v>627.40572999999995</v>
      </c>
      <c r="I549" s="552">
        <v>560.98</v>
      </c>
      <c r="J549" s="554">
        <f t="shared" si="49"/>
        <v>710.76166000000001</v>
      </c>
      <c r="K549" s="552">
        <v>499.73</v>
      </c>
      <c r="L549" s="554">
        <f t="shared" si="50"/>
        <v>633.15791000000002</v>
      </c>
      <c r="M549" s="552">
        <v>500.97</v>
      </c>
      <c r="N549" s="554">
        <f t="shared" si="51"/>
        <v>634.72899000000007</v>
      </c>
      <c r="O549" s="552">
        <v>536.66999999999996</v>
      </c>
      <c r="P549" s="554">
        <f t="shared" si="52"/>
        <v>679.96088999999995</v>
      </c>
      <c r="Q549" s="552">
        <v>499.73</v>
      </c>
      <c r="R549" s="554">
        <f t="shared" si="53"/>
        <v>633.15791000000002</v>
      </c>
    </row>
    <row r="550" spans="1:18" ht="15" x14ac:dyDescent="0.25">
      <c r="A550" s="555" t="s">
        <v>1909</v>
      </c>
      <c r="B550" s="555" t="s">
        <v>1910</v>
      </c>
      <c r="C550" s="555" t="s">
        <v>40</v>
      </c>
      <c r="D550" s="553">
        <v>1</v>
      </c>
      <c r="E550" s="555">
        <v>717.4</v>
      </c>
      <c r="F550" s="556">
        <f t="shared" si="48"/>
        <v>908.94579999999996</v>
      </c>
      <c r="G550" s="555">
        <v>660.45</v>
      </c>
      <c r="H550" s="556">
        <f t="shared" si="48"/>
        <v>836.79015000000004</v>
      </c>
      <c r="I550" s="555">
        <v>739.52</v>
      </c>
      <c r="J550" s="556">
        <f t="shared" si="49"/>
        <v>936.97183999999993</v>
      </c>
      <c r="K550" s="555">
        <v>661.87</v>
      </c>
      <c r="L550" s="556">
        <f t="shared" si="50"/>
        <v>838.58929000000001</v>
      </c>
      <c r="M550" s="555">
        <v>663.17</v>
      </c>
      <c r="N550" s="556">
        <f t="shared" si="51"/>
        <v>840.23639000000003</v>
      </c>
      <c r="O550" s="555">
        <v>711.14</v>
      </c>
      <c r="P550" s="556">
        <f t="shared" si="52"/>
        <v>901.01437999999996</v>
      </c>
      <c r="Q550" s="555">
        <v>661.87</v>
      </c>
      <c r="R550" s="556">
        <f t="shared" si="53"/>
        <v>838.58929000000001</v>
      </c>
    </row>
    <row r="551" spans="1:18" ht="15" x14ac:dyDescent="0.25">
      <c r="A551" s="552" t="s">
        <v>1911</v>
      </c>
      <c r="B551" s="552" t="s">
        <v>1912</v>
      </c>
      <c r="C551" s="552" t="s">
        <v>40</v>
      </c>
      <c r="D551" s="553">
        <v>1</v>
      </c>
      <c r="E551" s="552">
        <v>1052.31</v>
      </c>
      <c r="F551" s="554">
        <f t="shared" si="48"/>
        <v>1333.2767699999999</v>
      </c>
      <c r="G551" s="552">
        <v>977.62</v>
      </c>
      <c r="H551" s="554">
        <f t="shared" si="48"/>
        <v>1238.64454</v>
      </c>
      <c r="I551" s="552">
        <v>1082.56</v>
      </c>
      <c r="J551" s="554">
        <f t="shared" si="49"/>
        <v>1371.6035199999999</v>
      </c>
      <c r="K551" s="552">
        <v>972.86</v>
      </c>
      <c r="L551" s="554">
        <f t="shared" si="50"/>
        <v>1232.6136200000001</v>
      </c>
      <c r="M551" s="552">
        <v>973.27</v>
      </c>
      <c r="N551" s="554">
        <f t="shared" si="51"/>
        <v>1233.13309</v>
      </c>
      <c r="O551" s="552">
        <v>1042.4000000000001</v>
      </c>
      <c r="P551" s="554">
        <f t="shared" si="52"/>
        <v>1320.7208000000001</v>
      </c>
      <c r="Q551" s="552">
        <v>972.86</v>
      </c>
      <c r="R551" s="554">
        <f t="shared" si="53"/>
        <v>1232.6136200000001</v>
      </c>
    </row>
    <row r="552" spans="1:18" ht="15" x14ac:dyDescent="0.25">
      <c r="A552" s="555" t="s">
        <v>1913</v>
      </c>
      <c r="B552" s="555" t="s">
        <v>1914</v>
      </c>
      <c r="C552" s="555" t="s">
        <v>40</v>
      </c>
      <c r="D552" s="553">
        <v>1</v>
      </c>
      <c r="E552" s="555">
        <v>300.31</v>
      </c>
      <c r="F552" s="556">
        <f t="shared" si="48"/>
        <v>380.49277000000001</v>
      </c>
      <c r="G552" s="555">
        <v>272.66000000000003</v>
      </c>
      <c r="H552" s="556">
        <f t="shared" si="48"/>
        <v>345.46022000000005</v>
      </c>
      <c r="I552" s="555">
        <v>326.08</v>
      </c>
      <c r="J552" s="556">
        <f t="shared" si="49"/>
        <v>413.14335999999997</v>
      </c>
      <c r="K552" s="555">
        <v>287.61</v>
      </c>
      <c r="L552" s="556">
        <f t="shared" si="50"/>
        <v>364.40187000000003</v>
      </c>
      <c r="M552" s="555">
        <v>271.66000000000003</v>
      </c>
      <c r="N552" s="556">
        <f t="shared" si="51"/>
        <v>344.19322000000005</v>
      </c>
      <c r="O552" s="555">
        <v>287.58</v>
      </c>
      <c r="P552" s="556">
        <f t="shared" si="52"/>
        <v>364.36385999999999</v>
      </c>
      <c r="Q552" s="555">
        <v>287.61</v>
      </c>
      <c r="R552" s="556">
        <f t="shared" si="53"/>
        <v>364.40187000000003</v>
      </c>
    </row>
    <row r="553" spans="1:18" ht="15" x14ac:dyDescent="0.25">
      <c r="A553" s="552" t="s">
        <v>1915</v>
      </c>
      <c r="B553" s="552" t="s">
        <v>1916</v>
      </c>
      <c r="C553" s="552" t="s">
        <v>40</v>
      </c>
      <c r="D553" s="553">
        <v>1</v>
      </c>
      <c r="E553" s="552">
        <v>415.85</v>
      </c>
      <c r="F553" s="554">
        <f t="shared" si="48"/>
        <v>526.88195000000007</v>
      </c>
      <c r="G553" s="552">
        <v>384.68</v>
      </c>
      <c r="H553" s="554">
        <f t="shared" si="48"/>
        <v>487.38956000000002</v>
      </c>
      <c r="I553" s="552">
        <v>447.37</v>
      </c>
      <c r="J553" s="554">
        <f t="shared" si="49"/>
        <v>566.81779000000006</v>
      </c>
      <c r="K553" s="552">
        <v>400.87</v>
      </c>
      <c r="L553" s="554">
        <f t="shared" si="50"/>
        <v>507.90228999999999</v>
      </c>
      <c r="M553" s="552">
        <v>375.58</v>
      </c>
      <c r="N553" s="554">
        <f t="shared" si="51"/>
        <v>475.85985999999997</v>
      </c>
      <c r="O553" s="552">
        <v>400.02</v>
      </c>
      <c r="P553" s="554">
        <f t="shared" si="52"/>
        <v>506.82533999999998</v>
      </c>
      <c r="Q553" s="552">
        <v>400.87</v>
      </c>
      <c r="R553" s="554">
        <f t="shared" si="53"/>
        <v>507.90228999999999</v>
      </c>
    </row>
    <row r="554" spans="1:18" ht="15" x14ac:dyDescent="0.25">
      <c r="A554" s="555" t="s">
        <v>232</v>
      </c>
      <c r="B554" s="555" t="s">
        <v>1917</v>
      </c>
      <c r="C554" s="555" t="s">
        <v>40</v>
      </c>
      <c r="D554" s="553">
        <v>1</v>
      </c>
      <c r="E554" s="555">
        <v>574.58000000000004</v>
      </c>
      <c r="F554" s="556">
        <f t="shared" si="48"/>
        <v>727.99286000000006</v>
      </c>
      <c r="G554" s="555">
        <v>538.32000000000005</v>
      </c>
      <c r="H554" s="556">
        <f t="shared" si="48"/>
        <v>682.05144000000007</v>
      </c>
      <c r="I554" s="555">
        <v>614.26</v>
      </c>
      <c r="J554" s="556">
        <f t="shared" si="49"/>
        <v>778.26742000000002</v>
      </c>
      <c r="K554" s="555">
        <v>555.78</v>
      </c>
      <c r="L554" s="556">
        <f t="shared" si="50"/>
        <v>704.17326000000003</v>
      </c>
      <c r="M554" s="555">
        <v>518.74</v>
      </c>
      <c r="N554" s="556">
        <f t="shared" si="51"/>
        <v>657.24358000000007</v>
      </c>
      <c r="O554" s="555">
        <v>554.34</v>
      </c>
      <c r="P554" s="556">
        <f t="shared" si="52"/>
        <v>702.34878000000003</v>
      </c>
      <c r="Q554" s="555">
        <v>555.78</v>
      </c>
      <c r="R554" s="556">
        <f t="shared" si="53"/>
        <v>704.17326000000003</v>
      </c>
    </row>
    <row r="555" spans="1:18" ht="15" x14ac:dyDescent="0.25">
      <c r="A555" s="552" t="s">
        <v>1918</v>
      </c>
      <c r="B555" s="552" t="s">
        <v>1919</v>
      </c>
      <c r="C555" s="552" t="s">
        <v>40</v>
      </c>
      <c r="D555" s="553">
        <v>1</v>
      </c>
      <c r="E555" s="552">
        <v>760.54</v>
      </c>
      <c r="F555" s="554">
        <f t="shared" si="48"/>
        <v>963.60417999999993</v>
      </c>
      <c r="G555" s="552">
        <v>717.9</v>
      </c>
      <c r="H555" s="554">
        <f t="shared" si="48"/>
        <v>909.57929999999999</v>
      </c>
      <c r="I555" s="552">
        <v>810.5</v>
      </c>
      <c r="J555" s="554">
        <f t="shared" si="49"/>
        <v>1026.9034999999999</v>
      </c>
      <c r="K555" s="552">
        <v>736.5</v>
      </c>
      <c r="L555" s="554">
        <f t="shared" si="50"/>
        <v>933.14549999999997</v>
      </c>
      <c r="M555" s="552">
        <v>686.86</v>
      </c>
      <c r="N555" s="554">
        <f t="shared" si="51"/>
        <v>870.25162</v>
      </c>
      <c r="O555" s="552">
        <v>734.66</v>
      </c>
      <c r="P555" s="554">
        <f t="shared" si="52"/>
        <v>930.81421999999998</v>
      </c>
      <c r="Q555" s="552">
        <v>736.5</v>
      </c>
      <c r="R555" s="554">
        <f t="shared" si="53"/>
        <v>933.14549999999997</v>
      </c>
    </row>
    <row r="556" spans="1:18" ht="15" x14ac:dyDescent="0.25">
      <c r="A556" s="555" t="s">
        <v>1920</v>
      </c>
      <c r="B556" s="555" t="s">
        <v>1921</v>
      </c>
      <c r="C556" s="555" t="s">
        <v>40</v>
      </c>
      <c r="D556" s="553">
        <v>1</v>
      </c>
      <c r="E556" s="555">
        <v>1113.25</v>
      </c>
      <c r="F556" s="556">
        <f t="shared" si="48"/>
        <v>1410.48775</v>
      </c>
      <c r="G556" s="555">
        <v>1058.57</v>
      </c>
      <c r="H556" s="556">
        <f t="shared" si="48"/>
        <v>1341.2081899999998</v>
      </c>
      <c r="I556" s="555">
        <v>1182.54</v>
      </c>
      <c r="J556" s="556">
        <f t="shared" si="49"/>
        <v>1498.27818</v>
      </c>
      <c r="K556" s="555">
        <v>1077.8900000000001</v>
      </c>
      <c r="L556" s="556">
        <f t="shared" si="50"/>
        <v>1365.6866300000002</v>
      </c>
      <c r="M556" s="555">
        <v>1006.68</v>
      </c>
      <c r="N556" s="556">
        <f t="shared" si="51"/>
        <v>1275.4635599999999</v>
      </c>
      <c r="O556" s="555">
        <v>1075.5</v>
      </c>
      <c r="P556" s="556">
        <f t="shared" si="52"/>
        <v>1362.6585</v>
      </c>
      <c r="Q556" s="555">
        <v>1077.8900000000001</v>
      </c>
      <c r="R556" s="556">
        <f t="shared" si="53"/>
        <v>1365.6866300000002</v>
      </c>
    </row>
    <row r="557" spans="1:18" ht="15" x14ac:dyDescent="0.25">
      <c r="A557" s="552" t="s">
        <v>1922</v>
      </c>
      <c r="B557" s="552" t="s">
        <v>1923</v>
      </c>
      <c r="C557" s="552" t="s">
        <v>306</v>
      </c>
      <c r="D557" s="553">
        <v>1</v>
      </c>
      <c r="E557" s="552">
        <v>562.77</v>
      </c>
      <c r="F557" s="554">
        <f t="shared" si="48"/>
        <v>713.02958999999998</v>
      </c>
      <c r="G557" s="552">
        <v>521.67999999999995</v>
      </c>
      <c r="H557" s="554">
        <f t="shared" si="48"/>
        <v>660.96855999999991</v>
      </c>
      <c r="I557" s="552">
        <v>590.32000000000005</v>
      </c>
      <c r="J557" s="554">
        <f t="shared" si="49"/>
        <v>747.93544000000009</v>
      </c>
      <c r="K557" s="552">
        <v>517.76</v>
      </c>
      <c r="L557" s="554">
        <f t="shared" si="50"/>
        <v>656.00191999999993</v>
      </c>
      <c r="M557" s="552">
        <v>513.33000000000004</v>
      </c>
      <c r="N557" s="554">
        <f t="shared" si="51"/>
        <v>650.38911000000007</v>
      </c>
      <c r="O557" s="552">
        <v>547.59</v>
      </c>
      <c r="P557" s="554">
        <f t="shared" si="52"/>
        <v>693.79653000000008</v>
      </c>
      <c r="Q557" s="552">
        <v>517.76</v>
      </c>
      <c r="R557" s="554">
        <f t="shared" si="53"/>
        <v>656.00191999999993</v>
      </c>
    </row>
    <row r="558" spans="1:18" ht="15" x14ac:dyDescent="0.25">
      <c r="A558" s="555" t="s">
        <v>1924</v>
      </c>
      <c r="B558" s="555" t="s">
        <v>1925</v>
      </c>
      <c r="C558" s="555" t="s">
        <v>306</v>
      </c>
      <c r="D558" s="553">
        <v>1</v>
      </c>
      <c r="E558" s="555">
        <v>925.26</v>
      </c>
      <c r="F558" s="556">
        <f t="shared" si="48"/>
        <v>1172.3044199999999</v>
      </c>
      <c r="G558" s="555">
        <v>855.44</v>
      </c>
      <c r="H558" s="556">
        <f t="shared" si="48"/>
        <v>1083.84248</v>
      </c>
      <c r="I558" s="555">
        <v>965.96</v>
      </c>
      <c r="J558" s="556">
        <f t="shared" si="49"/>
        <v>1223.8713200000002</v>
      </c>
      <c r="K558" s="555">
        <v>850.55</v>
      </c>
      <c r="L558" s="556">
        <f t="shared" si="50"/>
        <v>1077.6468499999999</v>
      </c>
      <c r="M558" s="555">
        <v>845.45</v>
      </c>
      <c r="N558" s="556">
        <f t="shared" si="51"/>
        <v>1071.18515</v>
      </c>
      <c r="O558" s="555">
        <v>905.14</v>
      </c>
      <c r="P558" s="556">
        <f t="shared" si="52"/>
        <v>1146.8123800000001</v>
      </c>
      <c r="Q558" s="555">
        <v>850.55</v>
      </c>
      <c r="R558" s="556">
        <f t="shared" si="53"/>
        <v>1077.6468499999999</v>
      </c>
    </row>
    <row r="559" spans="1:18" ht="15" x14ac:dyDescent="0.25">
      <c r="A559" s="552" t="s">
        <v>189</v>
      </c>
      <c r="B559" s="552" t="s">
        <v>1926</v>
      </c>
      <c r="C559" s="552" t="s">
        <v>306</v>
      </c>
      <c r="D559" s="553">
        <v>1</v>
      </c>
      <c r="E559" s="552">
        <v>1415.35</v>
      </c>
      <c r="F559" s="554">
        <f t="shared" si="48"/>
        <v>1793.24845</v>
      </c>
      <c r="G559" s="552">
        <v>1305.56</v>
      </c>
      <c r="H559" s="554">
        <f t="shared" si="48"/>
        <v>1654.1445199999998</v>
      </c>
      <c r="I559" s="552">
        <v>1471.49</v>
      </c>
      <c r="J559" s="554">
        <f t="shared" si="49"/>
        <v>1864.3778299999999</v>
      </c>
      <c r="K559" s="552">
        <v>1300</v>
      </c>
      <c r="L559" s="554">
        <f t="shared" si="50"/>
        <v>1647.1</v>
      </c>
      <c r="M559" s="552">
        <v>1295.1099999999999</v>
      </c>
      <c r="N559" s="554">
        <f t="shared" si="51"/>
        <v>1640.90437</v>
      </c>
      <c r="O559" s="552">
        <v>1390.99</v>
      </c>
      <c r="P559" s="554">
        <f t="shared" si="52"/>
        <v>1762.3843300000001</v>
      </c>
      <c r="Q559" s="552">
        <v>1300</v>
      </c>
      <c r="R559" s="554">
        <f t="shared" si="53"/>
        <v>1647.1</v>
      </c>
    </row>
    <row r="560" spans="1:18" ht="15" x14ac:dyDescent="0.25">
      <c r="A560" s="555" t="s">
        <v>1927</v>
      </c>
      <c r="B560" s="555" t="s">
        <v>1928</v>
      </c>
      <c r="C560" s="555" t="s">
        <v>306</v>
      </c>
      <c r="D560" s="553">
        <v>1</v>
      </c>
      <c r="E560" s="555">
        <v>2027.42</v>
      </c>
      <c r="F560" s="556">
        <f t="shared" si="48"/>
        <v>2568.7411400000001</v>
      </c>
      <c r="G560" s="555">
        <v>1866.39</v>
      </c>
      <c r="H560" s="556">
        <f t="shared" si="48"/>
        <v>2364.7161300000002</v>
      </c>
      <c r="I560" s="555">
        <v>2100.0500000000002</v>
      </c>
      <c r="J560" s="556">
        <f t="shared" si="49"/>
        <v>2660.7633500000002</v>
      </c>
      <c r="K560" s="555">
        <v>1861.01</v>
      </c>
      <c r="L560" s="556">
        <f t="shared" si="50"/>
        <v>2357.8996699999998</v>
      </c>
      <c r="M560" s="555">
        <v>1857.7</v>
      </c>
      <c r="N560" s="556">
        <f t="shared" si="51"/>
        <v>2353.7058999999999</v>
      </c>
      <c r="O560" s="555">
        <v>2000.69</v>
      </c>
      <c r="P560" s="556">
        <f t="shared" si="52"/>
        <v>2534.8742300000004</v>
      </c>
      <c r="Q560" s="555">
        <v>1861.01</v>
      </c>
      <c r="R560" s="556">
        <f t="shared" si="53"/>
        <v>2357.8996699999998</v>
      </c>
    </row>
    <row r="561" spans="1:18" ht="15" x14ac:dyDescent="0.25">
      <c r="A561" s="552" t="s">
        <v>1929</v>
      </c>
      <c r="B561" s="552" t="s">
        <v>1930</v>
      </c>
      <c r="C561" s="552" t="s">
        <v>306</v>
      </c>
      <c r="D561" s="553">
        <v>1</v>
      </c>
      <c r="E561" s="552">
        <v>3611.33</v>
      </c>
      <c r="F561" s="554">
        <f t="shared" si="48"/>
        <v>4575.5551100000002</v>
      </c>
      <c r="G561" s="552">
        <v>3315.77</v>
      </c>
      <c r="H561" s="554">
        <f t="shared" si="48"/>
        <v>4201.0805899999996</v>
      </c>
      <c r="I561" s="552">
        <v>3722.72</v>
      </c>
      <c r="J561" s="554">
        <f t="shared" si="49"/>
        <v>4716.68624</v>
      </c>
      <c r="K561" s="552">
        <v>3312.47</v>
      </c>
      <c r="L561" s="554">
        <f t="shared" si="50"/>
        <v>4196.8994899999998</v>
      </c>
      <c r="M561" s="552">
        <v>3315.02</v>
      </c>
      <c r="N561" s="554">
        <f t="shared" si="51"/>
        <v>4200.1303399999997</v>
      </c>
      <c r="O561" s="552">
        <v>3582.59</v>
      </c>
      <c r="P561" s="554">
        <f t="shared" si="52"/>
        <v>4539.1415299999999</v>
      </c>
      <c r="Q561" s="552">
        <v>3312.47</v>
      </c>
      <c r="R561" s="554">
        <f t="shared" si="53"/>
        <v>4196.8994899999998</v>
      </c>
    </row>
    <row r="562" spans="1:18" ht="15" x14ac:dyDescent="0.25">
      <c r="A562" s="555" t="s">
        <v>1931</v>
      </c>
      <c r="B562" s="555" t="s">
        <v>1932</v>
      </c>
      <c r="C562" s="555" t="s">
        <v>306</v>
      </c>
      <c r="D562" s="553">
        <v>1</v>
      </c>
      <c r="E562" s="555">
        <v>591.09</v>
      </c>
      <c r="F562" s="556">
        <f t="shared" si="48"/>
        <v>748.91102999999998</v>
      </c>
      <c r="G562" s="555">
        <v>547.95000000000005</v>
      </c>
      <c r="H562" s="556">
        <f t="shared" si="48"/>
        <v>694.25265000000013</v>
      </c>
      <c r="I562" s="555">
        <v>619.97</v>
      </c>
      <c r="J562" s="556">
        <f t="shared" si="49"/>
        <v>785.50198999999998</v>
      </c>
      <c r="K562" s="555">
        <v>543.79999999999995</v>
      </c>
      <c r="L562" s="556">
        <f t="shared" si="50"/>
        <v>688.99459999999999</v>
      </c>
      <c r="M562" s="555">
        <v>539.15</v>
      </c>
      <c r="N562" s="556">
        <f t="shared" si="51"/>
        <v>683.10304999999994</v>
      </c>
      <c r="O562" s="555">
        <v>575.19000000000005</v>
      </c>
      <c r="P562" s="556">
        <f t="shared" si="52"/>
        <v>728.76573000000008</v>
      </c>
      <c r="Q562" s="555">
        <v>543.79999999999995</v>
      </c>
      <c r="R562" s="556">
        <f t="shared" si="53"/>
        <v>688.99459999999999</v>
      </c>
    </row>
    <row r="563" spans="1:18" ht="15" x14ac:dyDescent="0.25">
      <c r="A563" s="552" t="s">
        <v>1933</v>
      </c>
      <c r="B563" s="552" t="s">
        <v>1934</v>
      </c>
      <c r="C563" s="552" t="s">
        <v>306</v>
      </c>
      <c r="D563" s="553">
        <v>1</v>
      </c>
      <c r="E563" s="552">
        <v>973.15</v>
      </c>
      <c r="F563" s="554">
        <f t="shared" si="48"/>
        <v>1232.9810499999999</v>
      </c>
      <c r="G563" s="552">
        <v>899.66</v>
      </c>
      <c r="H563" s="554">
        <f t="shared" si="48"/>
        <v>1139.86922</v>
      </c>
      <c r="I563" s="552">
        <v>1015.9</v>
      </c>
      <c r="J563" s="554">
        <f t="shared" si="49"/>
        <v>1287.1452999999999</v>
      </c>
      <c r="K563" s="552">
        <v>894.54</v>
      </c>
      <c r="L563" s="554">
        <f t="shared" si="50"/>
        <v>1133.3821800000001</v>
      </c>
      <c r="M563" s="552">
        <v>889.2</v>
      </c>
      <c r="N563" s="554">
        <f t="shared" si="51"/>
        <v>1126.6164000000001</v>
      </c>
      <c r="O563" s="552">
        <v>952.06</v>
      </c>
      <c r="P563" s="554">
        <f t="shared" si="52"/>
        <v>1206.2600199999999</v>
      </c>
      <c r="Q563" s="552">
        <v>894.54</v>
      </c>
      <c r="R563" s="554">
        <f t="shared" si="53"/>
        <v>1133.3821800000001</v>
      </c>
    </row>
    <row r="564" spans="1:18" ht="15" x14ac:dyDescent="0.25">
      <c r="A564" s="555" t="s">
        <v>1935</v>
      </c>
      <c r="B564" s="555" t="s">
        <v>1936</v>
      </c>
      <c r="C564" s="555" t="s">
        <v>306</v>
      </c>
      <c r="D564" s="553">
        <v>1</v>
      </c>
      <c r="E564" s="555">
        <v>1483.39</v>
      </c>
      <c r="F564" s="556">
        <f t="shared" si="48"/>
        <v>1879.4551300000003</v>
      </c>
      <c r="G564" s="555">
        <v>1368.32</v>
      </c>
      <c r="H564" s="556">
        <f t="shared" si="48"/>
        <v>1733.6614399999999</v>
      </c>
      <c r="I564" s="555">
        <v>1542.09</v>
      </c>
      <c r="J564" s="556">
        <f t="shared" si="49"/>
        <v>1953.8280299999999</v>
      </c>
      <c r="K564" s="555">
        <v>1362.45</v>
      </c>
      <c r="L564" s="556">
        <f t="shared" si="50"/>
        <v>1726.22415</v>
      </c>
      <c r="M564" s="555">
        <v>1357.38</v>
      </c>
      <c r="N564" s="556">
        <f t="shared" si="51"/>
        <v>1719.8004600000002</v>
      </c>
      <c r="O564" s="555">
        <v>1458</v>
      </c>
      <c r="P564" s="556">
        <f t="shared" si="52"/>
        <v>1847.2860000000001</v>
      </c>
      <c r="Q564" s="555">
        <v>1362.45</v>
      </c>
      <c r="R564" s="556">
        <f t="shared" si="53"/>
        <v>1726.22415</v>
      </c>
    </row>
    <row r="565" spans="1:18" ht="15" x14ac:dyDescent="0.25">
      <c r="A565" s="552" t="s">
        <v>1937</v>
      </c>
      <c r="B565" s="552" t="s">
        <v>1938</v>
      </c>
      <c r="C565" s="552" t="s">
        <v>306</v>
      </c>
      <c r="D565" s="553">
        <v>1</v>
      </c>
      <c r="E565" s="552">
        <v>2131.58</v>
      </c>
      <c r="F565" s="554">
        <f t="shared" si="48"/>
        <v>2700.7118599999999</v>
      </c>
      <c r="G565" s="552">
        <v>1962.15</v>
      </c>
      <c r="H565" s="554">
        <f t="shared" si="48"/>
        <v>2486.0440500000004</v>
      </c>
      <c r="I565" s="552">
        <v>2207.63</v>
      </c>
      <c r="J565" s="554">
        <f t="shared" si="49"/>
        <v>2797.0672100000002</v>
      </c>
      <c r="K565" s="552">
        <v>1956.64</v>
      </c>
      <c r="L565" s="554">
        <f t="shared" si="50"/>
        <v>2479.0628800000004</v>
      </c>
      <c r="M565" s="552">
        <v>1953.29</v>
      </c>
      <c r="N565" s="554">
        <f t="shared" si="51"/>
        <v>2474.8184300000003</v>
      </c>
      <c r="O565" s="552">
        <v>2103.81</v>
      </c>
      <c r="P565" s="554">
        <f t="shared" si="52"/>
        <v>2665.52727</v>
      </c>
      <c r="Q565" s="552">
        <v>1956.64</v>
      </c>
      <c r="R565" s="554">
        <f t="shared" si="53"/>
        <v>2479.0628800000004</v>
      </c>
    </row>
    <row r="566" spans="1:18" ht="15" x14ac:dyDescent="0.25">
      <c r="A566" s="555" t="s">
        <v>1939</v>
      </c>
      <c r="B566" s="555" t="s">
        <v>1940</v>
      </c>
      <c r="C566" s="555" t="s">
        <v>306</v>
      </c>
      <c r="D566" s="553">
        <v>1</v>
      </c>
      <c r="E566" s="555">
        <v>3803.99</v>
      </c>
      <c r="F566" s="556">
        <f t="shared" si="48"/>
        <v>4819.6553299999996</v>
      </c>
      <c r="G566" s="555">
        <v>3492.42</v>
      </c>
      <c r="H566" s="556">
        <f t="shared" si="48"/>
        <v>4424.8961399999998</v>
      </c>
      <c r="I566" s="555">
        <v>3920.86</v>
      </c>
      <c r="J566" s="556">
        <f t="shared" si="49"/>
        <v>4967.7296200000001</v>
      </c>
      <c r="K566" s="555">
        <v>3489.21</v>
      </c>
      <c r="L566" s="556">
        <f t="shared" si="50"/>
        <v>4420.8290699999998</v>
      </c>
      <c r="M566" s="555">
        <v>3492.09</v>
      </c>
      <c r="N566" s="556">
        <f t="shared" si="51"/>
        <v>4424.4780300000002</v>
      </c>
      <c r="O566" s="555">
        <v>3774.21</v>
      </c>
      <c r="P566" s="556">
        <f t="shared" si="52"/>
        <v>4781.92407</v>
      </c>
      <c r="Q566" s="555">
        <v>3489.21</v>
      </c>
      <c r="R566" s="556">
        <f t="shared" si="53"/>
        <v>4420.8290699999998</v>
      </c>
    </row>
    <row r="567" spans="1:18" ht="15" x14ac:dyDescent="0.25">
      <c r="A567" s="552" t="s">
        <v>1941</v>
      </c>
      <c r="B567" s="552" t="s">
        <v>1942</v>
      </c>
      <c r="C567" s="552" t="s">
        <v>306</v>
      </c>
      <c r="D567" s="553">
        <v>1</v>
      </c>
      <c r="E567" s="552">
        <v>659.8</v>
      </c>
      <c r="F567" s="554">
        <f t="shared" si="48"/>
        <v>835.96659999999997</v>
      </c>
      <c r="G567" s="552">
        <v>611.45000000000005</v>
      </c>
      <c r="H567" s="554">
        <f t="shared" si="48"/>
        <v>774.70715000000007</v>
      </c>
      <c r="I567" s="552">
        <v>692.15</v>
      </c>
      <c r="J567" s="554">
        <f t="shared" si="49"/>
        <v>876.95405000000005</v>
      </c>
      <c r="K567" s="552">
        <v>606.99</v>
      </c>
      <c r="L567" s="554">
        <f t="shared" si="50"/>
        <v>769.05633</v>
      </c>
      <c r="M567" s="552">
        <v>601.80999999999995</v>
      </c>
      <c r="N567" s="554">
        <f t="shared" si="51"/>
        <v>762.49326999999994</v>
      </c>
      <c r="O567" s="552">
        <v>642.02</v>
      </c>
      <c r="P567" s="554">
        <f t="shared" si="52"/>
        <v>813.43934000000002</v>
      </c>
      <c r="Q567" s="552">
        <v>606.99</v>
      </c>
      <c r="R567" s="554">
        <f t="shared" si="53"/>
        <v>769.05633</v>
      </c>
    </row>
    <row r="568" spans="1:18" ht="15" x14ac:dyDescent="0.25">
      <c r="A568" s="555" t="s">
        <v>1943</v>
      </c>
      <c r="B568" s="555" t="s">
        <v>1944</v>
      </c>
      <c r="C568" s="555" t="s">
        <v>306</v>
      </c>
      <c r="D568" s="553">
        <v>1</v>
      </c>
      <c r="E568" s="555">
        <v>1082.6300000000001</v>
      </c>
      <c r="F568" s="556">
        <f t="shared" si="48"/>
        <v>1371.6922100000002</v>
      </c>
      <c r="G568" s="555">
        <v>1000.84</v>
      </c>
      <c r="H568" s="556">
        <f t="shared" si="48"/>
        <v>1268.0642800000001</v>
      </c>
      <c r="I568" s="555">
        <v>1130.1600000000001</v>
      </c>
      <c r="J568" s="556">
        <f t="shared" si="49"/>
        <v>1431.91272</v>
      </c>
      <c r="K568" s="555">
        <v>995.24</v>
      </c>
      <c r="L568" s="556">
        <f t="shared" si="50"/>
        <v>1260.9690800000001</v>
      </c>
      <c r="M568" s="555">
        <v>989.3</v>
      </c>
      <c r="N568" s="556">
        <f t="shared" si="51"/>
        <v>1253.4431</v>
      </c>
      <c r="O568" s="555">
        <v>1059.2</v>
      </c>
      <c r="P568" s="556">
        <f t="shared" si="52"/>
        <v>1342.0064000000002</v>
      </c>
      <c r="Q568" s="555">
        <v>995.24</v>
      </c>
      <c r="R568" s="556">
        <f t="shared" si="53"/>
        <v>1260.9690800000001</v>
      </c>
    </row>
    <row r="569" spans="1:18" ht="15" x14ac:dyDescent="0.25">
      <c r="A569" s="552" t="s">
        <v>121</v>
      </c>
      <c r="B569" s="552" t="s">
        <v>1945</v>
      </c>
      <c r="C569" s="552" t="s">
        <v>306</v>
      </c>
      <c r="D569" s="553">
        <v>1</v>
      </c>
      <c r="E569" s="552">
        <v>1649.57</v>
      </c>
      <c r="F569" s="554">
        <f t="shared" si="48"/>
        <v>2090.0051899999999</v>
      </c>
      <c r="G569" s="552">
        <v>1521.54</v>
      </c>
      <c r="H569" s="554">
        <f t="shared" si="48"/>
        <v>1927.7911799999999</v>
      </c>
      <c r="I569" s="552">
        <v>1714.68</v>
      </c>
      <c r="J569" s="554">
        <f t="shared" si="49"/>
        <v>2172.4995600000002</v>
      </c>
      <c r="K569" s="552">
        <v>1515.22</v>
      </c>
      <c r="L569" s="554">
        <f t="shared" si="50"/>
        <v>1919.7837400000001</v>
      </c>
      <c r="M569" s="552">
        <v>1509.63</v>
      </c>
      <c r="N569" s="554">
        <f t="shared" si="51"/>
        <v>1912.7012100000002</v>
      </c>
      <c r="O569" s="552">
        <v>1621.51</v>
      </c>
      <c r="P569" s="554">
        <f t="shared" si="52"/>
        <v>2054.4531699999998</v>
      </c>
      <c r="Q569" s="552">
        <v>1515.22</v>
      </c>
      <c r="R569" s="554">
        <f t="shared" si="53"/>
        <v>1919.7837400000001</v>
      </c>
    </row>
    <row r="570" spans="1:18" ht="15" x14ac:dyDescent="0.25">
      <c r="A570" s="555" t="s">
        <v>1946</v>
      </c>
      <c r="B570" s="555" t="s">
        <v>1947</v>
      </c>
      <c r="C570" s="555" t="s">
        <v>306</v>
      </c>
      <c r="D570" s="553">
        <v>1</v>
      </c>
      <c r="E570" s="555">
        <v>2375.87</v>
      </c>
      <c r="F570" s="556">
        <f t="shared" si="48"/>
        <v>3010.2272899999998</v>
      </c>
      <c r="G570" s="555">
        <v>2186.84</v>
      </c>
      <c r="H570" s="556">
        <f t="shared" si="48"/>
        <v>2770.7262800000003</v>
      </c>
      <c r="I570" s="555">
        <v>2460.25</v>
      </c>
      <c r="J570" s="556">
        <f t="shared" si="49"/>
        <v>3117.1367500000001</v>
      </c>
      <c r="K570" s="555">
        <v>2180.91</v>
      </c>
      <c r="L570" s="556">
        <f t="shared" si="50"/>
        <v>2763.2129699999996</v>
      </c>
      <c r="M570" s="555">
        <v>2177.33</v>
      </c>
      <c r="N570" s="556">
        <f t="shared" si="51"/>
        <v>2758.6771100000001</v>
      </c>
      <c r="O570" s="555">
        <v>2345.3200000000002</v>
      </c>
      <c r="P570" s="556">
        <f t="shared" si="52"/>
        <v>2971.5204400000002</v>
      </c>
      <c r="Q570" s="555">
        <v>2180.91</v>
      </c>
      <c r="R570" s="556">
        <f t="shared" si="53"/>
        <v>2763.2129699999996</v>
      </c>
    </row>
    <row r="571" spans="1:18" ht="15" x14ac:dyDescent="0.25">
      <c r="A571" s="552" t="s">
        <v>1948</v>
      </c>
      <c r="B571" s="552" t="s">
        <v>1949</v>
      </c>
      <c r="C571" s="552" t="s">
        <v>306</v>
      </c>
      <c r="D571" s="553">
        <v>1</v>
      </c>
      <c r="E571" s="552">
        <v>4251.8999999999996</v>
      </c>
      <c r="F571" s="554">
        <f t="shared" si="48"/>
        <v>5387.1572999999999</v>
      </c>
      <c r="G571" s="552">
        <v>3903.27</v>
      </c>
      <c r="H571" s="554">
        <f t="shared" si="48"/>
        <v>4945.4430899999998</v>
      </c>
      <c r="I571" s="552">
        <v>4381.6899999999996</v>
      </c>
      <c r="J571" s="554">
        <f t="shared" si="49"/>
        <v>5551.6012299999993</v>
      </c>
      <c r="K571" s="552">
        <v>3900.05</v>
      </c>
      <c r="L571" s="554">
        <f t="shared" si="50"/>
        <v>4941.3633500000005</v>
      </c>
      <c r="M571" s="552">
        <v>3903.63</v>
      </c>
      <c r="N571" s="554">
        <f t="shared" si="51"/>
        <v>4945.8992100000005</v>
      </c>
      <c r="O571" s="552">
        <v>4219.5</v>
      </c>
      <c r="P571" s="554">
        <f t="shared" si="52"/>
        <v>5346.1064999999999</v>
      </c>
      <c r="Q571" s="552">
        <v>3900.05</v>
      </c>
      <c r="R571" s="554">
        <f t="shared" si="53"/>
        <v>4941.3633500000005</v>
      </c>
    </row>
    <row r="572" spans="1:18" ht="15" x14ac:dyDescent="0.25">
      <c r="A572" s="555" t="s">
        <v>1950</v>
      </c>
      <c r="B572" s="555" t="s">
        <v>1951</v>
      </c>
      <c r="C572" s="555" t="s">
        <v>306</v>
      </c>
      <c r="D572" s="553">
        <v>1</v>
      </c>
      <c r="E572" s="555">
        <v>814.46</v>
      </c>
      <c r="F572" s="556">
        <f t="shared" si="48"/>
        <v>1031.92082</v>
      </c>
      <c r="G572" s="555">
        <v>754.81</v>
      </c>
      <c r="H572" s="556">
        <f t="shared" si="48"/>
        <v>956.34426999999994</v>
      </c>
      <c r="I572" s="555">
        <v>854.02</v>
      </c>
      <c r="J572" s="556">
        <f t="shared" si="49"/>
        <v>1082.0433399999999</v>
      </c>
      <c r="K572" s="555">
        <v>749.4</v>
      </c>
      <c r="L572" s="556">
        <f t="shared" si="50"/>
        <v>949.48979999999995</v>
      </c>
      <c r="M572" s="555">
        <v>743.1</v>
      </c>
      <c r="N572" s="556">
        <f t="shared" si="51"/>
        <v>941.5077</v>
      </c>
      <c r="O572" s="555">
        <v>792.82</v>
      </c>
      <c r="P572" s="556">
        <f t="shared" si="52"/>
        <v>1004.5029400000001</v>
      </c>
      <c r="Q572" s="555">
        <v>749.4</v>
      </c>
      <c r="R572" s="556">
        <f t="shared" si="53"/>
        <v>949.48979999999995</v>
      </c>
    </row>
    <row r="573" spans="1:18" ht="15" x14ac:dyDescent="0.25">
      <c r="A573" s="552" t="s">
        <v>1952</v>
      </c>
      <c r="B573" s="552" t="s">
        <v>1953</v>
      </c>
      <c r="C573" s="552" t="s">
        <v>306</v>
      </c>
      <c r="D573" s="553">
        <v>1</v>
      </c>
      <c r="E573" s="552">
        <v>1470.67</v>
      </c>
      <c r="F573" s="554">
        <f t="shared" si="48"/>
        <v>1863.33889</v>
      </c>
      <c r="G573" s="552">
        <v>1359.31</v>
      </c>
      <c r="H573" s="554">
        <f t="shared" si="48"/>
        <v>1722.24577</v>
      </c>
      <c r="I573" s="552">
        <v>1528.85</v>
      </c>
      <c r="J573" s="554">
        <f t="shared" si="49"/>
        <v>1937.0529499999998</v>
      </c>
      <c r="K573" s="552">
        <v>1362.59</v>
      </c>
      <c r="L573" s="554">
        <f t="shared" si="50"/>
        <v>1726.4015299999999</v>
      </c>
      <c r="M573" s="552">
        <v>1355.49</v>
      </c>
      <c r="N573" s="554">
        <f t="shared" si="51"/>
        <v>1717.4058300000002</v>
      </c>
      <c r="O573" s="552">
        <v>1442.31</v>
      </c>
      <c r="P573" s="554">
        <f t="shared" si="52"/>
        <v>1827.4067700000001</v>
      </c>
      <c r="Q573" s="552">
        <v>1362.59</v>
      </c>
      <c r="R573" s="554">
        <f t="shared" si="53"/>
        <v>1726.4015299999999</v>
      </c>
    </row>
    <row r="574" spans="1:18" ht="15" x14ac:dyDescent="0.25">
      <c r="A574" s="555" t="s">
        <v>1954</v>
      </c>
      <c r="B574" s="555" t="s">
        <v>1955</v>
      </c>
      <c r="C574" s="555" t="s">
        <v>306</v>
      </c>
      <c r="D574" s="553">
        <v>1</v>
      </c>
      <c r="E574" s="555">
        <v>2042.95</v>
      </c>
      <c r="F574" s="556">
        <f t="shared" si="48"/>
        <v>2588.4176500000003</v>
      </c>
      <c r="G574" s="555">
        <v>1883.99</v>
      </c>
      <c r="H574" s="556">
        <f t="shared" si="48"/>
        <v>2387.0153300000002</v>
      </c>
      <c r="I574" s="555">
        <v>2122.77</v>
      </c>
      <c r="J574" s="556">
        <f t="shared" si="49"/>
        <v>2689.5495900000001</v>
      </c>
      <c r="K574" s="555">
        <v>1876.67</v>
      </c>
      <c r="L574" s="556">
        <f t="shared" si="50"/>
        <v>2377.74089</v>
      </c>
      <c r="M574" s="555">
        <v>1870.08</v>
      </c>
      <c r="N574" s="556">
        <f t="shared" si="51"/>
        <v>2369.3913600000001</v>
      </c>
      <c r="O574" s="555">
        <v>2009.04</v>
      </c>
      <c r="P574" s="556">
        <f t="shared" si="52"/>
        <v>2545.4536800000001</v>
      </c>
      <c r="Q574" s="555">
        <v>1876.67</v>
      </c>
      <c r="R574" s="556">
        <f t="shared" si="53"/>
        <v>2377.74089</v>
      </c>
    </row>
    <row r="575" spans="1:18" ht="15" x14ac:dyDescent="0.25">
      <c r="A575" s="552" t="s">
        <v>1956</v>
      </c>
      <c r="B575" s="552" t="s">
        <v>1957</v>
      </c>
      <c r="C575" s="552" t="s">
        <v>306</v>
      </c>
      <c r="D575" s="553">
        <v>1</v>
      </c>
      <c r="E575" s="552">
        <v>2943.43</v>
      </c>
      <c r="F575" s="554">
        <f t="shared" si="48"/>
        <v>3729.3258099999998</v>
      </c>
      <c r="G575" s="552">
        <v>2708.51</v>
      </c>
      <c r="H575" s="554">
        <f t="shared" si="48"/>
        <v>3431.68217</v>
      </c>
      <c r="I575" s="552">
        <v>3046.47</v>
      </c>
      <c r="J575" s="554">
        <f t="shared" si="49"/>
        <v>3859.8774899999999</v>
      </c>
      <c r="K575" s="552">
        <v>2701.88</v>
      </c>
      <c r="L575" s="554">
        <f t="shared" si="50"/>
        <v>3423.2819600000003</v>
      </c>
      <c r="M575" s="552">
        <v>2698.1</v>
      </c>
      <c r="N575" s="554">
        <f t="shared" si="51"/>
        <v>3418.4926999999998</v>
      </c>
      <c r="O575" s="552">
        <v>2907.17</v>
      </c>
      <c r="P575" s="554">
        <f t="shared" si="52"/>
        <v>3683.3843900000002</v>
      </c>
      <c r="Q575" s="552">
        <v>2701.88</v>
      </c>
      <c r="R575" s="554">
        <f t="shared" si="53"/>
        <v>3423.2819600000003</v>
      </c>
    </row>
    <row r="576" spans="1:18" ht="15" x14ac:dyDescent="0.25">
      <c r="A576" s="555" t="s">
        <v>1958</v>
      </c>
      <c r="B576" s="555" t="s">
        <v>1959</v>
      </c>
      <c r="C576" s="555" t="s">
        <v>306</v>
      </c>
      <c r="D576" s="553">
        <v>1</v>
      </c>
      <c r="E576" s="555">
        <v>5375.22</v>
      </c>
      <c r="F576" s="556">
        <f t="shared" si="48"/>
        <v>6810.4037400000007</v>
      </c>
      <c r="G576" s="555">
        <v>4920.0600000000004</v>
      </c>
      <c r="H576" s="556">
        <f t="shared" si="48"/>
        <v>6233.7160200000008</v>
      </c>
      <c r="I576" s="555">
        <v>5546.34</v>
      </c>
      <c r="J576" s="556">
        <f t="shared" si="49"/>
        <v>7027.2127799999998</v>
      </c>
      <c r="K576" s="555">
        <v>4930.24</v>
      </c>
      <c r="L576" s="556">
        <f t="shared" si="50"/>
        <v>6246.6140799999994</v>
      </c>
      <c r="M576" s="555">
        <v>4936.0200000000004</v>
      </c>
      <c r="N576" s="556">
        <f t="shared" si="51"/>
        <v>6253.9373400000004</v>
      </c>
      <c r="O576" s="555">
        <v>5332.04</v>
      </c>
      <c r="P576" s="556">
        <f t="shared" si="52"/>
        <v>6755.6946800000005</v>
      </c>
      <c r="Q576" s="555">
        <v>4930.24</v>
      </c>
      <c r="R576" s="556">
        <f t="shared" si="53"/>
        <v>6246.6140799999994</v>
      </c>
    </row>
    <row r="577" spans="1:18" ht="15" x14ac:dyDescent="0.25">
      <c r="A577" s="552" t="s">
        <v>1960</v>
      </c>
      <c r="B577" s="552" t="s">
        <v>1961</v>
      </c>
      <c r="C577" s="552" t="s">
        <v>306</v>
      </c>
      <c r="D577" s="553">
        <v>1</v>
      </c>
      <c r="E577" s="552">
        <v>602.82000000000005</v>
      </c>
      <c r="F577" s="554">
        <f t="shared" si="48"/>
        <v>763.77294000000006</v>
      </c>
      <c r="G577" s="552">
        <v>574.27</v>
      </c>
      <c r="H577" s="554">
        <f t="shared" si="48"/>
        <v>727.60009000000002</v>
      </c>
      <c r="I577" s="552">
        <v>654.62</v>
      </c>
      <c r="J577" s="554">
        <f t="shared" si="49"/>
        <v>829.40354000000002</v>
      </c>
      <c r="K577" s="552">
        <v>585.03</v>
      </c>
      <c r="L577" s="554">
        <f t="shared" si="50"/>
        <v>741.23300999999992</v>
      </c>
      <c r="M577" s="552">
        <v>535.19000000000005</v>
      </c>
      <c r="N577" s="554">
        <f t="shared" si="51"/>
        <v>678.08573000000001</v>
      </c>
      <c r="O577" s="552">
        <v>568.65</v>
      </c>
      <c r="P577" s="554">
        <f t="shared" si="52"/>
        <v>720.47955000000002</v>
      </c>
      <c r="Q577" s="552">
        <v>585.03</v>
      </c>
      <c r="R577" s="554">
        <f t="shared" si="53"/>
        <v>741.23300999999992</v>
      </c>
    </row>
    <row r="578" spans="1:18" ht="15" x14ac:dyDescent="0.25">
      <c r="A578" s="555" t="s">
        <v>1962</v>
      </c>
      <c r="B578" s="555" t="s">
        <v>1963</v>
      </c>
      <c r="C578" s="555" t="s">
        <v>306</v>
      </c>
      <c r="D578" s="553">
        <v>1</v>
      </c>
      <c r="E578" s="555">
        <v>999.37</v>
      </c>
      <c r="F578" s="556">
        <f t="shared" si="48"/>
        <v>1266.2017900000001</v>
      </c>
      <c r="G578" s="555">
        <v>952.36</v>
      </c>
      <c r="H578" s="556">
        <f t="shared" si="48"/>
        <v>1206.64012</v>
      </c>
      <c r="I578" s="555">
        <v>1084.57</v>
      </c>
      <c r="J578" s="556">
        <f t="shared" si="49"/>
        <v>1374.1501899999998</v>
      </c>
      <c r="K578" s="555">
        <v>974.48</v>
      </c>
      <c r="L578" s="556">
        <f t="shared" si="50"/>
        <v>1234.66616</v>
      </c>
      <c r="M578" s="555">
        <v>885.78</v>
      </c>
      <c r="N578" s="556">
        <f t="shared" si="51"/>
        <v>1122.2832599999999</v>
      </c>
      <c r="O578" s="555">
        <v>943.94</v>
      </c>
      <c r="P578" s="556">
        <f t="shared" si="52"/>
        <v>1195.97198</v>
      </c>
      <c r="Q578" s="555">
        <v>974.48</v>
      </c>
      <c r="R578" s="556">
        <f t="shared" si="53"/>
        <v>1234.66616</v>
      </c>
    </row>
    <row r="579" spans="1:18" ht="15" x14ac:dyDescent="0.25">
      <c r="A579" s="552" t="s">
        <v>233</v>
      </c>
      <c r="B579" s="552" t="s">
        <v>1964</v>
      </c>
      <c r="C579" s="552" t="s">
        <v>306</v>
      </c>
      <c r="D579" s="553">
        <v>1</v>
      </c>
      <c r="E579" s="552">
        <v>1538.87</v>
      </c>
      <c r="F579" s="554">
        <f t="shared" si="48"/>
        <v>1949.74829</v>
      </c>
      <c r="G579" s="552">
        <v>1467.11</v>
      </c>
      <c r="H579" s="554">
        <f t="shared" si="48"/>
        <v>1858.8283699999999</v>
      </c>
      <c r="I579" s="552">
        <v>1669.19</v>
      </c>
      <c r="J579" s="554">
        <f t="shared" si="49"/>
        <v>2114.86373</v>
      </c>
      <c r="K579" s="552">
        <v>1506.57</v>
      </c>
      <c r="L579" s="554">
        <f t="shared" si="50"/>
        <v>1908.8241899999998</v>
      </c>
      <c r="M579" s="552">
        <v>1362.34</v>
      </c>
      <c r="N579" s="554">
        <f t="shared" si="51"/>
        <v>1726.0847799999999</v>
      </c>
      <c r="O579" s="552">
        <v>1455.65</v>
      </c>
      <c r="P579" s="554">
        <f t="shared" si="52"/>
        <v>1844.3085500000002</v>
      </c>
      <c r="Q579" s="552">
        <v>1506.57</v>
      </c>
      <c r="R579" s="554">
        <f t="shared" si="53"/>
        <v>1908.8241899999998</v>
      </c>
    </row>
    <row r="580" spans="1:18" ht="15" x14ac:dyDescent="0.25">
      <c r="A580" s="555" t="s">
        <v>1965</v>
      </c>
      <c r="B580" s="555" t="s">
        <v>1966</v>
      </c>
      <c r="C580" s="555" t="s">
        <v>306</v>
      </c>
      <c r="D580" s="553">
        <v>1</v>
      </c>
      <c r="E580" s="555">
        <v>2217.86</v>
      </c>
      <c r="F580" s="556">
        <f t="shared" ref="F580:H643" si="54">E580+(E580*$D580*$D$2)</f>
        <v>2810.02862</v>
      </c>
      <c r="G580" s="555">
        <v>2115.06</v>
      </c>
      <c r="H580" s="556">
        <f t="shared" si="54"/>
        <v>2679.7810199999999</v>
      </c>
      <c r="I580" s="555">
        <v>2404.5</v>
      </c>
      <c r="J580" s="556">
        <f t="shared" ref="J580:J643" si="55">I580+(I580*$D580*$D$2)</f>
        <v>3046.5015000000003</v>
      </c>
      <c r="K580" s="555">
        <v>2178.9299999999998</v>
      </c>
      <c r="L580" s="556">
        <f t="shared" ref="L580:L643" si="56">K580+(K580*$D580*$D$2)</f>
        <v>2760.7043100000001</v>
      </c>
      <c r="M580" s="555">
        <v>1961.22</v>
      </c>
      <c r="N580" s="556">
        <f t="shared" ref="N580:N643" si="57">M580+(M580*$D580*$D$2)</f>
        <v>2484.8657400000002</v>
      </c>
      <c r="O580" s="555">
        <v>2100.21</v>
      </c>
      <c r="P580" s="556">
        <f t="shared" ref="P580:P643" si="58">O580+(O580*$D580*$D$2)</f>
        <v>2660.9660699999999</v>
      </c>
      <c r="Q580" s="555">
        <v>2178.9299999999998</v>
      </c>
      <c r="R580" s="556">
        <f t="shared" ref="R580:R643" si="59">L580</f>
        <v>2760.7043100000001</v>
      </c>
    </row>
    <row r="581" spans="1:18" ht="15" x14ac:dyDescent="0.25">
      <c r="A581" s="552" t="s">
        <v>1967</v>
      </c>
      <c r="B581" s="552" t="s">
        <v>1968</v>
      </c>
      <c r="C581" s="552" t="s">
        <v>306</v>
      </c>
      <c r="D581" s="553">
        <v>1</v>
      </c>
      <c r="E581" s="552">
        <v>3984.09</v>
      </c>
      <c r="F581" s="554">
        <f t="shared" si="54"/>
        <v>5047.8420299999998</v>
      </c>
      <c r="G581" s="552">
        <v>3800.39</v>
      </c>
      <c r="H581" s="554">
        <f t="shared" si="54"/>
        <v>4815.0941299999995</v>
      </c>
      <c r="I581" s="552">
        <v>4316.66</v>
      </c>
      <c r="J581" s="554">
        <f t="shared" si="55"/>
        <v>5469.2082200000004</v>
      </c>
      <c r="K581" s="552">
        <v>3931.74</v>
      </c>
      <c r="L581" s="554">
        <f t="shared" si="56"/>
        <v>4981.51458</v>
      </c>
      <c r="M581" s="552">
        <v>3516.94</v>
      </c>
      <c r="N581" s="554">
        <f t="shared" si="57"/>
        <v>4455.9629800000002</v>
      </c>
      <c r="O581" s="552">
        <v>3776.5</v>
      </c>
      <c r="P581" s="554">
        <f t="shared" si="58"/>
        <v>4784.8254999999999</v>
      </c>
      <c r="Q581" s="552">
        <v>3931.74</v>
      </c>
      <c r="R581" s="554">
        <f t="shared" si="59"/>
        <v>4981.51458</v>
      </c>
    </row>
    <row r="582" spans="1:18" ht="15" x14ac:dyDescent="0.25">
      <c r="A582" s="555" t="s">
        <v>1969</v>
      </c>
      <c r="B582" s="555" t="s">
        <v>1970</v>
      </c>
      <c r="C582" s="555" t="s">
        <v>306</v>
      </c>
      <c r="D582" s="553">
        <v>1</v>
      </c>
      <c r="E582" s="555">
        <v>633.35</v>
      </c>
      <c r="F582" s="556">
        <f t="shared" si="54"/>
        <v>802.45445000000007</v>
      </c>
      <c r="G582" s="555">
        <v>603.4</v>
      </c>
      <c r="H582" s="556">
        <f t="shared" si="54"/>
        <v>764.50779999999997</v>
      </c>
      <c r="I582" s="555">
        <v>687.77</v>
      </c>
      <c r="J582" s="556">
        <f t="shared" si="55"/>
        <v>871.40458999999998</v>
      </c>
      <c r="K582" s="555">
        <v>614.71</v>
      </c>
      <c r="L582" s="556">
        <f t="shared" si="56"/>
        <v>778.83757000000003</v>
      </c>
      <c r="M582" s="555">
        <v>562.21</v>
      </c>
      <c r="N582" s="556">
        <f t="shared" si="57"/>
        <v>712.32006999999999</v>
      </c>
      <c r="O582" s="555">
        <v>597.38</v>
      </c>
      <c r="P582" s="556">
        <f t="shared" si="58"/>
        <v>756.88045999999997</v>
      </c>
      <c r="Q582" s="555">
        <v>614.71</v>
      </c>
      <c r="R582" s="556">
        <f t="shared" si="59"/>
        <v>778.83757000000003</v>
      </c>
    </row>
    <row r="583" spans="1:18" ht="15" x14ac:dyDescent="0.25">
      <c r="A583" s="552" t="s">
        <v>1971</v>
      </c>
      <c r="B583" s="552" t="s">
        <v>1972</v>
      </c>
      <c r="C583" s="552" t="s">
        <v>306</v>
      </c>
      <c r="D583" s="553">
        <v>1</v>
      </c>
      <c r="E583" s="552">
        <v>1051.43</v>
      </c>
      <c r="F583" s="554">
        <f t="shared" si="54"/>
        <v>1332.1618100000001</v>
      </c>
      <c r="G583" s="552">
        <v>1001.94</v>
      </c>
      <c r="H583" s="554">
        <f t="shared" si="54"/>
        <v>1269.4579800000001</v>
      </c>
      <c r="I583" s="552">
        <v>1141.0999999999999</v>
      </c>
      <c r="J583" s="554">
        <f t="shared" si="55"/>
        <v>1445.7737</v>
      </c>
      <c r="K583" s="552">
        <v>1025.31</v>
      </c>
      <c r="L583" s="554">
        <f t="shared" si="56"/>
        <v>1299.0677699999999</v>
      </c>
      <c r="M583" s="552">
        <v>931.78</v>
      </c>
      <c r="N583" s="554">
        <f t="shared" si="57"/>
        <v>1180.5652599999999</v>
      </c>
      <c r="O583" s="552">
        <v>993</v>
      </c>
      <c r="P583" s="554">
        <f t="shared" si="58"/>
        <v>1258.1310000000001</v>
      </c>
      <c r="Q583" s="552">
        <v>1025.31</v>
      </c>
      <c r="R583" s="554">
        <f t="shared" si="59"/>
        <v>1299.0677699999999</v>
      </c>
    </row>
    <row r="584" spans="1:18" ht="15" x14ac:dyDescent="0.25">
      <c r="A584" s="555" t="s">
        <v>1973</v>
      </c>
      <c r="B584" s="555" t="s">
        <v>1974</v>
      </c>
      <c r="C584" s="555" t="s">
        <v>306</v>
      </c>
      <c r="D584" s="553">
        <v>1</v>
      </c>
      <c r="E584" s="555">
        <v>1613.41</v>
      </c>
      <c r="F584" s="556">
        <f t="shared" si="54"/>
        <v>2044.19047</v>
      </c>
      <c r="G584" s="555">
        <v>1538.22</v>
      </c>
      <c r="H584" s="556">
        <f t="shared" si="54"/>
        <v>1948.9247399999999</v>
      </c>
      <c r="I584" s="555">
        <v>1750.05</v>
      </c>
      <c r="J584" s="556">
        <f t="shared" si="55"/>
        <v>2217.3133499999999</v>
      </c>
      <c r="K584" s="555">
        <v>1579.67</v>
      </c>
      <c r="L584" s="556">
        <f t="shared" si="56"/>
        <v>2001.4418900000001</v>
      </c>
      <c r="M584" s="555">
        <v>1428.09</v>
      </c>
      <c r="N584" s="556">
        <f t="shared" si="57"/>
        <v>1809.39003</v>
      </c>
      <c r="O584" s="555">
        <v>1526</v>
      </c>
      <c r="P584" s="556">
        <f t="shared" si="58"/>
        <v>1933.442</v>
      </c>
      <c r="Q584" s="555">
        <v>1579.67</v>
      </c>
      <c r="R584" s="556">
        <f t="shared" si="59"/>
        <v>2001.4418900000001</v>
      </c>
    </row>
    <row r="585" spans="1:18" ht="15" x14ac:dyDescent="0.25">
      <c r="A585" s="552" t="s">
        <v>1975</v>
      </c>
      <c r="B585" s="552" t="s">
        <v>1976</v>
      </c>
      <c r="C585" s="552" t="s">
        <v>306</v>
      </c>
      <c r="D585" s="553">
        <v>1</v>
      </c>
      <c r="E585" s="552">
        <v>2332.7399999999998</v>
      </c>
      <c r="F585" s="554">
        <f t="shared" si="54"/>
        <v>2955.58158</v>
      </c>
      <c r="G585" s="552">
        <v>2224.58</v>
      </c>
      <c r="H585" s="554">
        <f t="shared" si="54"/>
        <v>2818.54286</v>
      </c>
      <c r="I585" s="552">
        <v>2528.98</v>
      </c>
      <c r="J585" s="554">
        <f t="shared" si="55"/>
        <v>3204.2176600000003</v>
      </c>
      <c r="K585" s="552">
        <v>2292.11</v>
      </c>
      <c r="L585" s="554">
        <f t="shared" si="56"/>
        <v>2904.1033700000003</v>
      </c>
      <c r="M585" s="552">
        <v>2062.5500000000002</v>
      </c>
      <c r="N585" s="554">
        <f t="shared" si="57"/>
        <v>2613.2508500000004</v>
      </c>
      <c r="O585" s="552">
        <v>2208.84</v>
      </c>
      <c r="P585" s="554">
        <f t="shared" si="58"/>
        <v>2798.6002800000001</v>
      </c>
      <c r="Q585" s="552">
        <v>2292.11</v>
      </c>
      <c r="R585" s="554">
        <f t="shared" si="59"/>
        <v>2904.1033700000003</v>
      </c>
    </row>
    <row r="586" spans="1:18" ht="15" x14ac:dyDescent="0.25">
      <c r="A586" s="555" t="s">
        <v>1977</v>
      </c>
      <c r="B586" s="555" t="s">
        <v>1978</v>
      </c>
      <c r="C586" s="555" t="s">
        <v>306</v>
      </c>
      <c r="D586" s="553">
        <v>1</v>
      </c>
      <c r="E586" s="555">
        <v>4197.99</v>
      </c>
      <c r="F586" s="556">
        <f t="shared" si="54"/>
        <v>5318.8533299999999</v>
      </c>
      <c r="G586" s="555">
        <v>4004.33</v>
      </c>
      <c r="H586" s="556">
        <f t="shared" si="54"/>
        <v>5073.4861099999998</v>
      </c>
      <c r="I586" s="555">
        <v>4548.3500000000004</v>
      </c>
      <c r="J586" s="556">
        <f t="shared" si="55"/>
        <v>5762.7594500000005</v>
      </c>
      <c r="K586" s="555">
        <v>4143.3</v>
      </c>
      <c r="L586" s="556">
        <f t="shared" si="56"/>
        <v>5249.5611000000008</v>
      </c>
      <c r="M586" s="555">
        <v>3705.41</v>
      </c>
      <c r="N586" s="556">
        <f t="shared" si="57"/>
        <v>4694.7544699999999</v>
      </c>
      <c r="O586" s="555">
        <v>3979.03</v>
      </c>
      <c r="P586" s="556">
        <f t="shared" si="58"/>
        <v>5041.4310100000002</v>
      </c>
      <c r="Q586" s="555">
        <v>4143.3</v>
      </c>
      <c r="R586" s="556">
        <f t="shared" si="59"/>
        <v>5249.5611000000008</v>
      </c>
    </row>
    <row r="587" spans="1:18" ht="15" x14ac:dyDescent="0.25">
      <c r="A587" s="552" t="s">
        <v>1979</v>
      </c>
      <c r="B587" s="552" t="s">
        <v>1980</v>
      </c>
      <c r="C587" s="552" t="s">
        <v>306</v>
      </c>
      <c r="D587" s="553">
        <v>1</v>
      </c>
      <c r="E587" s="552">
        <v>707.26</v>
      </c>
      <c r="F587" s="554">
        <f t="shared" si="54"/>
        <v>896.09842000000003</v>
      </c>
      <c r="G587" s="552">
        <v>673.58</v>
      </c>
      <c r="H587" s="554">
        <f t="shared" si="54"/>
        <v>853.42586000000006</v>
      </c>
      <c r="I587" s="552">
        <v>768.16</v>
      </c>
      <c r="J587" s="554">
        <f t="shared" si="55"/>
        <v>973.25872000000004</v>
      </c>
      <c r="K587" s="552">
        <v>686.43</v>
      </c>
      <c r="L587" s="554">
        <f t="shared" si="56"/>
        <v>869.7068099999999</v>
      </c>
      <c r="M587" s="552">
        <v>627.66</v>
      </c>
      <c r="N587" s="554">
        <f t="shared" si="57"/>
        <v>795.24522000000002</v>
      </c>
      <c r="O587" s="552">
        <v>666.89</v>
      </c>
      <c r="P587" s="554">
        <f t="shared" si="58"/>
        <v>844.94962999999996</v>
      </c>
      <c r="Q587" s="552">
        <v>686.43</v>
      </c>
      <c r="R587" s="554">
        <f t="shared" si="59"/>
        <v>869.7068099999999</v>
      </c>
    </row>
    <row r="588" spans="1:18" ht="15" x14ac:dyDescent="0.25">
      <c r="A588" s="555" t="s">
        <v>1981</v>
      </c>
      <c r="B588" s="555" t="s">
        <v>1982</v>
      </c>
      <c r="C588" s="555" t="s">
        <v>306</v>
      </c>
      <c r="D588" s="553">
        <v>1</v>
      </c>
      <c r="E588" s="555">
        <v>1170.0999999999999</v>
      </c>
      <c r="F588" s="556">
        <f t="shared" si="54"/>
        <v>1482.5166999999999</v>
      </c>
      <c r="G588" s="555">
        <v>1114.94</v>
      </c>
      <c r="H588" s="556">
        <f t="shared" si="54"/>
        <v>1412.62898</v>
      </c>
      <c r="I588" s="555">
        <v>1269.8800000000001</v>
      </c>
      <c r="J588" s="556">
        <f t="shared" si="55"/>
        <v>1608.9379600000002</v>
      </c>
      <c r="K588" s="555">
        <v>1141.08</v>
      </c>
      <c r="L588" s="556">
        <f t="shared" si="56"/>
        <v>1445.74836</v>
      </c>
      <c r="M588" s="555">
        <v>1036.81</v>
      </c>
      <c r="N588" s="556">
        <f t="shared" si="57"/>
        <v>1313.6382699999999</v>
      </c>
      <c r="O588" s="555">
        <v>1104.8599999999999</v>
      </c>
      <c r="P588" s="556">
        <f t="shared" si="58"/>
        <v>1399.8576199999998</v>
      </c>
      <c r="Q588" s="555">
        <v>1141.08</v>
      </c>
      <c r="R588" s="556">
        <f t="shared" si="59"/>
        <v>1445.74836</v>
      </c>
    </row>
    <row r="589" spans="1:18" ht="15" x14ac:dyDescent="0.25">
      <c r="A589" s="552" t="s">
        <v>1983</v>
      </c>
      <c r="B589" s="552" t="s">
        <v>1984</v>
      </c>
      <c r="C589" s="552" t="s">
        <v>306</v>
      </c>
      <c r="D589" s="553">
        <v>1</v>
      </c>
      <c r="E589" s="552">
        <v>1794.91</v>
      </c>
      <c r="F589" s="554">
        <f t="shared" si="54"/>
        <v>2274.1509700000001</v>
      </c>
      <c r="G589" s="552">
        <v>1711.13</v>
      </c>
      <c r="H589" s="554">
        <f t="shared" si="54"/>
        <v>2168.00171</v>
      </c>
      <c r="I589" s="552">
        <v>1946.84</v>
      </c>
      <c r="J589" s="554">
        <f t="shared" si="55"/>
        <v>2466.6462799999999</v>
      </c>
      <c r="K589" s="552">
        <v>1757.56</v>
      </c>
      <c r="L589" s="554">
        <f t="shared" si="56"/>
        <v>2226.82852</v>
      </c>
      <c r="M589" s="552">
        <v>1588.56</v>
      </c>
      <c r="N589" s="554">
        <f t="shared" si="57"/>
        <v>2012.70552</v>
      </c>
      <c r="O589" s="552">
        <v>1697.38</v>
      </c>
      <c r="P589" s="554">
        <f t="shared" si="58"/>
        <v>2150.5804600000001</v>
      </c>
      <c r="Q589" s="552">
        <v>1757.56</v>
      </c>
      <c r="R589" s="554">
        <f t="shared" si="59"/>
        <v>2226.82852</v>
      </c>
    </row>
    <row r="590" spans="1:18" ht="15" x14ac:dyDescent="0.25">
      <c r="A590" s="555" t="s">
        <v>1985</v>
      </c>
      <c r="B590" s="555" t="s">
        <v>1986</v>
      </c>
      <c r="C590" s="555" t="s">
        <v>306</v>
      </c>
      <c r="D590" s="553">
        <v>1</v>
      </c>
      <c r="E590" s="555">
        <v>2601.61</v>
      </c>
      <c r="F590" s="556">
        <f t="shared" si="54"/>
        <v>3296.2398700000003</v>
      </c>
      <c r="G590" s="555">
        <v>2480.86</v>
      </c>
      <c r="H590" s="556">
        <f t="shared" si="54"/>
        <v>3143.24962</v>
      </c>
      <c r="I590" s="555">
        <v>2820.43</v>
      </c>
      <c r="J590" s="556">
        <f t="shared" si="55"/>
        <v>3573.4848099999999</v>
      </c>
      <c r="K590" s="555">
        <v>2556.6999999999998</v>
      </c>
      <c r="L590" s="556">
        <f t="shared" si="56"/>
        <v>3239.3388999999997</v>
      </c>
      <c r="M590" s="555">
        <v>2299.79</v>
      </c>
      <c r="N590" s="556">
        <f t="shared" si="57"/>
        <v>2913.8339299999998</v>
      </c>
      <c r="O590" s="555">
        <v>2462.98</v>
      </c>
      <c r="P590" s="556">
        <f t="shared" si="58"/>
        <v>3120.59566</v>
      </c>
      <c r="Q590" s="555">
        <v>2556.6999999999998</v>
      </c>
      <c r="R590" s="556">
        <f t="shared" si="59"/>
        <v>3239.3388999999997</v>
      </c>
    </row>
    <row r="591" spans="1:18" ht="15" x14ac:dyDescent="0.25">
      <c r="A591" s="552" t="s">
        <v>1987</v>
      </c>
      <c r="B591" s="552" t="s">
        <v>1988</v>
      </c>
      <c r="C591" s="552" t="s">
        <v>306</v>
      </c>
      <c r="D591" s="553">
        <v>1</v>
      </c>
      <c r="E591" s="552">
        <v>4695.04</v>
      </c>
      <c r="F591" s="554">
        <f t="shared" si="54"/>
        <v>5948.6156799999999</v>
      </c>
      <c r="G591" s="552">
        <v>4478.3100000000004</v>
      </c>
      <c r="H591" s="554">
        <f t="shared" si="54"/>
        <v>5674.0187700000006</v>
      </c>
      <c r="I591" s="552">
        <v>5086.79</v>
      </c>
      <c r="J591" s="554">
        <f t="shared" si="55"/>
        <v>6444.9629299999997</v>
      </c>
      <c r="K591" s="552">
        <v>4634.72</v>
      </c>
      <c r="L591" s="554">
        <f t="shared" si="56"/>
        <v>5872.1902399999999</v>
      </c>
      <c r="M591" s="552">
        <v>4143.32</v>
      </c>
      <c r="N591" s="554">
        <f t="shared" si="57"/>
        <v>5249.5864399999991</v>
      </c>
      <c r="O591" s="552">
        <v>4449.58</v>
      </c>
      <c r="P591" s="554">
        <f t="shared" si="58"/>
        <v>5637.6178600000003</v>
      </c>
      <c r="Q591" s="552">
        <v>4634.72</v>
      </c>
      <c r="R591" s="554">
        <f t="shared" si="59"/>
        <v>5872.1902399999999</v>
      </c>
    </row>
    <row r="592" spans="1:18" ht="15" x14ac:dyDescent="0.25">
      <c r="A592" s="555" t="s">
        <v>1989</v>
      </c>
      <c r="B592" s="555" t="s">
        <v>1990</v>
      </c>
      <c r="C592" s="555" t="s">
        <v>306</v>
      </c>
      <c r="D592" s="553">
        <v>1</v>
      </c>
      <c r="E592" s="555">
        <v>873.89</v>
      </c>
      <c r="F592" s="556">
        <f t="shared" si="54"/>
        <v>1107.2186300000001</v>
      </c>
      <c r="G592" s="555">
        <v>832.31</v>
      </c>
      <c r="H592" s="556">
        <f t="shared" si="54"/>
        <v>1054.5367699999999</v>
      </c>
      <c r="I592" s="555">
        <v>948.93</v>
      </c>
      <c r="J592" s="556">
        <f t="shared" si="55"/>
        <v>1202.29431</v>
      </c>
      <c r="K592" s="555">
        <v>848.47</v>
      </c>
      <c r="L592" s="556">
        <f t="shared" si="56"/>
        <v>1075.0114900000001</v>
      </c>
      <c r="M592" s="555">
        <v>775.38</v>
      </c>
      <c r="N592" s="556">
        <f t="shared" si="57"/>
        <v>982.40646000000004</v>
      </c>
      <c r="O592" s="555">
        <v>823.84</v>
      </c>
      <c r="P592" s="556">
        <f t="shared" si="58"/>
        <v>1043.80528</v>
      </c>
      <c r="Q592" s="555">
        <v>848.47</v>
      </c>
      <c r="R592" s="556">
        <f t="shared" si="59"/>
        <v>1075.0114900000001</v>
      </c>
    </row>
    <row r="593" spans="1:18" ht="15" x14ac:dyDescent="0.25">
      <c r="A593" s="552" t="s">
        <v>1991</v>
      </c>
      <c r="B593" s="552" t="s">
        <v>1992</v>
      </c>
      <c r="C593" s="552" t="s">
        <v>306</v>
      </c>
      <c r="D593" s="553">
        <v>1</v>
      </c>
      <c r="E593" s="552">
        <v>1580.62</v>
      </c>
      <c r="F593" s="554">
        <f t="shared" si="54"/>
        <v>2002.64554</v>
      </c>
      <c r="G593" s="552">
        <v>1502.28</v>
      </c>
      <c r="H593" s="554">
        <f t="shared" si="54"/>
        <v>1903.38876</v>
      </c>
      <c r="I593" s="552">
        <v>1704.07</v>
      </c>
      <c r="J593" s="554">
        <f t="shared" si="55"/>
        <v>2159.0566899999999</v>
      </c>
      <c r="K593" s="552">
        <v>1545.29</v>
      </c>
      <c r="L593" s="554">
        <f t="shared" si="56"/>
        <v>1957.8824300000001</v>
      </c>
      <c r="M593" s="552">
        <v>1415.06</v>
      </c>
      <c r="N593" s="554">
        <f t="shared" si="57"/>
        <v>1792.88102</v>
      </c>
      <c r="O593" s="552">
        <v>1499.51</v>
      </c>
      <c r="P593" s="554">
        <f t="shared" si="58"/>
        <v>1899.8791699999999</v>
      </c>
      <c r="Q593" s="552">
        <v>1545.29</v>
      </c>
      <c r="R593" s="554">
        <f t="shared" si="59"/>
        <v>1957.8824300000001</v>
      </c>
    </row>
    <row r="594" spans="1:18" ht="15" x14ac:dyDescent="0.25">
      <c r="A594" s="555" t="s">
        <v>1993</v>
      </c>
      <c r="B594" s="555" t="s">
        <v>1994</v>
      </c>
      <c r="C594" s="555" t="s">
        <v>306</v>
      </c>
      <c r="D594" s="553">
        <v>1</v>
      </c>
      <c r="E594" s="555">
        <v>2225.5</v>
      </c>
      <c r="F594" s="556">
        <f t="shared" si="54"/>
        <v>2819.7085000000002</v>
      </c>
      <c r="G594" s="555">
        <v>2121.38</v>
      </c>
      <c r="H594" s="556">
        <f t="shared" si="54"/>
        <v>2687.7884600000002</v>
      </c>
      <c r="I594" s="555">
        <v>2413.69</v>
      </c>
      <c r="J594" s="556">
        <f t="shared" si="55"/>
        <v>3058.1452300000001</v>
      </c>
      <c r="K594" s="555">
        <v>2180.02</v>
      </c>
      <c r="L594" s="556">
        <f t="shared" si="56"/>
        <v>2762.0853400000001</v>
      </c>
      <c r="M594" s="555">
        <v>1968.98</v>
      </c>
      <c r="N594" s="556">
        <f t="shared" si="57"/>
        <v>2494.6976599999998</v>
      </c>
      <c r="O594" s="555">
        <v>2104.0300000000002</v>
      </c>
      <c r="P594" s="556">
        <f t="shared" si="58"/>
        <v>2665.8060100000002</v>
      </c>
      <c r="Q594" s="555">
        <v>2180.02</v>
      </c>
      <c r="R594" s="556">
        <f t="shared" si="59"/>
        <v>2762.0853400000001</v>
      </c>
    </row>
    <row r="595" spans="1:18" ht="15" x14ac:dyDescent="0.25">
      <c r="A595" s="552" t="s">
        <v>1995</v>
      </c>
      <c r="B595" s="552" t="s">
        <v>1996</v>
      </c>
      <c r="C595" s="552" t="s">
        <v>306</v>
      </c>
      <c r="D595" s="553">
        <v>1</v>
      </c>
      <c r="E595" s="552">
        <v>3227.48</v>
      </c>
      <c r="F595" s="554">
        <f t="shared" si="54"/>
        <v>4089.2171600000001</v>
      </c>
      <c r="G595" s="552">
        <v>3077.45</v>
      </c>
      <c r="H595" s="554">
        <f t="shared" si="54"/>
        <v>3899.1291499999998</v>
      </c>
      <c r="I595" s="552">
        <v>3498.74</v>
      </c>
      <c r="J595" s="554">
        <f t="shared" si="55"/>
        <v>4432.9035800000001</v>
      </c>
      <c r="K595" s="552">
        <v>3173.28</v>
      </c>
      <c r="L595" s="554">
        <f t="shared" si="56"/>
        <v>4020.5457600000004</v>
      </c>
      <c r="M595" s="552">
        <v>2851.85</v>
      </c>
      <c r="N595" s="554">
        <f t="shared" si="57"/>
        <v>3613.2939499999998</v>
      </c>
      <c r="O595" s="552">
        <v>3054.79</v>
      </c>
      <c r="P595" s="554">
        <f t="shared" si="58"/>
        <v>3870.4189299999998</v>
      </c>
      <c r="Q595" s="552">
        <v>3173.28</v>
      </c>
      <c r="R595" s="554">
        <f t="shared" si="59"/>
        <v>4020.5457600000004</v>
      </c>
    </row>
    <row r="596" spans="1:18" ht="15" x14ac:dyDescent="0.25">
      <c r="A596" s="555" t="s">
        <v>1997</v>
      </c>
      <c r="B596" s="555" t="s">
        <v>1998</v>
      </c>
      <c r="C596" s="555" t="s">
        <v>306</v>
      </c>
      <c r="D596" s="553">
        <v>1</v>
      </c>
      <c r="E596" s="555">
        <v>5935.83</v>
      </c>
      <c r="F596" s="556">
        <f t="shared" si="54"/>
        <v>7520.69661</v>
      </c>
      <c r="G596" s="555">
        <v>5646.04</v>
      </c>
      <c r="H596" s="556">
        <f t="shared" si="54"/>
        <v>7153.5326800000003</v>
      </c>
      <c r="I596" s="555">
        <v>6436.97</v>
      </c>
      <c r="J596" s="556">
        <f t="shared" si="55"/>
        <v>8155.6409899999999</v>
      </c>
      <c r="K596" s="555">
        <v>5857.53</v>
      </c>
      <c r="L596" s="556">
        <f t="shared" si="56"/>
        <v>7421.4905099999996</v>
      </c>
      <c r="M596" s="555">
        <v>5238.75</v>
      </c>
      <c r="N596" s="556">
        <f t="shared" si="57"/>
        <v>6637.4962500000001</v>
      </c>
      <c r="O596" s="555">
        <v>5622.47</v>
      </c>
      <c r="P596" s="556">
        <f t="shared" si="58"/>
        <v>7123.6694900000002</v>
      </c>
      <c r="Q596" s="555">
        <v>5857.53</v>
      </c>
      <c r="R596" s="556">
        <f t="shared" si="59"/>
        <v>7421.4905099999996</v>
      </c>
    </row>
    <row r="597" spans="1:18" ht="15" x14ac:dyDescent="0.25">
      <c r="A597" s="552" t="s">
        <v>1999</v>
      </c>
      <c r="B597" s="552" t="s">
        <v>2000</v>
      </c>
      <c r="C597" s="552" t="s">
        <v>40</v>
      </c>
      <c r="D597" s="553">
        <v>1</v>
      </c>
      <c r="E597" s="552">
        <v>1084.71</v>
      </c>
      <c r="F597" s="554">
        <f t="shared" si="54"/>
        <v>1374.3275699999999</v>
      </c>
      <c r="G597" s="552">
        <v>997.35</v>
      </c>
      <c r="H597" s="554">
        <f t="shared" si="54"/>
        <v>1263.6424500000001</v>
      </c>
      <c r="I597" s="552">
        <v>1113.33</v>
      </c>
      <c r="J597" s="554">
        <f t="shared" si="55"/>
        <v>1410.5891099999999</v>
      </c>
      <c r="K597" s="552">
        <v>999.28</v>
      </c>
      <c r="L597" s="554">
        <f t="shared" si="56"/>
        <v>1266.0877599999999</v>
      </c>
      <c r="M597" s="552">
        <v>1003.04</v>
      </c>
      <c r="N597" s="554">
        <f t="shared" si="57"/>
        <v>1270.85168</v>
      </c>
      <c r="O597" s="552">
        <v>1079.6300000000001</v>
      </c>
      <c r="P597" s="554">
        <f t="shared" si="58"/>
        <v>1367.8912100000002</v>
      </c>
      <c r="Q597" s="552">
        <v>999.28</v>
      </c>
      <c r="R597" s="554">
        <f t="shared" si="59"/>
        <v>1266.0877599999999</v>
      </c>
    </row>
    <row r="598" spans="1:18" ht="15" x14ac:dyDescent="0.25">
      <c r="A598" s="555" t="s">
        <v>2001</v>
      </c>
      <c r="B598" s="555" t="s">
        <v>2002</v>
      </c>
      <c r="C598" s="555" t="s">
        <v>40</v>
      </c>
      <c r="D598" s="553">
        <v>1</v>
      </c>
      <c r="E598" s="555">
        <v>1384.97</v>
      </c>
      <c r="F598" s="556">
        <f t="shared" si="54"/>
        <v>1754.7569900000001</v>
      </c>
      <c r="G598" s="555">
        <v>1281.8900000000001</v>
      </c>
      <c r="H598" s="556">
        <f t="shared" si="54"/>
        <v>1624.1546300000002</v>
      </c>
      <c r="I598" s="555">
        <v>1421.57</v>
      </c>
      <c r="J598" s="556">
        <f t="shared" si="55"/>
        <v>1801.1291899999999</v>
      </c>
      <c r="K598" s="555">
        <v>1277.96</v>
      </c>
      <c r="L598" s="556">
        <f t="shared" si="56"/>
        <v>1619.1753200000001</v>
      </c>
      <c r="M598" s="555">
        <v>1280.8800000000001</v>
      </c>
      <c r="N598" s="556">
        <f t="shared" si="57"/>
        <v>1622.8749600000001</v>
      </c>
      <c r="O598" s="555">
        <v>1376.49</v>
      </c>
      <c r="P598" s="556">
        <f t="shared" si="58"/>
        <v>1744.0128300000001</v>
      </c>
      <c r="Q598" s="555">
        <v>1277.96</v>
      </c>
      <c r="R598" s="556">
        <f t="shared" si="59"/>
        <v>1619.1753200000001</v>
      </c>
    </row>
    <row r="599" spans="1:18" ht="15" x14ac:dyDescent="0.25">
      <c r="A599" s="552" t="s">
        <v>2003</v>
      </c>
      <c r="B599" s="552" t="s">
        <v>2004</v>
      </c>
      <c r="C599" s="552" t="s">
        <v>40</v>
      </c>
      <c r="D599" s="553">
        <v>1</v>
      </c>
      <c r="E599" s="552">
        <v>2153.2399999999998</v>
      </c>
      <c r="F599" s="554">
        <f t="shared" si="54"/>
        <v>2728.1550799999995</v>
      </c>
      <c r="G599" s="552">
        <v>2004.08</v>
      </c>
      <c r="H599" s="554">
        <f t="shared" si="54"/>
        <v>2539.1693599999999</v>
      </c>
      <c r="I599" s="552">
        <v>2197.15</v>
      </c>
      <c r="J599" s="554">
        <f t="shared" si="55"/>
        <v>2783.7890500000003</v>
      </c>
      <c r="K599" s="552">
        <v>1987.13</v>
      </c>
      <c r="L599" s="554">
        <f t="shared" si="56"/>
        <v>2517.69371</v>
      </c>
      <c r="M599" s="552">
        <v>1992.91</v>
      </c>
      <c r="N599" s="554">
        <f t="shared" si="57"/>
        <v>2525.0169700000001</v>
      </c>
      <c r="O599" s="552">
        <v>2146.35</v>
      </c>
      <c r="P599" s="554">
        <f t="shared" si="58"/>
        <v>2719.4254499999997</v>
      </c>
      <c r="Q599" s="552">
        <v>1987.13</v>
      </c>
      <c r="R599" s="554">
        <f t="shared" si="59"/>
        <v>2517.69371</v>
      </c>
    </row>
    <row r="600" spans="1:18" ht="15" x14ac:dyDescent="0.25">
      <c r="A600" s="555" t="s">
        <v>2005</v>
      </c>
      <c r="B600" s="555" t="s">
        <v>2006</v>
      </c>
      <c r="C600" s="555" t="s">
        <v>40</v>
      </c>
      <c r="D600" s="553">
        <v>1</v>
      </c>
      <c r="E600" s="555">
        <v>1158.5999999999999</v>
      </c>
      <c r="F600" s="556">
        <f t="shared" si="54"/>
        <v>1467.9461999999999</v>
      </c>
      <c r="G600" s="555">
        <v>1095.47</v>
      </c>
      <c r="H600" s="556">
        <f t="shared" si="54"/>
        <v>1387.9604899999999</v>
      </c>
      <c r="I600" s="555">
        <v>1234.49</v>
      </c>
      <c r="J600" s="556">
        <f t="shared" si="55"/>
        <v>1564.0988299999999</v>
      </c>
      <c r="K600" s="555">
        <v>1126.53</v>
      </c>
      <c r="L600" s="556">
        <f t="shared" si="56"/>
        <v>1427.31351</v>
      </c>
      <c r="M600" s="555">
        <v>1043.55</v>
      </c>
      <c r="N600" s="556">
        <f t="shared" si="57"/>
        <v>1322.17785</v>
      </c>
      <c r="O600" s="555">
        <v>1119.72</v>
      </c>
      <c r="P600" s="556">
        <f t="shared" si="58"/>
        <v>1418.68524</v>
      </c>
      <c r="Q600" s="555">
        <v>1126.53</v>
      </c>
      <c r="R600" s="556">
        <f t="shared" si="59"/>
        <v>1427.31351</v>
      </c>
    </row>
    <row r="601" spans="1:18" ht="15" x14ac:dyDescent="0.25">
      <c r="A601" s="552" t="s">
        <v>2007</v>
      </c>
      <c r="B601" s="552" t="s">
        <v>2008</v>
      </c>
      <c r="C601" s="552" t="s">
        <v>40</v>
      </c>
      <c r="D601" s="553">
        <v>1</v>
      </c>
      <c r="E601" s="552">
        <v>1471.25</v>
      </c>
      <c r="F601" s="554">
        <f t="shared" si="54"/>
        <v>1864.07375</v>
      </c>
      <c r="G601" s="552">
        <v>1396.79</v>
      </c>
      <c r="H601" s="554">
        <f t="shared" si="54"/>
        <v>1769.7329299999999</v>
      </c>
      <c r="I601" s="552">
        <v>1563.52</v>
      </c>
      <c r="J601" s="554">
        <f t="shared" si="55"/>
        <v>1980.97984</v>
      </c>
      <c r="K601" s="552">
        <v>1427.19</v>
      </c>
      <c r="L601" s="554">
        <f t="shared" si="56"/>
        <v>1808.24973</v>
      </c>
      <c r="M601" s="552">
        <v>1328.27</v>
      </c>
      <c r="N601" s="554">
        <f t="shared" si="57"/>
        <v>1682.9180900000001</v>
      </c>
      <c r="O601" s="552">
        <v>1423.53</v>
      </c>
      <c r="P601" s="554">
        <f t="shared" si="58"/>
        <v>1803.6125099999999</v>
      </c>
      <c r="Q601" s="552">
        <v>1427.19</v>
      </c>
      <c r="R601" s="554">
        <f t="shared" si="59"/>
        <v>1808.24973</v>
      </c>
    </row>
    <row r="602" spans="1:18" ht="15" x14ac:dyDescent="0.25">
      <c r="A602" s="555" t="s">
        <v>2009</v>
      </c>
      <c r="B602" s="555" t="s">
        <v>2010</v>
      </c>
      <c r="C602" s="555" t="s">
        <v>40</v>
      </c>
      <c r="D602" s="553">
        <v>1</v>
      </c>
      <c r="E602" s="555">
        <v>2269.7800000000002</v>
      </c>
      <c r="F602" s="556">
        <f t="shared" si="54"/>
        <v>2875.8112600000004</v>
      </c>
      <c r="G602" s="555">
        <v>2180.36</v>
      </c>
      <c r="H602" s="556">
        <f t="shared" si="54"/>
        <v>2762.5161200000002</v>
      </c>
      <c r="I602" s="555">
        <v>2412.81</v>
      </c>
      <c r="J602" s="556">
        <f t="shared" si="55"/>
        <v>3057.0302700000002</v>
      </c>
      <c r="K602" s="555">
        <v>2223.23</v>
      </c>
      <c r="L602" s="556">
        <f t="shared" si="56"/>
        <v>2816.83241</v>
      </c>
      <c r="M602" s="555">
        <v>2063.2800000000002</v>
      </c>
      <c r="N602" s="556">
        <f t="shared" si="57"/>
        <v>2614.1757600000001</v>
      </c>
      <c r="O602" s="555">
        <v>2221.1</v>
      </c>
      <c r="P602" s="556">
        <f t="shared" si="58"/>
        <v>2814.1336999999999</v>
      </c>
      <c r="Q602" s="555">
        <v>2223.23</v>
      </c>
      <c r="R602" s="556">
        <f t="shared" si="59"/>
        <v>2816.83241</v>
      </c>
    </row>
    <row r="603" spans="1:18" ht="15" x14ac:dyDescent="0.25">
      <c r="A603" s="552" t="s">
        <v>2011</v>
      </c>
      <c r="B603" s="552" t="s">
        <v>2012</v>
      </c>
      <c r="C603" s="552" t="s">
        <v>306</v>
      </c>
      <c r="D603" s="553">
        <v>1</v>
      </c>
      <c r="E603" s="552">
        <v>1973.39</v>
      </c>
      <c r="F603" s="554">
        <f t="shared" si="54"/>
        <v>2500.2851300000002</v>
      </c>
      <c r="G603" s="552">
        <v>1818.64</v>
      </c>
      <c r="H603" s="554">
        <f t="shared" si="54"/>
        <v>2304.2168799999999</v>
      </c>
      <c r="I603" s="552">
        <v>2048.16</v>
      </c>
      <c r="J603" s="554">
        <f t="shared" si="55"/>
        <v>2595.01872</v>
      </c>
      <c r="K603" s="552">
        <v>1811.9</v>
      </c>
      <c r="L603" s="554">
        <f t="shared" si="56"/>
        <v>2295.6773000000003</v>
      </c>
      <c r="M603" s="552">
        <v>1806.78</v>
      </c>
      <c r="N603" s="554">
        <f t="shared" si="57"/>
        <v>2289.1902599999999</v>
      </c>
      <c r="O603" s="552">
        <v>1943.08</v>
      </c>
      <c r="P603" s="554">
        <f t="shared" si="58"/>
        <v>2461.8823600000001</v>
      </c>
      <c r="Q603" s="552">
        <v>1811.9</v>
      </c>
      <c r="R603" s="554">
        <f t="shared" si="59"/>
        <v>2295.6773000000003</v>
      </c>
    </row>
    <row r="604" spans="1:18" ht="15" x14ac:dyDescent="0.25">
      <c r="A604" s="555" t="s">
        <v>2013</v>
      </c>
      <c r="B604" s="555" t="s">
        <v>2014</v>
      </c>
      <c r="C604" s="555" t="s">
        <v>306</v>
      </c>
      <c r="D604" s="553">
        <v>1</v>
      </c>
      <c r="E604" s="555">
        <v>2835.7</v>
      </c>
      <c r="F604" s="556">
        <f t="shared" si="54"/>
        <v>3592.8318999999997</v>
      </c>
      <c r="G604" s="555">
        <v>2607.96</v>
      </c>
      <c r="H604" s="556">
        <f t="shared" si="54"/>
        <v>3304.28532</v>
      </c>
      <c r="I604" s="555">
        <v>2932.24</v>
      </c>
      <c r="J604" s="556">
        <f t="shared" si="55"/>
        <v>3715.1480799999999</v>
      </c>
      <c r="K604" s="555">
        <v>2601.89</v>
      </c>
      <c r="L604" s="556">
        <f t="shared" si="56"/>
        <v>3296.5946299999996</v>
      </c>
      <c r="M604" s="555">
        <v>2599.73</v>
      </c>
      <c r="N604" s="556">
        <f t="shared" si="57"/>
        <v>3293.8579100000002</v>
      </c>
      <c r="O604" s="555">
        <v>2803.62</v>
      </c>
      <c r="P604" s="556">
        <f t="shared" si="58"/>
        <v>3552.1865399999997</v>
      </c>
      <c r="Q604" s="555">
        <v>2601.89</v>
      </c>
      <c r="R604" s="556">
        <f t="shared" si="59"/>
        <v>3296.5946299999996</v>
      </c>
    </row>
    <row r="605" spans="1:18" ht="15" x14ac:dyDescent="0.25">
      <c r="A605" s="552" t="s">
        <v>2015</v>
      </c>
      <c r="B605" s="552" t="s">
        <v>2016</v>
      </c>
      <c r="C605" s="552" t="s">
        <v>306</v>
      </c>
      <c r="D605" s="553">
        <v>1</v>
      </c>
      <c r="E605" s="552">
        <v>4938.9799999999996</v>
      </c>
      <c r="F605" s="554">
        <f t="shared" si="54"/>
        <v>6257.6876599999996</v>
      </c>
      <c r="G605" s="552">
        <v>4517.32</v>
      </c>
      <c r="H605" s="554">
        <f t="shared" si="54"/>
        <v>5723.4444399999993</v>
      </c>
      <c r="I605" s="552">
        <v>5087.76</v>
      </c>
      <c r="J605" s="554">
        <f t="shared" si="55"/>
        <v>6446.1919200000002</v>
      </c>
      <c r="K605" s="552">
        <v>4528</v>
      </c>
      <c r="L605" s="554">
        <f t="shared" si="56"/>
        <v>5736.9760000000006</v>
      </c>
      <c r="M605" s="552">
        <v>4537.3599999999997</v>
      </c>
      <c r="N605" s="554">
        <f t="shared" si="57"/>
        <v>5748.8351199999997</v>
      </c>
      <c r="O605" s="552">
        <v>4907.91</v>
      </c>
      <c r="P605" s="554">
        <f t="shared" si="58"/>
        <v>6218.32197</v>
      </c>
      <c r="Q605" s="552">
        <v>4528</v>
      </c>
      <c r="R605" s="554">
        <f t="shared" si="59"/>
        <v>5736.9760000000006</v>
      </c>
    </row>
    <row r="606" spans="1:18" ht="15" x14ac:dyDescent="0.25">
      <c r="A606" s="555" t="s">
        <v>2017</v>
      </c>
      <c r="B606" s="555" t="s">
        <v>2018</v>
      </c>
      <c r="C606" s="555" t="s">
        <v>306</v>
      </c>
      <c r="D606" s="553">
        <v>1</v>
      </c>
      <c r="E606" s="555">
        <v>2061.71</v>
      </c>
      <c r="F606" s="556">
        <f t="shared" si="54"/>
        <v>2612.1865699999998</v>
      </c>
      <c r="G606" s="555">
        <v>1900</v>
      </c>
      <c r="H606" s="556">
        <f t="shared" si="54"/>
        <v>2407.3000000000002</v>
      </c>
      <c r="I606" s="555">
        <v>2139.79</v>
      </c>
      <c r="J606" s="556">
        <f t="shared" si="55"/>
        <v>2711.11393</v>
      </c>
      <c r="K606" s="555">
        <v>1893.07</v>
      </c>
      <c r="L606" s="556">
        <f t="shared" si="56"/>
        <v>2398.5196900000001</v>
      </c>
      <c r="M606" s="555">
        <v>1887.72</v>
      </c>
      <c r="N606" s="556">
        <f t="shared" si="57"/>
        <v>2391.7412400000003</v>
      </c>
      <c r="O606" s="555">
        <v>2030.09</v>
      </c>
      <c r="P606" s="556">
        <f t="shared" si="58"/>
        <v>2572.1240299999999</v>
      </c>
      <c r="Q606" s="555">
        <v>1893.07</v>
      </c>
      <c r="R606" s="556">
        <f t="shared" si="59"/>
        <v>2398.5196900000001</v>
      </c>
    </row>
    <row r="607" spans="1:18" ht="15" x14ac:dyDescent="0.25">
      <c r="A607" s="552" t="s">
        <v>2019</v>
      </c>
      <c r="B607" s="552" t="s">
        <v>2020</v>
      </c>
      <c r="C607" s="552" t="s">
        <v>306</v>
      </c>
      <c r="D607" s="553">
        <v>1</v>
      </c>
      <c r="E607" s="552">
        <v>2967.81</v>
      </c>
      <c r="F607" s="554">
        <f t="shared" si="54"/>
        <v>3760.2152700000001</v>
      </c>
      <c r="G607" s="552">
        <v>2729.42</v>
      </c>
      <c r="H607" s="554">
        <f t="shared" si="54"/>
        <v>3458.1751400000003</v>
      </c>
      <c r="I607" s="552">
        <v>3068.63</v>
      </c>
      <c r="J607" s="554">
        <f t="shared" si="55"/>
        <v>3887.9542100000003</v>
      </c>
      <c r="K607" s="552">
        <v>2723.13</v>
      </c>
      <c r="L607" s="554">
        <f t="shared" si="56"/>
        <v>3450.2057100000002</v>
      </c>
      <c r="M607" s="552">
        <v>2720.94</v>
      </c>
      <c r="N607" s="554">
        <f t="shared" si="57"/>
        <v>3447.4309800000001</v>
      </c>
      <c r="O607" s="552">
        <v>2934.45</v>
      </c>
      <c r="P607" s="554">
        <f t="shared" si="58"/>
        <v>3717.9481499999997</v>
      </c>
      <c r="Q607" s="552">
        <v>2723.13</v>
      </c>
      <c r="R607" s="554">
        <f t="shared" si="59"/>
        <v>3450.2057100000002</v>
      </c>
    </row>
    <row r="608" spans="1:18" ht="15" x14ac:dyDescent="0.25">
      <c r="A608" s="555" t="s">
        <v>2021</v>
      </c>
      <c r="B608" s="555" t="s">
        <v>2022</v>
      </c>
      <c r="C608" s="555" t="s">
        <v>306</v>
      </c>
      <c r="D608" s="553">
        <v>1</v>
      </c>
      <c r="E608" s="555">
        <v>5157.1899999999996</v>
      </c>
      <c r="F608" s="556">
        <f t="shared" si="54"/>
        <v>6534.1597299999994</v>
      </c>
      <c r="G608" s="555">
        <v>4730.01</v>
      </c>
      <c r="H608" s="556">
        <f t="shared" si="54"/>
        <v>5992.9226699999999</v>
      </c>
      <c r="I608" s="555">
        <v>5305.91</v>
      </c>
      <c r="J608" s="556">
        <f t="shared" si="55"/>
        <v>6722.5879699999996</v>
      </c>
      <c r="K608" s="555">
        <v>4728.5600000000004</v>
      </c>
      <c r="L608" s="556">
        <f t="shared" si="56"/>
        <v>5991.0855200000005</v>
      </c>
      <c r="M608" s="555">
        <v>4737.18</v>
      </c>
      <c r="N608" s="556">
        <f t="shared" si="57"/>
        <v>6002.0070599999999</v>
      </c>
      <c r="O608" s="555">
        <v>5127.0200000000004</v>
      </c>
      <c r="P608" s="556">
        <f t="shared" si="58"/>
        <v>6495.9343400000007</v>
      </c>
      <c r="Q608" s="555">
        <v>4728.5600000000004</v>
      </c>
      <c r="R608" s="556">
        <f t="shared" si="59"/>
        <v>5991.0855200000005</v>
      </c>
    </row>
    <row r="609" spans="1:18" ht="15" x14ac:dyDescent="0.25">
      <c r="A609" s="552" t="s">
        <v>2023</v>
      </c>
      <c r="B609" s="552" t="s">
        <v>2024</v>
      </c>
      <c r="C609" s="552" t="s">
        <v>306</v>
      </c>
      <c r="D609" s="553">
        <v>1</v>
      </c>
      <c r="E609" s="552">
        <v>2292.04</v>
      </c>
      <c r="F609" s="554">
        <f t="shared" si="54"/>
        <v>2904.0146800000002</v>
      </c>
      <c r="G609" s="552">
        <v>2112.3000000000002</v>
      </c>
      <c r="H609" s="554">
        <f t="shared" si="54"/>
        <v>2676.2841000000003</v>
      </c>
      <c r="I609" s="552">
        <v>2378.87</v>
      </c>
      <c r="J609" s="554">
        <f t="shared" si="55"/>
        <v>3014.0282899999997</v>
      </c>
      <c r="K609" s="552">
        <v>2104.58</v>
      </c>
      <c r="L609" s="554">
        <f t="shared" si="56"/>
        <v>2666.5028600000001</v>
      </c>
      <c r="M609" s="552">
        <v>2098.6</v>
      </c>
      <c r="N609" s="554">
        <f t="shared" si="57"/>
        <v>2658.9261999999999</v>
      </c>
      <c r="O609" s="552">
        <v>2256.88</v>
      </c>
      <c r="P609" s="554">
        <f t="shared" si="58"/>
        <v>2859.4669600000002</v>
      </c>
      <c r="Q609" s="552">
        <v>2104.58</v>
      </c>
      <c r="R609" s="554">
        <f t="shared" si="59"/>
        <v>2666.5028600000001</v>
      </c>
    </row>
    <row r="610" spans="1:18" ht="15" x14ac:dyDescent="0.25">
      <c r="A610" s="555" t="s">
        <v>2025</v>
      </c>
      <c r="B610" s="555" t="s">
        <v>2026</v>
      </c>
      <c r="C610" s="555" t="s">
        <v>306</v>
      </c>
      <c r="D610" s="553">
        <v>1</v>
      </c>
      <c r="E610" s="555">
        <v>3301.97</v>
      </c>
      <c r="F610" s="556">
        <f t="shared" si="54"/>
        <v>4183.5959899999998</v>
      </c>
      <c r="G610" s="555">
        <v>3036.66</v>
      </c>
      <c r="H610" s="556">
        <f t="shared" si="54"/>
        <v>3847.4482199999998</v>
      </c>
      <c r="I610" s="555">
        <v>3413.91</v>
      </c>
      <c r="J610" s="556">
        <f t="shared" si="55"/>
        <v>4325.4239699999998</v>
      </c>
      <c r="K610" s="555">
        <v>3029.9</v>
      </c>
      <c r="L610" s="556">
        <f t="shared" si="56"/>
        <v>3838.8833000000004</v>
      </c>
      <c r="M610" s="555">
        <v>3027.52</v>
      </c>
      <c r="N610" s="556">
        <f t="shared" si="57"/>
        <v>3835.8678399999999</v>
      </c>
      <c r="O610" s="555">
        <v>3265.1</v>
      </c>
      <c r="P610" s="556">
        <f t="shared" si="58"/>
        <v>4136.8816999999999</v>
      </c>
      <c r="Q610" s="555">
        <v>3029.9</v>
      </c>
      <c r="R610" s="556">
        <f t="shared" si="59"/>
        <v>3838.8833000000004</v>
      </c>
    </row>
    <row r="611" spans="1:18" ht="15" x14ac:dyDescent="0.25">
      <c r="A611" s="552" t="s">
        <v>2027</v>
      </c>
      <c r="B611" s="552" t="s">
        <v>2028</v>
      </c>
      <c r="C611" s="552" t="s">
        <v>306</v>
      </c>
      <c r="D611" s="553">
        <v>1</v>
      </c>
      <c r="E611" s="552">
        <v>5760.5</v>
      </c>
      <c r="F611" s="554">
        <f t="shared" si="54"/>
        <v>7298.5535</v>
      </c>
      <c r="G611" s="552">
        <v>5283.1</v>
      </c>
      <c r="H611" s="554">
        <f t="shared" si="54"/>
        <v>6693.6877000000004</v>
      </c>
      <c r="I611" s="552">
        <v>5926</v>
      </c>
      <c r="J611" s="554">
        <f t="shared" si="55"/>
        <v>7508.2420000000002</v>
      </c>
      <c r="K611" s="552">
        <v>5281.92</v>
      </c>
      <c r="L611" s="554">
        <f t="shared" si="56"/>
        <v>6692.1926400000002</v>
      </c>
      <c r="M611" s="552">
        <v>5291.76</v>
      </c>
      <c r="N611" s="554">
        <f t="shared" si="57"/>
        <v>6704.6599200000001</v>
      </c>
      <c r="O611" s="552">
        <v>5727.46</v>
      </c>
      <c r="P611" s="554">
        <f t="shared" si="58"/>
        <v>7256.69182</v>
      </c>
      <c r="Q611" s="552">
        <v>5281.92</v>
      </c>
      <c r="R611" s="554">
        <f t="shared" si="59"/>
        <v>6692.1926400000002</v>
      </c>
    </row>
    <row r="612" spans="1:18" ht="15" x14ac:dyDescent="0.25">
      <c r="A612" s="555" t="s">
        <v>2029</v>
      </c>
      <c r="B612" s="555" t="s">
        <v>2030</v>
      </c>
      <c r="C612" s="555" t="s">
        <v>306</v>
      </c>
      <c r="D612" s="553">
        <v>1</v>
      </c>
      <c r="E612" s="555">
        <v>2832.25</v>
      </c>
      <c r="F612" s="556">
        <f t="shared" si="54"/>
        <v>3588.4607500000002</v>
      </c>
      <c r="G612" s="555">
        <v>2608.14</v>
      </c>
      <c r="H612" s="556">
        <f t="shared" si="54"/>
        <v>3304.5133799999999</v>
      </c>
      <c r="I612" s="555">
        <v>2940.3</v>
      </c>
      <c r="J612" s="556">
        <f t="shared" si="55"/>
        <v>3725.3601000000003</v>
      </c>
      <c r="K612" s="555">
        <v>2600.84</v>
      </c>
      <c r="L612" s="556">
        <f t="shared" si="56"/>
        <v>3295.2642800000003</v>
      </c>
      <c r="M612" s="555">
        <v>2593.65</v>
      </c>
      <c r="N612" s="556">
        <f t="shared" si="57"/>
        <v>3286.1545500000002</v>
      </c>
      <c r="O612" s="555">
        <v>2788.69</v>
      </c>
      <c r="P612" s="556">
        <f t="shared" si="58"/>
        <v>3533.2702300000001</v>
      </c>
      <c r="Q612" s="555">
        <v>2600.84</v>
      </c>
      <c r="R612" s="556">
        <f t="shared" si="59"/>
        <v>3295.2642800000003</v>
      </c>
    </row>
    <row r="613" spans="1:18" ht="15" x14ac:dyDescent="0.25">
      <c r="A613" s="552" t="s">
        <v>2031</v>
      </c>
      <c r="B613" s="552" t="s">
        <v>2032</v>
      </c>
      <c r="C613" s="552" t="s">
        <v>306</v>
      </c>
      <c r="D613" s="553">
        <v>1</v>
      </c>
      <c r="E613" s="552">
        <v>4071.45</v>
      </c>
      <c r="F613" s="554">
        <f t="shared" si="54"/>
        <v>5158.5271499999999</v>
      </c>
      <c r="G613" s="552">
        <v>3743.77</v>
      </c>
      <c r="H613" s="554">
        <f t="shared" si="54"/>
        <v>4743.3565900000003</v>
      </c>
      <c r="I613" s="552">
        <v>4208.47</v>
      </c>
      <c r="J613" s="554">
        <f t="shared" si="55"/>
        <v>5332.1314900000007</v>
      </c>
      <c r="K613" s="552">
        <v>3736.2</v>
      </c>
      <c r="L613" s="554">
        <f t="shared" si="56"/>
        <v>4733.7654000000002</v>
      </c>
      <c r="M613" s="552">
        <v>3733.66</v>
      </c>
      <c r="N613" s="554">
        <f t="shared" si="57"/>
        <v>4730.5472200000004</v>
      </c>
      <c r="O613" s="552">
        <v>4027.06</v>
      </c>
      <c r="P613" s="554">
        <f t="shared" si="58"/>
        <v>5102.2850200000003</v>
      </c>
      <c r="Q613" s="552">
        <v>3736.2</v>
      </c>
      <c r="R613" s="554">
        <f t="shared" si="59"/>
        <v>4733.7654000000002</v>
      </c>
    </row>
    <row r="614" spans="1:18" ht="15" x14ac:dyDescent="0.25">
      <c r="A614" s="555" t="s">
        <v>2033</v>
      </c>
      <c r="B614" s="555" t="s">
        <v>2034</v>
      </c>
      <c r="C614" s="555" t="s">
        <v>306</v>
      </c>
      <c r="D614" s="553">
        <v>1</v>
      </c>
      <c r="E614" s="555">
        <v>7095.64</v>
      </c>
      <c r="F614" s="556">
        <f t="shared" si="54"/>
        <v>8990.1758800000007</v>
      </c>
      <c r="G614" s="555">
        <v>6514.76</v>
      </c>
      <c r="H614" s="556">
        <f t="shared" si="54"/>
        <v>8254.2009200000011</v>
      </c>
      <c r="I614" s="555">
        <v>7290.77</v>
      </c>
      <c r="J614" s="556">
        <f t="shared" si="55"/>
        <v>9237.4055900000003</v>
      </c>
      <c r="K614" s="555">
        <v>6506.36</v>
      </c>
      <c r="L614" s="556">
        <f t="shared" si="56"/>
        <v>8243.5581199999997</v>
      </c>
      <c r="M614" s="555">
        <v>6519.51</v>
      </c>
      <c r="N614" s="556">
        <f t="shared" si="57"/>
        <v>8260.2191700000003</v>
      </c>
      <c r="O614" s="555">
        <v>7060.84</v>
      </c>
      <c r="P614" s="556">
        <f t="shared" si="58"/>
        <v>8946.0842800000009</v>
      </c>
      <c r="Q614" s="555">
        <v>6506.36</v>
      </c>
      <c r="R614" s="556">
        <f t="shared" si="59"/>
        <v>8243.5581199999997</v>
      </c>
    </row>
    <row r="615" spans="1:18" ht="15" x14ac:dyDescent="0.25">
      <c r="A615" s="552" t="s">
        <v>2035</v>
      </c>
      <c r="B615" s="552" t="s">
        <v>2036</v>
      </c>
      <c r="C615" s="552" t="s">
        <v>306</v>
      </c>
      <c r="D615" s="553">
        <v>1</v>
      </c>
      <c r="E615" s="552">
        <v>2150.46</v>
      </c>
      <c r="F615" s="554">
        <f t="shared" si="54"/>
        <v>2724.6328199999998</v>
      </c>
      <c r="G615" s="552">
        <v>2050.6999999999998</v>
      </c>
      <c r="H615" s="554">
        <f t="shared" si="54"/>
        <v>2598.2368999999999</v>
      </c>
      <c r="I615" s="552">
        <v>2332.0100000000002</v>
      </c>
      <c r="J615" s="554">
        <f t="shared" si="55"/>
        <v>2954.6566700000003</v>
      </c>
      <c r="K615" s="552">
        <v>2108.6999999999998</v>
      </c>
      <c r="L615" s="554">
        <f t="shared" si="56"/>
        <v>2671.7228999999998</v>
      </c>
      <c r="M615" s="552">
        <v>1903.31</v>
      </c>
      <c r="N615" s="554">
        <f t="shared" si="57"/>
        <v>2411.49377</v>
      </c>
      <c r="O615" s="552">
        <v>2035.98</v>
      </c>
      <c r="P615" s="554">
        <f t="shared" si="58"/>
        <v>2579.5866599999999</v>
      </c>
      <c r="Q615" s="552">
        <v>2108.6999999999998</v>
      </c>
      <c r="R615" s="554">
        <f t="shared" si="59"/>
        <v>2671.7228999999998</v>
      </c>
    </row>
    <row r="616" spans="1:18" ht="15" x14ac:dyDescent="0.25">
      <c r="A616" s="555" t="s">
        <v>2037</v>
      </c>
      <c r="B616" s="555" t="s">
        <v>2038</v>
      </c>
      <c r="C616" s="555" t="s">
        <v>306</v>
      </c>
      <c r="D616" s="553">
        <v>1</v>
      </c>
      <c r="E616" s="555">
        <v>3109.02</v>
      </c>
      <c r="F616" s="556">
        <f t="shared" si="54"/>
        <v>3939.1283400000002</v>
      </c>
      <c r="G616" s="555">
        <v>2965.68</v>
      </c>
      <c r="H616" s="556">
        <f t="shared" si="54"/>
        <v>3757.51656</v>
      </c>
      <c r="I616" s="555">
        <v>3369.93</v>
      </c>
      <c r="J616" s="556">
        <f t="shared" si="55"/>
        <v>4269.7013099999995</v>
      </c>
      <c r="K616" s="555">
        <v>3059.32</v>
      </c>
      <c r="L616" s="556">
        <f t="shared" si="56"/>
        <v>3876.1584400000002</v>
      </c>
      <c r="M616" s="555">
        <v>2748.56</v>
      </c>
      <c r="N616" s="556">
        <f t="shared" si="57"/>
        <v>3482.4255199999998</v>
      </c>
      <c r="O616" s="555">
        <v>2946.81</v>
      </c>
      <c r="P616" s="556">
        <f t="shared" si="58"/>
        <v>3733.6082699999997</v>
      </c>
      <c r="Q616" s="555">
        <v>3059.32</v>
      </c>
      <c r="R616" s="556">
        <f t="shared" si="59"/>
        <v>3876.1584400000002</v>
      </c>
    </row>
    <row r="617" spans="1:18" ht="15" x14ac:dyDescent="0.25">
      <c r="A617" s="552" t="s">
        <v>2039</v>
      </c>
      <c r="B617" s="552" t="s">
        <v>2040</v>
      </c>
      <c r="C617" s="552" t="s">
        <v>306</v>
      </c>
      <c r="D617" s="553">
        <v>1</v>
      </c>
      <c r="E617" s="552">
        <v>5461.43</v>
      </c>
      <c r="F617" s="554">
        <f t="shared" si="54"/>
        <v>6919.6318100000008</v>
      </c>
      <c r="G617" s="552">
        <v>5197.41</v>
      </c>
      <c r="H617" s="554">
        <f t="shared" si="54"/>
        <v>6585.1184699999994</v>
      </c>
      <c r="I617" s="552">
        <v>5921.01</v>
      </c>
      <c r="J617" s="554">
        <f t="shared" si="55"/>
        <v>7501.9196700000002</v>
      </c>
      <c r="K617" s="552">
        <v>5397.17</v>
      </c>
      <c r="L617" s="554">
        <f t="shared" si="56"/>
        <v>6838.2143900000001</v>
      </c>
      <c r="M617" s="552">
        <v>4820.6499999999996</v>
      </c>
      <c r="N617" s="554">
        <f t="shared" si="57"/>
        <v>6107.7635499999997</v>
      </c>
      <c r="O617" s="552">
        <v>5180.05</v>
      </c>
      <c r="P617" s="554">
        <f t="shared" si="58"/>
        <v>6563.1233499999998</v>
      </c>
      <c r="Q617" s="552">
        <v>5397.17</v>
      </c>
      <c r="R617" s="554">
        <f t="shared" si="59"/>
        <v>6838.2143900000001</v>
      </c>
    </row>
    <row r="618" spans="1:18" ht="15" x14ac:dyDescent="0.25">
      <c r="A618" s="555" t="s">
        <v>2041</v>
      </c>
      <c r="B618" s="555" t="s">
        <v>2042</v>
      </c>
      <c r="C618" s="555" t="s">
        <v>306</v>
      </c>
      <c r="D618" s="553">
        <v>1</v>
      </c>
      <c r="E618" s="555">
        <v>2247.13</v>
      </c>
      <c r="F618" s="556">
        <f t="shared" si="54"/>
        <v>2847.1137100000001</v>
      </c>
      <c r="G618" s="555">
        <v>2142.79</v>
      </c>
      <c r="H618" s="556">
        <f t="shared" si="54"/>
        <v>2714.9149299999999</v>
      </c>
      <c r="I618" s="555">
        <v>2436.8200000000002</v>
      </c>
      <c r="J618" s="556">
        <f t="shared" si="55"/>
        <v>3087.4509400000002</v>
      </c>
      <c r="K618" s="555">
        <v>2203.5500000000002</v>
      </c>
      <c r="L618" s="556">
        <f t="shared" si="56"/>
        <v>2791.8978500000003</v>
      </c>
      <c r="M618" s="555">
        <v>1988.73</v>
      </c>
      <c r="N618" s="556">
        <f t="shared" si="57"/>
        <v>2519.72091</v>
      </c>
      <c r="O618" s="555">
        <v>2127.2800000000002</v>
      </c>
      <c r="P618" s="556">
        <f t="shared" si="58"/>
        <v>2695.2637600000003</v>
      </c>
      <c r="Q618" s="555">
        <v>2203.5500000000002</v>
      </c>
      <c r="R618" s="556">
        <f t="shared" si="59"/>
        <v>2791.8978500000003</v>
      </c>
    </row>
    <row r="619" spans="1:18" ht="15" x14ac:dyDescent="0.25">
      <c r="A619" s="552" t="s">
        <v>2043</v>
      </c>
      <c r="B619" s="552" t="s">
        <v>2044</v>
      </c>
      <c r="C619" s="552" t="s">
        <v>306</v>
      </c>
      <c r="D619" s="553">
        <v>1</v>
      </c>
      <c r="E619" s="552">
        <v>3254.81</v>
      </c>
      <c r="F619" s="554">
        <f t="shared" si="54"/>
        <v>4123.8442699999996</v>
      </c>
      <c r="G619" s="552">
        <v>3104.71</v>
      </c>
      <c r="H619" s="554">
        <f t="shared" si="54"/>
        <v>3933.6675700000001</v>
      </c>
      <c r="I619" s="552">
        <v>3527.92</v>
      </c>
      <c r="J619" s="554">
        <f t="shared" si="55"/>
        <v>4469.87464</v>
      </c>
      <c r="K619" s="552">
        <v>3203</v>
      </c>
      <c r="L619" s="554">
        <f t="shared" si="56"/>
        <v>4058.201</v>
      </c>
      <c r="M619" s="552">
        <v>2877.12</v>
      </c>
      <c r="N619" s="554">
        <f t="shared" si="57"/>
        <v>3645.31104</v>
      </c>
      <c r="O619" s="552">
        <v>3084.67</v>
      </c>
      <c r="P619" s="554">
        <f t="shared" si="58"/>
        <v>3908.2768900000001</v>
      </c>
      <c r="Q619" s="552">
        <v>3203</v>
      </c>
      <c r="R619" s="554">
        <f t="shared" si="59"/>
        <v>4058.201</v>
      </c>
    </row>
    <row r="620" spans="1:18" ht="15" x14ac:dyDescent="0.25">
      <c r="A620" s="555" t="s">
        <v>2045</v>
      </c>
      <c r="B620" s="555" t="s">
        <v>2046</v>
      </c>
      <c r="C620" s="555" t="s">
        <v>306</v>
      </c>
      <c r="D620" s="553">
        <v>1</v>
      </c>
      <c r="E620" s="555">
        <v>5706.12</v>
      </c>
      <c r="F620" s="556">
        <f t="shared" si="54"/>
        <v>7229.6540399999994</v>
      </c>
      <c r="G620" s="555">
        <v>5444.11</v>
      </c>
      <c r="H620" s="556">
        <f t="shared" si="54"/>
        <v>6897.6873699999996</v>
      </c>
      <c r="I620" s="555">
        <v>6180.97</v>
      </c>
      <c r="J620" s="556">
        <f t="shared" si="55"/>
        <v>7831.2889900000009</v>
      </c>
      <c r="K620" s="555">
        <v>5641.13</v>
      </c>
      <c r="L620" s="556">
        <f t="shared" si="56"/>
        <v>7147.3117099999999</v>
      </c>
      <c r="M620" s="555">
        <v>5034.68</v>
      </c>
      <c r="N620" s="556">
        <f t="shared" si="57"/>
        <v>6378.9395600000007</v>
      </c>
      <c r="O620" s="555">
        <v>5412.77</v>
      </c>
      <c r="P620" s="556">
        <f t="shared" si="58"/>
        <v>6857.9795900000008</v>
      </c>
      <c r="Q620" s="555">
        <v>5641.13</v>
      </c>
      <c r="R620" s="556">
        <f t="shared" si="59"/>
        <v>7147.3117099999999</v>
      </c>
    </row>
    <row r="621" spans="1:18" ht="15" x14ac:dyDescent="0.25">
      <c r="A621" s="552" t="s">
        <v>2047</v>
      </c>
      <c r="B621" s="552" t="s">
        <v>2048</v>
      </c>
      <c r="C621" s="552" t="s">
        <v>306</v>
      </c>
      <c r="D621" s="553">
        <v>1</v>
      </c>
      <c r="E621" s="552">
        <v>2499.2399999999998</v>
      </c>
      <c r="F621" s="554">
        <f t="shared" si="54"/>
        <v>3166.5370799999996</v>
      </c>
      <c r="G621" s="552">
        <v>2383.0700000000002</v>
      </c>
      <c r="H621" s="554">
        <f t="shared" si="54"/>
        <v>3019.34969</v>
      </c>
      <c r="I621" s="552">
        <v>2710.31</v>
      </c>
      <c r="J621" s="554">
        <f t="shared" si="55"/>
        <v>3433.9627700000001</v>
      </c>
      <c r="K621" s="552">
        <v>2450.7800000000002</v>
      </c>
      <c r="L621" s="554">
        <f t="shared" si="56"/>
        <v>3105.1382600000002</v>
      </c>
      <c r="M621" s="552">
        <v>2211.3000000000002</v>
      </c>
      <c r="N621" s="554">
        <f t="shared" si="57"/>
        <v>2801.7171000000003</v>
      </c>
      <c r="O621" s="552">
        <v>2365.2600000000002</v>
      </c>
      <c r="P621" s="554">
        <f t="shared" si="58"/>
        <v>2996.7844200000004</v>
      </c>
      <c r="Q621" s="552">
        <v>2450.7800000000002</v>
      </c>
      <c r="R621" s="554">
        <f t="shared" si="59"/>
        <v>3105.1382600000002</v>
      </c>
    </row>
    <row r="622" spans="1:18" ht="15" x14ac:dyDescent="0.25">
      <c r="A622" s="555" t="s">
        <v>2049</v>
      </c>
      <c r="B622" s="555" t="s">
        <v>2050</v>
      </c>
      <c r="C622" s="555" t="s">
        <v>306</v>
      </c>
      <c r="D622" s="553">
        <v>1</v>
      </c>
      <c r="E622" s="555">
        <v>3623.04</v>
      </c>
      <c r="F622" s="556">
        <f t="shared" si="54"/>
        <v>4590.3916799999997</v>
      </c>
      <c r="G622" s="555">
        <v>3455.72</v>
      </c>
      <c r="H622" s="556">
        <f t="shared" si="54"/>
        <v>4378.3972400000002</v>
      </c>
      <c r="I622" s="555">
        <v>3927</v>
      </c>
      <c r="J622" s="556">
        <f t="shared" si="55"/>
        <v>4975.509</v>
      </c>
      <c r="K622" s="555">
        <v>3565.61</v>
      </c>
      <c r="L622" s="556">
        <f t="shared" si="56"/>
        <v>4517.6278700000003</v>
      </c>
      <c r="M622" s="555">
        <v>3201.97</v>
      </c>
      <c r="N622" s="556">
        <f t="shared" si="57"/>
        <v>4056.89599</v>
      </c>
      <c r="O622" s="555">
        <v>3432.81</v>
      </c>
      <c r="P622" s="556">
        <f t="shared" si="58"/>
        <v>4349.3702700000003</v>
      </c>
      <c r="Q622" s="555">
        <v>3565.61</v>
      </c>
      <c r="R622" s="556">
        <f t="shared" si="59"/>
        <v>4517.6278700000003</v>
      </c>
    </row>
    <row r="623" spans="1:18" ht="15" x14ac:dyDescent="0.25">
      <c r="A623" s="552" t="s">
        <v>2051</v>
      </c>
      <c r="B623" s="552" t="s">
        <v>2052</v>
      </c>
      <c r="C623" s="552" t="s">
        <v>306</v>
      </c>
      <c r="D623" s="553">
        <v>1</v>
      </c>
      <c r="E623" s="552">
        <v>6376.6</v>
      </c>
      <c r="F623" s="554">
        <f t="shared" si="54"/>
        <v>8079.1522000000004</v>
      </c>
      <c r="G623" s="552">
        <v>6083.5</v>
      </c>
      <c r="H623" s="554">
        <f t="shared" si="54"/>
        <v>7707.7945</v>
      </c>
      <c r="I623" s="552">
        <v>6907.14</v>
      </c>
      <c r="J623" s="554">
        <f t="shared" si="55"/>
        <v>8751.3463800000009</v>
      </c>
      <c r="K623" s="552">
        <v>6304.62</v>
      </c>
      <c r="L623" s="554">
        <f t="shared" si="56"/>
        <v>7987.9535400000004</v>
      </c>
      <c r="M623" s="552">
        <v>5625.3</v>
      </c>
      <c r="N623" s="554">
        <f t="shared" si="57"/>
        <v>7127.2551000000003</v>
      </c>
      <c r="O623" s="552">
        <v>6047.71</v>
      </c>
      <c r="P623" s="554">
        <f t="shared" si="58"/>
        <v>7662.4485700000005</v>
      </c>
      <c r="Q623" s="552">
        <v>6304.62</v>
      </c>
      <c r="R623" s="554">
        <f t="shared" si="59"/>
        <v>7987.9535400000004</v>
      </c>
    </row>
    <row r="624" spans="1:18" ht="15" x14ac:dyDescent="0.25">
      <c r="A624" s="555" t="s">
        <v>2053</v>
      </c>
      <c r="B624" s="555" t="s">
        <v>2054</v>
      </c>
      <c r="C624" s="555" t="s">
        <v>306</v>
      </c>
      <c r="D624" s="553">
        <v>1</v>
      </c>
      <c r="E624" s="555">
        <v>3090.17</v>
      </c>
      <c r="F624" s="556">
        <f t="shared" si="54"/>
        <v>3915.24539</v>
      </c>
      <c r="G624" s="555">
        <v>2944.08</v>
      </c>
      <c r="H624" s="556">
        <f t="shared" si="54"/>
        <v>3730.1493599999999</v>
      </c>
      <c r="I624" s="555">
        <v>3351.83</v>
      </c>
      <c r="J624" s="556">
        <f t="shared" si="55"/>
        <v>4246.7686100000001</v>
      </c>
      <c r="K624" s="555">
        <v>3030.2</v>
      </c>
      <c r="L624" s="556">
        <f t="shared" si="56"/>
        <v>3839.2633999999998</v>
      </c>
      <c r="M624" s="555">
        <v>2733.56</v>
      </c>
      <c r="N624" s="556">
        <f t="shared" si="57"/>
        <v>3463.4205200000001</v>
      </c>
      <c r="O624" s="555">
        <v>2923.13</v>
      </c>
      <c r="P624" s="556">
        <f t="shared" si="58"/>
        <v>3703.6057100000003</v>
      </c>
      <c r="Q624" s="555">
        <v>3030.2</v>
      </c>
      <c r="R624" s="556">
        <f t="shared" si="59"/>
        <v>3839.2633999999998</v>
      </c>
    </row>
    <row r="625" spans="1:18" ht="15" x14ac:dyDescent="0.25">
      <c r="A625" s="552" t="s">
        <v>2055</v>
      </c>
      <c r="B625" s="552" t="s">
        <v>2056</v>
      </c>
      <c r="C625" s="552" t="s">
        <v>306</v>
      </c>
      <c r="D625" s="553">
        <v>1</v>
      </c>
      <c r="E625" s="552">
        <v>4471.92</v>
      </c>
      <c r="F625" s="554">
        <f t="shared" si="54"/>
        <v>5665.9226400000007</v>
      </c>
      <c r="G625" s="552">
        <v>4264.8500000000004</v>
      </c>
      <c r="H625" s="554">
        <f t="shared" si="54"/>
        <v>5403.5649500000009</v>
      </c>
      <c r="I625" s="552">
        <v>4846.9799999999996</v>
      </c>
      <c r="J625" s="554">
        <f t="shared" si="55"/>
        <v>6141.1236599999993</v>
      </c>
      <c r="K625" s="552">
        <v>4402.12</v>
      </c>
      <c r="L625" s="554">
        <f t="shared" si="56"/>
        <v>5577.4860399999998</v>
      </c>
      <c r="M625" s="552">
        <v>3950.73</v>
      </c>
      <c r="N625" s="554">
        <f t="shared" si="57"/>
        <v>5005.5749100000003</v>
      </c>
      <c r="O625" s="552">
        <v>4235.58</v>
      </c>
      <c r="P625" s="554">
        <f t="shared" si="58"/>
        <v>5366.4798599999995</v>
      </c>
      <c r="Q625" s="552">
        <v>4402.12</v>
      </c>
      <c r="R625" s="554">
        <f t="shared" si="59"/>
        <v>5577.4860399999998</v>
      </c>
    </row>
    <row r="626" spans="1:18" ht="15" x14ac:dyDescent="0.25">
      <c r="A626" s="555" t="s">
        <v>2057</v>
      </c>
      <c r="B626" s="555" t="s">
        <v>2058</v>
      </c>
      <c r="C626" s="555" t="s">
        <v>306</v>
      </c>
      <c r="D626" s="553">
        <v>1</v>
      </c>
      <c r="E626" s="555">
        <v>7867.14</v>
      </c>
      <c r="F626" s="556">
        <f t="shared" si="54"/>
        <v>9967.6663800000006</v>
      </c>
      <c r="G626" s="555">
        <v>7514.81</v>
      </c>
      <c r="H626" s="556">
        <f t="shared" si="54"/>
        <v>9521.2642699999997</v>
      </c>
      <c r="I626" s="555">
        <v>8517.33</v>
      </c>
      <c r="J626" s="556">
        <f t="shared" si="55"/>
        <v>10791.457109999999</v>
      </c>
      <c r="K626" s="555">
        <v>7783.87</v>
      </c>
      <c r="L626" s="556">
        <f t="shared" si="56"/>
        <v>9862.1632900000004</v>
      </c>
      <c r="M626" s="555">
        <v>6936.44</v>
      </c>
      <c r="N626" s="556">
        <f t="shared" si="57"/>
        <v>8788.4694799999997</v>
      </c>
      <c r="O626" s="555">
        <v>7460.93</v>
      </c>
      <c r="P626" s="556">
        <f t="shared" si="58"/>
        <v>9452.9983100000009</v>
      </c>
      <c r="Q626" s="555">
        <v>7783.87</v>
      </c>
      <c r="R626" s="556">
        <f t="shared" si="59"/>
        <v>9862.1632900000004</v>
      </c>
    </row>
    <row r="627" spans="1:18" ht="15" x14ac:dyDescent="0.25">
      <c r="A627" s="552" t="s">
        <v>2059</v>
      </c>
      <c r="B627" s="552" t="s">
        <v>2060</v>
      </c>
      <c r="C627" s="552" t="s">
        <v>40</v>
      </c>
      <c r="D627" s="553">
        <v>1</v>
      </c>
      <c r="E627" s="552">
        <v>1534.96</v>
      </c>
      <c r="F627" s="554">
        <f t="shared" si="54"/>
        <v>1944.79432</v>
      </c>
      <c r="G627" s="552">
        <v>1414.33</v>
      </c>
      <c r="H627" s="554">
        <f t="shared" si="54"/>
        <v>1791.9561099999999</v>
      </c>
      <c r="I627" s="552">
        <v>1576.58</v>
      </c>
      <c r="J627" s="554">
        <f t="shared" si="55"/>
        <v>1997.5268599999999</v>
      </c>
      <c r="K627" s="552">
        <v>1415</v>
      </c>
      <c r="L627" s="554">
        <f t="shared" si="56"/>
        <v>1792.8050000000001</v>
      </c>
      <c r="M627" s="552">
        <v>1419.27</v>
      </c>
      <c r="N627" s="554">
        <f t="shared" si="57"/>
        <v>1798.2150899999999</v>
      </c>
      <c r="O627" s="552">
        <v>1525.83</v>
      </c>
      <c r="P627" s="554">
        <f t="shared" si="58"/>
        <v>1933.2266099999999</v>
      </c>
      <c r="Q627" s="552">
        <v>1415</v>
      </c>
      <c r="R627" s="554">
        <f t="shared" si="59"/>
        <v>1792.8050000000001</v>
      </c>
    </row>
    <row r="628" spans="1:18" ht="15" x14ac:dyDescent="0.25">
      <c r="A628" s="555" t="s">
        <v>2061</v>
      </c>
      <c r="B628" s="555" t="s">
        <v>2062</v>
      </c>
      <c r="C628" s="555" t="s">
        <v>40</v>
      </c>
      <c r="D628" s="553">
        <v>1</v>
      </c>
      <c r="E628" s="555">
        <v>2055.06</v>
      </c>
      <c r="F628" s="556">
        <f t="shared" si="54"/>
        <v>2603.7610199999999</v>
      </c>
      <c r="G628" s="555">
        <v>1905.1</v>
      </c>
      <c r="H628" s="556">
        <f t="shared" si="54"/>
        <v>2413.7617</v>
      </c>
      <c r="I628" s="555">
        <v>2106.61</v>
      </c>
      <c r="J628" s="556">
        <f t="shared" si="55"/>
        <v>2669.0748700000004</v>
      </c>
      <c r="K628" s="555">
        <v>1896.32</v>
      </c>
      <c r="L628" s="556">
        <f t="shared" si="56"/>
        <v>2402.63744</v>
      </c>
      <c r="M628" s="555">
        <v>1900.86</v>
      </c>
      <c r="N628" s="556">
        <f t="shared" si="57"/>
        <v>2408.3896199999999</v>
      </c>
      <c r="O628" s="555">
        <v>2044.11</v>
      </c>
      <c r="P628" s="556">
        <f t="shared" si="58"/>
        <v>2589.8873699999999</v>
      </c>
      <c r="Q628" s="555">
        <v>1896.32</v>
      </c>
      <c r="R628" s="556">
        <f t="shared" si="59"/>
        <v>2402.63744</v>
      </c>
    </row>
    <row r="629" spans="1:18" ht="15" x14ac:dyDescent="0.25">
      <c r="A629" s="552" t="s">
        <v>2063</v>
      </c>
      <c r="B629" s="552" t="s">
        <v>2064</v>
      </c>
      <c r="C629" s="552" t="s">
        <v>40</v>
      </c>
      <c r="D629" s="553">
        <v>1</v>
      </c>
      <c r="E629" s="552">
        <v>3045.93</v>
      </c>
      <c r="F629" s="554">
        <f t="shared" si="54"/>
        <v>3859.1933099999997</v>
      </c>
      <c r="G629" s="552">
        <v>2843.46</v>
      </c>
      <c r="H629" s="554">
        <f t="shared" si="54"/>
        <v>3602.6638200000002</v>
      </c>
      <c r="I629" s="552">
        <v>3121.14</v>
      </c>
      <c r="J629" s="554">
        <f t="shared" si="55"/>
        <v>3954.4843799999999</v>
      </c>
      <c r="K629" s="552">
        <v>2816.57</v>
      </c>
      <c r="L629" s="554">
        <f t="shared" si="56"/>
        <v>3568.5941900000003</v>
      </c>
      <c r="M629" s="552">
        <v>2818.99</v>
      </c>
      <c r="N629" s="554">
        <f t="shared" si="57"/>
        <v>3571.6603299999997</v>
      </c>
      <c r="O629" s="552">
        <v>3025.48</v>
      </c>
      <c r="P629" s="554">
        <f t="shared" si="58"/>
        <v>3833.28316</v>
      </c>
      <c r="Q629" s="552">
        <v>2816.57</v>
      </c>
      <c r="R629" s="554">
        <f t="shared" si="59"/>
        <v>3568.5941900000003</v>
      </c>
    </row>
    <row r="630" spans="1:18" ht="15" x14ac:dyDescent="0.25">
      <c r="A630" s="555" t="s">
        <v>2065</v>
      </c>
      <c r="B630" s="555" t="s">
        <v>2066</v>
      </c>
      <c r="C630" s="555" t="s">
        <v>40</v>
      </c>
      <c r="D630" s="553">
        <v>1</v>
      </c>
      <c r="E630" s="555">
        <v>1631.98</v>
      </c>
      <c r="F630" s="556">
        <f t="shared" si="54"/>
        <v>2067.71866</v>
      </c>
      <c r="G630" s="555">
        <v>1543.76</v>
      </c>
      <c r="H630" s="556">
        <f t="shared" si="54"/>
        <v>1955.9439199999999</v>
      </c>
      <c r="I630" s="555">
        <v>1736.49</v>
      </c>
      <c r="J630" s="556">
        <f t="shared" si="55"/>
        <v>2200.13283</v>
      </c>
      <c r="K630" s="555">
        <v>1583.21</v>
      </c>
      <c r="L630" s="556">
        <f t="shared" si="56"/>
        <v>2005.9270700000002</v>
      </c>
      <c r="M630" s="555">
        <v>1472.62</v>
      </c>
      <c r="N630" s="556">
        <f t="shared" si="57"/>
        <v>1865.8095399999997</v>
      </c>
      <c r="O630" s="555">
        <v>1578.87</v>
      </c>
      <c r="P630" s="556">
        <f t="shared" si="58"/>
        <v>2000.4282899999998</v>
      </c>
      <c r="Q630" s="555">
        <v>1583.21</v>
      </c>
      <c r="R630" s="556">
        <f t="shared" si="59"/>
        <v>2005.9270700000002</v>
      </c>
    </row>
    <row r="631" spans="1:18" ht="15" x14ac:dyDescent="0.25">
      <c r="A631" s="552" t="s">
        <v>2067</v>
      </c>
      <c r="B631" s="552" t="s">
        <v>2068</v>
      </c>
      <c r="C631" s="552" t="s">
        <v>40</v>
      </c>
      <c r="D631" s="553">
        <v>1</v>
      </c>
      <c r="E631" s="552">
        <v>2184.48</v>
      </c>
      <c r="F631" s="554">
        <f t="shared" si="54"/>
        <v>2767.7361599999999</v>
      </c>
      <c r="G631" s="552">
        <v>2077.4499999999998</v>
      </c>
      <c r="H631" s="554">
        <f t="shared" si="54"/>
        <v>2632.1291499999998</v>
      </c>
      <c r="I631" s="552">
        <v>2319.54</v>
      </c>
      <c r="J631" s="554">
        <f t="shared" si="55"/>
        <v>2938.85718</v>
      </c>
      <c r="K631" s="552">
        <v>2120.1799999999998</v>
      </c>
      <c r="L631" s="554">
        <f t="shared" si="56"/>
        <v>2686.2680599999999</v>
      </c>
      <c r="M631" s="552">
        <v>1971.95</v>
      </c>
      <c r="N631" s="554">
        <f t="shared" si="57"/>
        <v>2498.46065</v>
      </c>
      <c r="O631" s="552">
        <v>2114.6799999999998</v>
      </c>
      <c r="P631" s="554">
        <f t="shared" si="58"/>
        <v>2679.2995599999999</v>
      </c>
      <c r="Q631" s="552">
        <v>2120.1799999999998</v>
      </c>
      <c r="R631" s="554">
        <f t="shared" si="59"/>
        <v>2686.2680599999999</v>
      </c>
    </row>
    <row r="632" spans="1:18" ht="15" x14ac:dyDescent="0.25">
      <c r="A632" s="555" t="s">
        <v>2069</v>
      </c>
      <c r="B632" s="555" t="s">
        <v>2070</v>
      </c>
      <c r="C632" s="555" t="s">
        <v>40</v>
      </c>
      <c r="D632" s="553">
        <v>1</v>
      </c>
      <c r="E632" s="555">
        <v>3228.73</v>
      </c>
      <c r="F632" s="556">
        <f t="shared" si="54"/>
        <v>4090.8009099999999</v>
      </c>
      <c r="G632" s="555">
        <v>3086.3</v>
      </c>
      <c r="H632" s="556">
        <f t="shared" si="54"/>
        <v>3910.3421000000003</v>
      </c>
      <c r="I632" s="555">
        <v>3421.09</v>
      </c>
      <c r="J632" s="556">
        <f t="shared" si="55"/>
        <v>4334.5210299999999</v>
      </c>
      <c r="K632" s="555">
        <v>3131.64</v>
      </c>
      <c r="L632" s="556">
        <f t="shared" si="56"/>
        <v>3967.7878799999999</v>
      </c>
      <c r="M632" s="555">
        <v>2919.23</v>
      </c>
      <c r="N632" s="556">
        <f t="shared" si="57"/>
        <v>3698.6644100000003</v>
      </c>
      <c r="O632" s="555">
        <v>3124.76</v>
      </c>
      <c r="P632" s="556">
        <f t="shared" si="58"/>
        <v>3959.0709200000001</v>
      </c>
      <c r="Q632" s="555">
        <v>3131.64</v>
      </c>
      <c r="R632" s="556">
        <f t="shared" si="59"/>
        <v>3967.7878799999999</v>
      </c>
    </row>
    <row r="633" spans="1:18" ht="15" x14ac:dyDescent="0.25">
      <c r="A633" s="552" t="s">
        <v>2071</v>
      </c>
      <c r="B633" s="552" t="s">
        <v>2072</v>
      </c>
      <c r="C633" s="552" t="s">
        <v>306</v>
      </c>
      <c r="D633" s="553">
        <v>1</v>
      </c>
      <c r="E633" s="552">
        <v>2540.8200000000002</v>
      </c>
      <c r="F633" s="554">
        <f t="shared" si="54"/>
        <v>3219.2189400000002</v>
      </c>
      <c r="G633" s="552">
        <v>2340.3000000000002</v>
      </c>
      <c r="H633" s="554">
        <f t="shared" si="54"/>
        <v>2965.1601000000001</v>
      </c>
      <c r="I633" s="552">
        <v>2634.12</v>
      </c>
      <c r="J633" s="554">
        <f t="shared" si="55"/>
        <v>3337.4300399999997</v>
      </c>
      <c r="K633" s="552">
        <v>2332.83</v>
      </c>
      <c r="L633" s="554">
        <f t="shared" si="56"/>
        <v>2955.6956099999998</v>
      </c>
      <c r="M633" s="552">
        <v>2327.5700000000002</v>
      </c>
      <c r="N633" s="554">
        <f t="shared" si="57"/>
        <v>2949.0311900000002</v>
      </c>
      <c r="O633" s="552">
        <v>2504.73</v>
      </c>
      <c r="P633" s="554">
        <f t="shared" si="58"/>
        <v>3173.4929099999999</v>
      </c>
      <c r="Q633" s="552">
        <v>2332.83</v>
      </c>
      <c r="R633" s="554">
        <f t="shared" si="59"/>
        <v>2955.6956099999998</v>
      </c>
    </row>
    <row r="634" spans="1:18" ht="15" x14ac:dyDescent="0.25">
      <c r="A634" s="555" t="s">
        <v>2073</v>
      </c>
      <c r="B634" s="555" t="s">
        <v>2074</v>
      </c>
      <c r="C634" s="555" t="s">
        <v>306</v>
      </c>
      <c r="D634" s="553">
        <v>1</v>
      </c>
      <c r="E634" s="555">
        <v>3653.14</v>
      </c>
      <c r="F634" s="556">
        <f t="shared" si="54"/>
        <v>4628.5283799999997</v>
      </c>
      <c r="G634" s="555">
        <v>3358.03</v>
      </c>
      <c r="H634" s="556">
        <f t="shared" si="54"/>
        <v>4254.6240100000005</v>
      </c>
      <c r="I634" s="555">
        <v>3773.5</v>
      </c>
      <c r="J634" s="556">
        <f t="shared" si="55"/>
        <v>4781.0245000000004</v>
      </c>
      <c r="K634" s="555">
        <v>3351.98</v>
      </c>
      <c r="L634" s="556">
        <f t="shared" si="56"/>
        <v>4246.9586600000002</v>
      </c>
      <c r="M634" s="555">
        <v>3350.99</v>
      </c>
      <c r="N634" s="556">
        <f t="shared" si="57"/>
        <v>4245.7043299999996</v>
      </c>
      <c r="O634" s="555">
        <v>3615.77</v>
      </c>
      <c r="P634" s="556">
        <f t="shared" si="58"/>
        <v>4581.1805899999999</v>
      </c>
      <c r="Q634" s="555">
        <v>3351.98</v>
      </c>
      <c r="R634" s="556">
        <f t="shared" si="59"/>
        <v>4246.9586600000002</v>
      </c>
    </row>
    <row r="635" spans="1:18" ht="15" x14ac:dyDescent="0.25">
      <c r="A635" s="552" t="s">
        <v>2075</v>
      </c>
      <c r="B635" s="552" t="s">
        <v>2076</v>
      </c>
      <c r="C635" s="552" t="s">
        <v>306</v>
      </c>
      <c r="D635" s="553">
        <v>1</v>
      </c>
      <c r="E635" s="552">
        <v>6266.31</v>
      </c>
      <c r="F635" s="554">
        <f t="shared" si="54"/>
        <v>7939.4147700000003</v>
      </c>
      <c r="G635" s="552">
        <v>5744.32</v>
      </c>
      <c r="H635" s="554">
        <f t="shared" si="54"/>
        <v>7278.0534399999997</v>
      </c>
      <c r="I635" s="552">
        <v>6440.39</v>
      </c>
      <c r="J635" s="554">
        <f t="shared" si="55"/>
        <v>8159.9741300000005</v>
      </c>
      <c r="K635" s="552">
        <v>5745.36</v>
      </c>
      <c r="L635" s="554">
        <f t="shared" si="56"/>
        <v>7279.3711199999998</v>
      </c>
      <c r="M635" s="552">
        <v>5758.84</v>
      </c>
      <c r="N635" s="554">
        <f t="shared" si="57"/>
        <v>7296.45028</v>
      </c>
      <c r="O635" s="552">
        <v>6236.25</v>
      </c>
      <c r="P635" s="554">
        <f t="shared" si="58"/>
        <v>7901.3287500000006</v>
      </c>
      <c r="Q635" s="552">
        <v>5745.36</v>
      </c>
      <c r="R635" s="554">
        <f t="shared" si="59"/>
        <v>7279.3711199999998</v>
      </c>
    </row>
    <row r="636" spans="1:18" ht="15" x14ac:dyDescent="0.25">
      <c r="A636" s="555" t="s">
        <v>2077</v>
      </c>
      <c r="B636" s="555" t="s">
        <v>2078</v>
      </c>
      <c r="C636" s="555" t="s">
        <v>306</v>
      </c>
      <c r="D636" s="553">
        <v>1</v>
      </c>
      <c r="E636" s="555">
        <v>2647.48</v>
      </c>
      <c r="F636" s="556">
        <f t="shared" si="54"/>
        <v>3354.35716</v>
      </c>
      <c r="G636" s="555">
        <v>2438.58</v>
      </c>
      <c r="H636" s="556">
        <f t="shared" si="54"/>
        <v>3089.6808599999999</v>
      </c>
      <c r="I636" s="555">
        <v>2744.75</v>
      </c>
      <c r="J636" s="556">
        <f t="shared" si="55"/>
        <v>3477.59825</v>
      </c>
      <c r="K636" s="555">
        <v>2430.8200000000002</v>
      </c>
      <c r="L636" s="556">
        <f t="shared" si="56"/>
        <v>3079.8489400000003</v>
      </c>
      <c r="M636" s="555">
        <v>2425.31</v>
      </c>
      <c r="N636" s="556">
        <f t="shared" si="57"/>
        <v>3072.8677699999998</v>
      </c>
      <c r="O636" s="555">
        <v>2609.85</v>
      </c>
      <c r="P636" s="556">
        <f t="shared" si="58"/>
        <v>3306.6799499999997</v>
      </c>
      <c r="Q636" s="555">
        <v>2430.8200000000002</v>
      </c>
      <c r="R636" s="556">
        <f t="shared" si="59"/>
        <v>3079.8489400000003</v>
      </c>
    </row>
    <row r="637" spans="1:18" ht="15" x14ac:dyDescent="0.25">
      <c r="A637" s="552" t="s">
        <v>2079</v>
      </c>
      <c r="B637" s="552" t="s">
        <v>2080</v>
      </c>
      <c r="C637" s="552" t="s">
        <v>306</v>
      </c>
      <c r="D637" s="553">
        <v>1</v>
      </c>
      <c r="E637" s="552">
        <v>3815.15</v>
      </c>
      <c r="F637" s="554">
        <f t="shared" si="54"/>
        <v>4833.7950500000006</v>
      </c>
      <c r="G637" s="552">
        <v>3506.96</v>
      </c>
      <c r="H637" s="554">
        <f t="shared" si="54"/>
        <v>4443.3183200000003</v>
      </c>
      <c r="I637" s="552">
        <v>3940.74</v>
      </c>
      <c r="J637" s="554">
        <f t="shared" si="55"/>
        <v>4992.9175799999994</v>
      </c>
      <c r="K637" s="552">
        <v>3500.74</v>
      </c>
      <c r="L637" s="554">
        <f t="shared" si="56"/>
        <v>4435.4375799999998</v>
      </c>
      <c r="M637" s="552">
        <v>3499.71</v>
      </c>
      <c r="N637" s="554">
        <f t="shared" si="57"/>
        <v>4434.1325699999998</v>
      </c>
      <c r="O637" s="552">
        <v>3776.21</v>
      </c>
      <c r="P637" s="554">
        <f t="shared" si="58"/>
        <v>4784.4580700000006</v>
      </c>
      <c r="Q637" s="552">
        <v>3500.74</v>
      </c>
      <c r="R637" s="554">
        <f t="shared" si="59"/>
        <v>4435.4375799999998</v>
      </c>
    </row>
    <row r="638" spans="1:18" ht="15" x14ac:dyDescent="0.25">
      <c r="A638" s="555" t="s">
        <v>2081</v>
      </c>
      <c r="B638" s="555" t="s">
        <v>2082</v>
      </c>
      <c r="C638" s="555" t="s">
        <v>306</v>
      </c>
      <c r="D638" s="553">
        <v>1</v>
      </c>
      <c r="E638" s="555">
        <v>6549.87</v>
      </c>
      <c r="F638" s="556">
        <f t="shared" si="54"/>
        <v>8298.6852899999994</v>
      </c>
      <c r="G638" s="555">
        <v>6004.21</v>
      </c>
      <c r="H638" s="556">
        <f t="shared" si="54"/>
        <v>7607.3340699999999</v>
      </c>
      <c r="I638" s="555">
        <v>6731.68</v>
      </c>
      <c r="J638" s="556">
        <f t="shared" si="55"/>
        <v>8529.0385600000009</v>
      </c>
      <c r="K638" s="555">
        <v>6005.43</v>
      </c>
      <c r="L638" s="556">
        <f t="shared" si="56"/>
        <v>7608.8798100000004</v>
      </c>
      <c r="M638" s="555">
        <v>6019.56</v>
      </c>
      <c r="N638" s="556">
        <f t="shared" si="57"/>
        <v>7626.7825200000007</v>
      </c>
      <c r="O638" s="555">
        <v>6518.61</v>
      </c>
      <c r="P638" s="556">
        <f t="shared" si="58"/>
        <v>8259.0788699999994</v>
      </c>
      <c r="Q638" s="555">
        <v>6005.43</v>
      </c>
      <c r="R638" s="556">
        <f t="shared" si="59"/>
        <v>7608.8798100000004</v>
      </c>
    </row>
    <row r="639" spans="1:18" ht="15" x14ac:dyDescent="0.25">
      <c r="A639" s="552" t="s">
        <v>2083</v>
      </c>
      <c r="B639" s="552" t="s">
        <v>2084</v>
      </c>
      <c r="C639" s="552" t="s">
        <v>306</v>
      </c>
      <c r="D639" s="553">
        <v>1</v>
      </c>
      <c r="E639" s="552">
        <v>2945.66</v>
      </c>
      <c r="F639" s="554">
        <f t="shared" si="54"/>
        <v>3732.1512199999997</v>
      </c>
      <c r="G639" s="552">
        <v>2713.28</v>
      </c>
      <c r="H639" s="554">
        <f t="shared" si="54"/>
        <v>3437.7257600000003</v>
      </c>
      <c r="I639" s="552">
        <v>3053.98</v>
      </c>
      <c r="J639" s="554">
        <f t="shared" si="55"/>
        <v>3869.39266</v>
      </c>
      <c r="K639" s="552">
        <v>2704.89</v>
      </c>
      <c r="L639" s="554">
        <f t="shared" si="56"/>
        <v>3427.0956299999998</v>
      </c>
      <c r="M639" s="552">
        <v>2698.65</v>
      </c>
      <c r="N639" s="554">
        <f t="shared" si="57"/>
        <v>3419.1895500000001</v>
      </c>
      <c r="O639" s="552">
        <v>2903.67</v>
      </c>
      <c r="P639" s="554">
        <f t="shared" si="58"/>
        <v>3678.9498899999999</v>
      </c>
      <c r="Q639" s="552">
        <v>2704.89</v>
      </c>
      <c r="R639" s="554">
        <f t="shared" si="59"/>
        <v>3427.0956299999998</v>
      </c>
    </row>
    <row r="640" spans="1:18" ht="15" x14ac:dyDescent="0.25">
      <c r="A640" s="555" t="s">
        <v>2085</v>
      </c>
      <c r="B640" s="555" t="s">
        <v>2086</v>
      </c>
      <c r="C640" s="555" t="s">
        <v>306</v>
      </c>
      <c r="D640" s="553">
        <v>1</v>
      </c>
      <c r="E640" s="555">
        <v>4242.78</v>
      </c>
      <c r="F640" s="556">
        <f t="shared" si="54"/>
        <v>5375.6022599999997</v>
      </c>
      <c r="G640" s="555">
        <v>3900.06</v>
      </c>
      <c r="H640" s="556">
        <f t="shared" si="54"/>
        <v>4941.3760199999997</v>
      </c>
      <c r="I640" s="555">
        <v>4382.42</v>
      </c>
      <c r="J640" s="556">
        <f t="shared" si="55"/>
        <v>5552.5261399999999</v>
      </c>
      <c r="K640" s="555">
        <v>3893.4</v>
      </c>
      <c r="L640" s="556">
        <f t="shared" si="56"/>
        <v>4932.9377999999997</v>
      </c>
      <c r="M640" s="555">
        <v>3892.2</v>
      </c>
      <c r="N640" s="556">
        <f t="shared" si="57"/>
        <v>4931.4174000000003</v>
      </c>
      <c r="O640" s="555">
        <v>4199.51</v>
      </c>
      <c r="P640" s="556">
        <f t="shared" si="58"/>
        <v>5320.7791699999998</v>
      </c>
      <c r="Q640" s="555">
        <v>3893.4</v>
      </c>
      <c r="R640" s="556">
        <f t="shared" si="59"/>
        <v>4932.9377999999997</v>
      </c>
    </row>
    <row r="641" spans="1:18" ht="15" x14ac:dyDescent="0.25">
      <c r="A641" s="552" t="s">
        <v>2087</v>
      </c>
      <c r="B641" s="552" t="s">
        <v>2088</v>
      </c>
      <c r="C641" s="552" t="s">
        <v>306</v>
      </c>
      <c r="D641" s="553">
        <v>1</v>
      </c>
      <c r="E641" s="552">
        <v>7304.44</v>
      </c>
      <c r="F641" s="554">
        <f t="shared" si="54"/>
        <v>9254.7254799999992</v>
      </c>
      <c r="G641" s="552">
        <v>6695.74</v>
      </c>
      <c r="H641" s="554">
        <f t="shared" si="54"/>
        <v>8483.5025800000003</v>
      </c>
      <c r="I641" s="552">
        <v>7506.84</v>
      </c>
      <c r="J641" s="554">
        <f t="shared" si="55"/>
        <v>9511.1662800000013</v>
      </c>
      <c r="K641" s="552">
        <v>6697.6</v>
      </c>
      <c r="L641" s="554">
        <f t="shared" si="56"/>
        <v>8485.8592000000008</v>
      </c>
      <c r="M641" s="552">
        <v>6713.44</v>
      </c>
      <c r="N641" s="554">
        <f t="shared" si="57"/>
        <v>8505.9284799999987</v>
      </c>
      <c r="O641" s="552">
        <v>7269.97</v>
      </c>
      <c r="P641" s="554">
        <f t="shared" si="58"/>
        <v>9211.0519899999999</v>
      </c>
      <c r="Q641" s="552">
        <v>6697.6</v>
      </c>
      <c r="R641" s="554">
        <f t="shared" si="59"/>
        <v>8485.8592000000008</v>
      </c>
    </row>
    <row r="642" spans="1:18" ht="15" x14ac:dyDescent="0.25">
      <c r="A642" s="555" t="s">
        <v>2089</v>
      </c>
      <c r="B642" s="555" t="s">
        <v>2090</v>
      </c>
      <c r="C642" s="555" t="s">
        <v>306</v>
      </c>
      <c r="D642" s="553">
        <v>1</v>
      </c>
      <c r="E642" s="555">
        <v>3618.47</v>
      </c>
      <c r="F642" s="556">
        <f t="shared" si="54"/>
        <v>4584.60149</v>
      </c>
      <c r="G642" s="555">
        <v>3332.96</v>
      </c>
      <c r="H642" s="556">
        <f t="shared" si="54"/>
        <v>4222.8603199999998</v>
      </c>
      <c r="I642" s="555">
        <v>3751.4</v>
      </c>
      <c r="J642" s="556">
        <f t="shared" si="55"/>
        <v>4753.0237999999999</v>
      </c>
      <c r="K642" s="555">
        <v>3323.02</v>
      </c>
      <c r="L642" s="556">
        <f t="shared" si="56"/>
        <v>4210.2663400000001</v>
      </c>
      <c r="M642" s="555">
        <v>3315.33</v>
      </c>
      <c r="N642" s="556">
        <f t="shared" si="57"/>
        <v>4200.5231100000001</v>
      </c>
      <c r="O642" s="555">
        <v>3567.04</v>
      </c>
      <c r="P642" s="556">
        <f t="shared" si="58"/>
        <v>4519.4396799999995</v>
      </c>
      <c r="Q642" s="555">
        <v>3323.02</v>
      </c>
      <c r="R642" s="556">
        <f t="shared" si="59"/>
        <v>4210.2663400000001</v>
      </c>
    </row>
    <row r="643" spans="1:18" ht="15" x14ac:dyDescent="0.25">
      <c r="A643" s="552" t="s">
        <v>2091</v>
      </c>
      <c r="B643" s="552" t="s">
        <v>2092</v>
      </c>
      <c r="C643" s="552" t="s">
        <v>306</v>
      </c>
      <c r="D643" s="553">
        <v>1</v>
      </c>
      <c r="E643" s="552">
        <v>5216.3100000000004</v>
      </c>
      <c r="F643" s="554">
        <f t="shared" si="54"/>
        <v>6609.0647700000009</v>
      </c>
      <c r="G643" s="552">
        <v>4794.63</v>
      </c>
      <c r="H643" s="554">
        <f t="shared" si="54"/>
        <v>6074.7962100000004</v>
      </c>
      <c r="I643" s="552">
        <v>5387.38</v>
      </c>
      <c r="J643" s="554">
        <f t="shared" si="55"/>
        <v>6825.8104600000006</v>
      </c>
      <c r="K643" s="552">
        <v>4787.08</v>
      </c>
      <c r="L643" s="554">
        <f t="shared" si="56"/>
        <v>6065.2303599999996</v>
      </c>
      <c r="M643" s="552">
        <v>4785.79</v>
      </c>
      <c r="N643" s="554">
        <f t="shared" si="57"/>
        <v>6063.5959299999995</v>
      </c>
      <c r="O643" s="552">
        <v>5163.82</v>
      </c>
      <c r="P643" s="554">
        <f t="shared" si="58"/>
        <v>6542.5599399999992</v>
      </c>
      <c r="Q643" s="552">
        <v>4787.08</v>
      </c>
      <c r="R643" s="554">
        <f t="shared" si="59"/>
        <v>6065.2303599999996</v>
      </c>
    </row>
    <row r="644" spans="1:18" ht="15" x14ac:dyDescent="0.25">
      <c r="A644" s="555" t="s">
        <v>2093</v>
      </c>
      <c r="B644" s="555" t="s">
        <v>2094</v>
      </c>
      <c r="C644" s="555" t="s">
        <v>306</v>
      </c>
      <c r="D644" s="553">
        <v>1</v>
      </c>
      <c r="E644" s="555">
        <v>9028.6299999999992</v>
      </c>
      <c r="F644" s="556">
        <f t="shared" ref="F644:H707" si="60">E644+(E644*$D644*$D$2)</f>
        <v>11439.27421</v>
      </c>
      <c r="G644" s="555">
        <v>8275.39</v>
      </c>
      <c r="H644" s="556">
        <f t="shared" si="60"/>
        <v>10484.919129999998</v>
      </c>
      <c r="I644" s="555">
        <v>9277.07</v>
      </c>
      <c r="J644" s="556">
        <f t="shared" ref="J644:J707" si="61">I644+(I644*$D644*$D$2)</f>
        <v>11754.047689999999</v>
      </c>
      <c r="K644" s="555">
        <v>8278.86</v>
      </c>
      <c r="L644" s="556">
        <f t="shared" ref="L644:L707" si="62">K644+(K644*$D644*$D$2)</f>
        <v>10489.315620000001</v>
      </c>
      <c r="M644" s="555">
        <v>8299.11</v>
      </c>
      <c r="N644" s="556">
        <f t="shared" ref="N644:N707" si="63">M644+(M644*$D644*$D$2)</f>
        <v>10514.972370000001</v>
      </c>
      <c r="O644" s="555">
        <v>8987.91</v>
      </c>
      <c r="P644" s="556">
        <f t="shared" ref="P644:P707" si="64">O644+(O644*$D644*$D$2)</f>
        <v>11387.68197</v>
      </c>
      <c r="Q644" s="555">
        <v>8278.86</v>
      </c>
      <c r="R644" s="556">
        <f t="shared" ref="R644:R707" si="65">L644</f>
        <v>10489.315620000001</v>
      </c>
    </row>
    <row r="645" spans="1:18" ht="15" x14ac:dyDescent="0.25">
      <c r="A645" s="552" t="s">
        <v>2095</v>
      </c>
      <c r="B645" s="552" t="s">
        <v>2096</v>
      </c>
      <c r="C645" s="552" t="s">
        <v>306</v>
      </c>
      <c r="D645" s="553">
        <v>1</v>
      </c>
      <c r="E645" s="552">
        <v>2771.6</v>
      </c>
      <c r="F645" s="554">
        <f t="shared" si="60"/>
        <v>3511.6171999999997</v>
      </c>
      <c r="G645" s="552">
        <v>2643.35</v>
      </c>
      <c r="H645" s="554">
        <f t="shared" si="60"/>
        <v>3349.1244499999998</v>
      </c>
      <c r="I645" s="552">
        <v>3004.63</v>
      </c>
      <c r="J645" s="554">
        <f t="shared" si="61"/>
        <v>3806.8662100000001</v>
      </c>
      <c r="K645" s="552">
        <v>2720.5</v>
      </c>
      <c r="L645" s="554">
        <f t="shared" si="62"/>
        <v>3446.8735000000001</v>
      </c>
      <c r="M645" s="552">
        <v>2453.58</v>
      </c>
      <c r="N645" s="554">
        <f t="shared" si="63"/>
        <v>3108.68586</v>
      </c>
      <c r="O645" s="552">
        <v>2626.06</v>
      </c>
      <c r="P645" s="554">
        <f t="shared" si="64"/>
        <v>3327.2180200000003</v>
      </c>
      <c r="Q645" s="552">
        <v>2720.5</v>
      </c>
      <c r="R645" s="554">
        <f t="shared" si="65"/>
        <v>3446.8735000000001</v>
      </c>
    </row>
    <row r="646" spans="1:18" ht="15" x14ac:dyDescent="0.25">
      <c r="A646" s="555" t="s">
        <v>2097</v>
      </c>
      <c r="B646" s="555" t="s">
        <v>2098</v>
      </c>
      <c r="C646" s="555" t="s">
        <v>306</v>
      </c>
      <c r="D646" s="553">
        <v>1</v>
      </c>
      <c r="E646" s="555">
        <v>4009.35</v>
      </c>
      <c r="F646" s="556">
        <f t="shared" si="60"/>
        <v>5079.84645</v>
      </c>
      <c r="G646" s="555">
        <v>3824.8</v>
      </c>
      <c r="H646" s="556">
        <f t="shared" si="60"/>
        <v>4846.0216</v>
      </c>
      <c r="I646" s="555">
        <v>4344.4399999999996</v>
      </c>
      <c r="J646" s="556">
        <f t="shared" si="61"/>
        <v>5504.4054799999994</v>
      </c>
      <c r="K646" s="555">
        <v>3948.93</v>
      </c>
      <c r="L646" s="556">
        <f t="shared" si="62"/>
        <v>5003.2943099999993</v>
      </c>
      <c r="M646" s="555">
        <v>3545.14</v>
      </c>
      <c r="N646" s="556">
        <f t="shared" si="63"/>
        <v>4491.6923799999995</v>
      </c>
      <c r="O646" s="555">
        <v>3802.62</v>
      </c>
      <c r="P646" s="556">
        <f t="shared" si="64"/>
        <v>4817.9195399999999</v>
      </c>
      <c r="Q646" s="555">
        <v>3948.93</v>
      </c>
      <c r="R646" s="556">
        <f t="shared" si="65"/>
        <v>5003.2943099999993</v>
      </c>
    </row>
    <row r="647" spans="1:18" ht="15" x14ac:dyDescent="0.25">
      <c r="A647" s="552" t="s">
        <v>2099</v>
      </c>
      <c r="B647" s="552" t="s">
        <v>2100</v>
      </c>
      <c r="C647" s="552" t="s">
        <v>306</v>
      </c>
      <c r="D647" s="553">
        <v>1</v>
      </c>
      <c r="E647" s="552">
        <v>6940.18</v>
      </c>
      <c r="F647" s="554">
        <f t="shared" si="60"/>
        <v>8793.2080600000008</v>
      </c>
      <c r="G647" s="552">
        <v>6622.07</v>
      </c>
      <c r="H647" s="554">
        <f t="shared" si="60"/>
        <v>8390.1626899999992</v>
      </c>
      <c r="I647" s="552">
        <v>7515.65</v>
      </c>
      <c r="J647" s="554">
        <f t="shared" si="61"/>
        <v>9522.3285500000002</v>
      </c>
      <c r="K647" s="552">
        <v>6867.23</v>
      </c>
      <c r="L647" s="554">
        <f t="shared" si="62"/>
        <v>8700.7804099999994</v>
      </c>
      <c r="M647" s="552">
        <v>6124.41</v>
      </c>
      <c r="N647" s="554">
        <f t="shared" si="63"/>
        <v>7759.6274699999994</v>
      </c>
      <c r="O647" s="552">
        <v>6587.5</v>
      </c>
      <c r="P647" s="554">
        <f t="shared" si="64"/>
        <v>8346.3624999999993</v>
      </c>
      <c r="Q647" s="552">
        <v>6867.23</v>
      </c>
      <c r="R647" s="554">
        <f t="shared" si="65"/>
        <v>8700.7804099999994</v>
      </c>
    </row>
    <row r="648" spans="1:18" ht="15" x14ac:dyDescent="0.25">
      <c r="A648" s="555" t="s">
        <v>2101</v>
      </c>
      <c r="B648" s="555" t="s">
        <v>2102</v>
      </c>
      <c r="C648" s="555" t="s">
        <v>306</v>
      </c>
      <c r="D648" s="553">
        <v>1</v>
      </c>
      <c r="E648" s="555">
        <v>2888.42</v>
      </c>
      <c r="F648" s="556">
        <f t="shared" si="60"/>
        <v>3659.6281400000003</v>
      </c>
      <c r="G648" s="555">
        <v>2754.68</v>
      </c>
      <c r="H648" s="556">
        <f t="shared" si="60"/>
        <v>3490.1795599999996</v>
      </c>
      <c r="I648" s="555">
        <v>3131.29</v>
      </c>
      <c r="J648" s="556">
        <f t="shared" si="61"/>
        <v>3967.3444300000001</v>
      </c>
      <c r="K648" s="555">
        <v>2835.15</v>
      </c>
      <c r="L648" s="556">
        <f t="shared" si="62"/>
        <v>3592.1350500000003</v>
      </c>
      <c r="M648" s="555">
        <v>2556.77</v>
      </c>
      <c r="N648" s="556">
        <f t="shared" si="63"/>
        <v>3239.4275900000002</v>
      </c>
      <c r="O648" s="555">
        <v>2736.4</v>
      </c>
      <c r="P648" s="556">
        <f t="shared" si="64"/>
        <v>3467.0188000000003</v>
      </c>
      <c r="Q648" s="555">
        <v>2835.15</v>
      </c>
      <c r="R648" s="556">
        <f t="shared" si="65"/>
        <v>3592.1350500000003</v>
      </c>
    </row>
    <row r="649" spans="1:18" ht="15" x14ac:dyDescent="0.25">
      <c r="A649" s="552" t="s">
        <v>2103</v>
      </c>
      <c r="B649" s="552" t="s">
        <v>2104</v>
      </c>
      <c r="C649" s="552" t="s">
        <v>306</v>
      </c>
      <c r="D649" s="553">
        <v>1</v>
      </c>
      <c r="E649" s="552">
        <v>4188</v>
      </c>
      <c r="F649" s="554">
        <f t="shared" si="60"/>
        <v>5306.1959999999999</v>
      </c>
      <c r="G649" s="552">
        <v>3995.12</v>
      </c>
      <c r="H649" s="554">
        <f t="shared" si="60"/>
        <v>5061.8170399999999</v>
      </c>
      <c r="I649" s="552">
        <v>4537.99</v>
      </c>
      <c r="J649" s="554">
        <f t="shared" si="61"/>
        <v>5749.6333299999997</v>
      </c>
      <c r="K649" s="552">
        <v>4125</v>
      </c>
      <c r="L649" s="554">
        <f t="shared" si="62"/>
        <v>5226.375</v>
      </c>
      <c r="M649" s="552">
        <v>3702.8</v>
      </c>
      <c r="N649" s="554">
        <f t="shared" si="63"/>
        <v>4691.4476000000004</v>
      </c>
      <c r="O649" s="552">
        <v>3971.61</v>
      </c>
      <c r="P649" s="554">
        <f t="shared" si="64"/>
        <v>5032.0298700000003</v>
      </c>
      <c r="Q649" s="552">
        <v>4125</v>
      </c>
      <c r="R649" s="554">
        <f t="shared" si="65"/>
        <v>5226.375</v>
      </c>
    </row>
    <row r="650" spans="1:18" ht="15" x14ac:dyDescent="0.25">
      <c r="A650" s="555" t="s">
        <v>2105</v>
      </c>
      <c r="B650" s="555" t="s">
        <v>2106</v>
      </c>
      <c r="C650" s="555" t="s">
        <v>306</v>
      </c>
      <c r="D650" s="553">
        <v>1</v>
      </c>
      <c r="E650" s="555">
        <v>7255.54</v>
      </c>
      <c r="F650" s="556">
        <f t="shared" si="60"/>
        <v>9192.7691799999993</v>
      </c>
      <c r="G650" s="555">
        <v>6922.83</v>
      </c>
      <c r="H650" s="556">
        <f t="shared" si="60"/>
        <v>8771.2256099999995</v>
      </c>
      <c r="I650" s="555">
        <v>7857.17</v>
      </c>
      <c r="J650" s="556">
        <f t="shared" si="61"/>
        <v>9955.0343900000007</v>
      </c>
      <c r="K650" s="555">
        <v>7179.45</v>
      </c>
      <c r="L650" s="556">
        <f t="shared" si="62"/>
        <v>9096.3631499999992</v>
      </c>
      <c r="M650" s="555">
        <v>6402.2</v>
      </c>
      <c r="N650" s="556">
        <f t="shared" si="63"/>
        <v>8111.5874000000003</v>
      </c>
      <c r="O650" s="555">
        <v>6886.21</v>
      </c>
      <c r="P650" s="556">
        <f t="shared" si="64"/>
        <v>8724.8280699999996</v>
      </c>
      <c r="Q650" s="555">
        <v>7179.45</v>
      </c>
      <c r="R650" s="556">
        <f t="shared" si="65"/>
        <v>9096.3631499999992</v>
      </c>
    </row>
    <row r="651" spans="1:18" ht="15" x14ac:dyDescent="0.25">
      <c r="A651" s="552" t="s">
        <v>2107</v>
      </c>
      <c r="B651" s="552" t="s">
        <v>2108</v>
      </c>
      <c r="C651" s="552" t="s">
        <v>306</v>
      </c>
      <c r="D651" s="553">
        <v>1</v>
      </c>
      <c r="E651" s="552">
        <v>3214.78</v>
      </c>
      <c r="F651" s="554">
        <f t="shared" si="60"/>
        <v>4073.1262600000005</v>
      </c>
      <c r="G651" s="552">
        <v>3065.59</v>
      </c>
      <c r="H651" s="554">
        <f t="shared" si="60"/>
        <v>3884.1025300000001</v>
      </c>
      <c r="I651" s="552">
        <v>3485.03</v>
      </c>
      <c r="J651" s="554">
        <f t="shared" si="61"/>
        <v>4415.5330100000001</v>
      </c>
      <c r="K651" s="552">
        <v>3155.43</v>
      </c>
      <c r="L651" s="554">
        <f t="shared" si="62"/>
        <v>3997.9298099999996</v>
      </c>
      <c r="M651" s="552">
        <v>2845.23</v>
      </c>
      <c r="N651" s="554">
        <f t="shared" si="63"/>
        <v>3604.9064100000001</v>
      </c>
      <c r="O651" s="552">
        <v>3044.7</v>
      </c>
      <c r="P651" s="554">
        <f t="shared" si="64"/>
        <v>3857.6349</v>
      </c>
      <c r="Q651" s="552">
        <v>3155.43</v>
      </c>
      <c r="R651" s="554">
        <f t="shared" si="65"/>
        <v>3997.9298099999996</v>
      </c>
    </row>
    <row r="652" spans="1:18" ht="15" x14ac:dyDescent="0.25">
      <c r="A652" s="555" t="s">
        <v>2109</v>
      </c>
      <c r="B652" s="555" t="s">
        <v>2110</v>
      </c>
      <c r="C652" s="555" t="s">
        <v>306</v>
      </c>
      <c r="D652" s="553">
        <v>1</v>
      </c>
      <c r="E652" s="555">
        <v>4659.34</v>
      </c>
      <c r="F652" s="556">
        <f t="shared" si="60"/>
        <v>5903.3837800000001</v>
      </c>
      <c r="G652" s="555">
        <v>4444.38</v>
      </c>
      <c r="H652" s="556">
        <f t="shared" si="60"/>
        <v>5631.0294599999997</v>
      </c>
      <c r="I652" s="555">
        <v>5048.6899999999996</v>
      </c>
      <c r="J652" s="556">
        <f t="shared" si="61"/>
        <v>6396.6902299999992</v>
      </c>
      <c r="K652" s="555">
        <v>4589.33</v>
      </c>
      <c r="L652" s="556">
        <f t="shared" si="62"/>
        <v>5814.6811099999995</v>
      </c>
      <c r="M652" s="555">
        <v>4118.75</v>
      </c>
      <c r="N652" s="556">
        <f t="shared" si="63"/>
        <v>5218.4562500000002</v>
      </c>
      <c r="O652" s="555">
        <v>4417.37</v>
      </c>
      <c r="P652" s="556">
        <f t="shared" si="64"/>
        <v>5596.8077899999998</v>
      </c>
      <c r="Q652" s="555">
        <v>4589.33</v>
      </c>
      <c r="R652" s="556">
        <f t="shared" si="65"/>
        <v>5814.6811099999995</v>
      </c>
    </row>
    <row r="653" spans="1:18" ht="15" x14ac:dyDescent="0.25">
      <c r="A653" s="552" t="s">
        <v>2111</v>
      </c>
      <c r="B653" s="552" t="s">
        <v>2112</v>
      </c>
      <c r="C653" s="552" t="s">
        <v>306</v>
      </c>
      <c r="D653" s="553">
        <v>1</v>
      </c>
      <c r="E653" s="552">
        <v>8094.55</v>
      </c>
      <c r="F653" s="554">
        <f t="shared" si="60"/>
        <v>10255.79485</v>
      </c>
      <c r="G653" s="552">
        <v>7722.84</v>
      </c>
      <c r="H653" s="554">
        <f t="shared" si="60"/>
        <v>9784.8382799999999</v>
      </c>
      <c r="I653" s="552">
        <v>8765.68</v>
      </c>
      <c r="J653" s="554">
        <f t="shared" si="61"/>
        <v>11106.11656</v>
      </c>
      <c r="K653" s="552">
        <v>8010.07</v>
      </c>
      <c r="L653" s="554">
        <f t="shared" si="62"/>
        <v>10148.758689999999</v>
      </c>
      <c r="M653" s="552">
        <v>7141.4</v>
      </c>
      <c r="N653" s="554">
        <f t="shared" si="63"/>
        <v>9048.1538</v>
      </c>
      <c r="O653" s="552">
        <v>7680.95</v>
      </c>
      <c r="P653" s="554">
        <f t="shared" si="64"/>
        <v>9731.7636500000008</v>
      </c>
      <c r="Q653" s="552">
        <v>8010.07</v>
      </c>
      <c r="R653" s="554">
        <f t="shared" si="65"/>
        <v>10148.758689999999</v>
      </c>
    </row>
    <row r="654" spans="1:18" ht="15" x14ac:dyDescent="0.25">
      <c r="A654" s="555" t="s">
        <v>2113</v>
      </c>
      <c r="B654" s="555" t="s">
        <v>2114</v>
      </c>
      <c r="C654" s="555" t="s">
        <v>306</v>
      </c>
      <c r="D654" s="553">
        <v>1</v>
      </c>
      <c r="E654" s="555">
        <v>3952.12</v>
      </c>
      <c r="F654" s="556">
        <f t="shared" si="60"/>
        <v>5007.3360400000001</v>
      </c>
      <c r="G654" s="555">
        <v>3768.19</v>
      </c>
      <c r="H654" s="556">
        <f t="shared" si="60"/>
        <v>4774.29673</v>
      </c>
      <c r="I654" s="555">
        <v>4284.37</v>
      </c>
      <c r="J654" s="556">
        <f t="shared" si="61"/>
        <v>5428.2967900000003</v>
      </c>
      <c r="K654" s="555">
        <v>3879.37</v>
      </c>
      <c r="L654" s="556">
        <f t="shared" si="62"/>
        <v>4915.1617900000001</v>
      </c>
      <c r="M654" s="555">
        <v>3496.54</v>
      </c>
      <c r="N654" s="556">
        <f t="shared" si="63"/>
        <v>4430.11618</v>
      </c>
      <c r="O654" s="555">
        <v>3741.22</v>
      </c>
      <c r="P654" s="556">
        <f t="shared" si="64"/>
        <v>4740.1257399999995</v>
      </c>
      <c r="Q654" s="555">
        <v>3879.37</v>
      </c>
      <c r="R654" s="556">
        <f t="shared" si="65"/>
        <v>4915.1617900000001</v>
      </c>
    </row>
    <row r="655" spans="1:18" ht="15" x14ac:dyDescent="0.25">
      <c r="A655" s="552" t="s">
        <v>2115</v>
      </c>
      <c r="B655" s="552" t="s">
        <v>2116</v>
      </c>
      <c r="C655" s="552" t="s">
        <v>306</v>
      </c>
      <c r="D655" s="553">
        <v>1</v>
      </c>
      <c r="E655" s="552">
        <v>5733.63</v>
      </c>
      <c r="F655" s="554">
        <f t="shared" si="60"/>
        <v>7264.5092100000002</v>
      </c>
      <c r="G655" s="552">
        <v>5468.39</v>
      </c>
      <c r="H655" s="554">
        <f t="shared" si="60"/>
        <v>6928.4501300000002</v>
      </c>
      <c r="I655" s="552">
        <v>6212.77</v>
      </c>
      <c r="J655" s="554">
        <f t="shared" si="61"/>
        <v>7871.5795900000012</v>
      </c>
      <c r="K655" s="552">
        <v>5648.21</v>
      </c>
      <c r="L655" s="554">
        <f t="shared" si="62"/>
        <v>7156.2820700000002</v>
      </c>
      <c r="M655" s="552">
        <v>5066.41</v>
      </c>
      <c r="N655" s="554">
        <f t="shared" si="63"/>
        <v>6419.1414699999996</v>
      </c>
      <c r="O655" s="552">
        <v>5433.44</v>
      </c>
      <c r="P655" s="554">
        <f t="shared" si="64"/>
        <v>6884.1684799999994</v>
      </c>
      <c r="Q655" s="552">
        <v>5648.21</v>
      </c>
      <c r="R655" s="554">
        <f t="shared" si="65"/>
        <v>7156.2820700000002</v>
      </c>
    </row>
    <row r="656" spans="1:18" ht="15" x14ac:dyDescent="0.25">
      <c r="A656" s="555" t="s">
        <v>2117</v>
      </c>
      <c r="B656" s="555" t="s">
        <v>2118</v>
      </c>
      <c r="C656" s="555" t="s">
        <v>306</v>
      </c>
      <c r="D656" s="553">
        <v>1</v>
      </c>
      <c r="E656" s="555">
        <v>10013.709999999999</v>
      </c>
      <c r="F656" s="556">
        <f t="shared" si="60"/>
        <v>12687.370569999999</v>
      </c>
      <c r="G656" s="555">
        <v>9553</v>
      </c>
      <c r="H656" s="556">
        <f t="shared" si="60"/>
        <v>12103.651</v>
      </c>
      <c r="I656" s="555">
        <v>10843.83</v>
      </c>
      <c r="J656" s="556">
        <f t="shared" si="61"/>
        <v>13739.132610000001</v>
      </c>
      <c r="K656" s="555">
        <v>9911.02</v>
      </c>
      <c r="L656" s="556">
        <f t="shared" si="62"/>
        <v>12557.262340000001</v>
      </c>
      <c r="M656" s="555">
        <v>8831.7000000000007</v>
      </c>
      <c r="N656" s="556">
        <f t="shared" si="63"/>
        <v>11189.763900000002</v>
      </c>
      <c r="O656" s="555">
        <v>9499.06</v>
      </c>
      <c r="P656" s="556">
        <f t="shared" si="64"/>
        <v>12035.309020000001</v>
      </c>
      <c r="Q656" s="555">
        <v>9911.02</v>
      </c>
      <c r="R656" s="556">
        <f t="shared" si="65"/>
        <v>12557.262340000001</v>
      </c>
    </row>
    <row r="657" spans="1:18" ht="15" x14ac:dyDescent="0.25">
      <c r="A657" s="552" t="s">
        <v>2119</v>
      </c>
      <c r="B657" s="552" t="s">
        <v>2120</v>
      </c>
      <c r="C657" s="552" t="s">
        <v>40</v>
      </c>
      <c r="D657" s="553">
        <v>1</v>
      </c>
      <c r="E657" s="552">
        <v>1218.24</v>
      </c>
      <c r="F657" s="554">
        <f t="shared" si="60"/>
        <v>1543.51008</v>
      </c>
      <c r="G657" s="552">
        <v>1115.69</v>
      </c>
      <c r="H657" s="554">
        <f t="shared" si="60"/>
        <v>1413.5792300000001</v>
      </c>
      <c r="I657" s="552">
        <v>1266.43</v>
      </c>
      <c r="J657" s="554">
        <f t="shared" si="61"/>
        <v>1604.56681</v>
      </c>
      <c r="K657" s="552">
        <v>1132.67</v>
      </c>
      <c r="L657" s="554">
        <f t="shared" si="62"/>
        <v>1435.0928900000001</v>
      </c>
      <c r="M657" s="552">
        <v>1129.6199999999999</v>
      </c>
      <c r="N657" s="554">
        <f t="shared" si="63"/>
        <v>1431.2285399999998</v>
      </c>
      <c r="O657" s="552">
        <v>1193.3699999999999</v>
      </c>
      <c r="P657" s="554">
        <f t="shared" si="64"/>
        <v>1511.9997899999998</v>
      </c>
      <c r="Q657" s="552">
        <v>1132.67</v>
      </c>
      <c r="R657" s="554">
        <f t="shared" si="65"/>
        <v>1435.0928900000001</v>
      </c>
    </row>
    <row r="658" spans="1:18" ht="15" x14ac:dyDescent="0.25">
      <c r="A658" s="555" t="s">
        <v>2121</v>
      </c>
      <c r="B658" s="555" t="s">
        <v>2122</v>
      </c>
      <c r="C658" s="555" t="s">
        <v>40</v>
      </c>
      <c r="D658" s="553">
        <v>1</v>
      </c>
      <c r="E658" s="555">
        <v>1784.71</v>
      </c>
      <c r="F658" s="556">
        <f t="shared" si="60"/>
        <v>2261.22757</v>
      </c>
      <c r="G658" s="555">
        <v>1622.27</v>
      </c>
      <c r="H658" s="556">
        <f t="shared" si="60"/>
        <v>2055.4160900000002</v>
      </c>
      <c r="I658" s="555">
        <v>1870.95</v>
      </c>
      <c r="J658" s="556">
        <f t="shared" si="61"/>
        <v>2370.4936499999999</v>
      </c>
      <c r="K658" s="555">
        <v>1668.59</v>
      </c>
      <c r="L658" s="556">
        <f t="shared" si="62"/>
        <v>2114.1035299999999</v>
      </c>
      <c r="M658" s="555">
        <v>1658.77</v>
      </c>
      <c r="N658" s="556">
        <f t="shared" si="63"/>
        <v>2101.6615900000002</v>
      </c>
      <c r="O658" s="555">
        <v>1734.69</v>
      </c>
      <c r="P658" s="556">
        <f t="shared" si="64"/>
        <v>2197.85223</v>
      </c>
      <c r="Q658" s="555">
        <v>1668.59</v>
      </c>
      <c r="R658" s="556">
        <f t="shared" si="65"/>
        <v>2114.1035299999999</v>
      </c>
    </row>
    <row r="659" spans="1:18" ht="15" x14ac:dyDescent="0.25">
      <c r="A659" s="552" t="s">
        <v>2123</v>
      </c>
      <c r="B659" s="552" t="s">
        <v>2124</v>
      </c>
      <c r="C659" s="552" t="s">
        <v>40</v>
      </c>
      <c r="D659" s="553">
        <v>1</v>
      </c>
      <c r="E659" s="552">
        <v>2487.83</v>
      </c>
      <c r="F659" s="554">
        <f t="shared" si="60"/>
        <v>3152.08061</v>
      </c>
      <c r="G659" s="552">
        <v>2258.5500000000002</v>
      </c>
      <c r="H659" s="554">
        <f t="shared" si="60"/>
        <v>2861.5828500000002</v>
      </c>
      <c r="I659" s="552">
        <v>2598.0700000000002</v>
      </c>
      <c r="J659" s="554">
        <f t="shared" si="61"/>
        <v>3291.7546900000002</v>
      </c>
      <c r="K659" s="552">
        <v>2323.9499999999998</v>
      </c>
      <c r="L659" s="554">
        <f t="shared" si="62"/>
        <v>2944.4446499999999</v>
      </c>
      <c r="M659" s="552">
        <v>2313.6999999999998</v>
      </c>
      <c r="N659" s="554">
        <f t="shared" si="63"/>
        <v>2931.4578999999999</v>
      </c>
      <c r="O659" s="552">
        <v>2427.81</v>
      </c>
      <c r="P659" s="554">
        <f t="shared" si="64"/>
        <v>3076.0352699999999</v>
      </c>
      <c r="Q659" s="552">
        <v>2323.9499999999998</v>
      </c>
      <c r="R659" s="554">
        <f t="shared" si="65"/>
        <v>2944.4446499999999</v>
      </c>
    </row>
    <row r="660" spans="1:18" ht="15" x14ac:dyDescent="0.25">
      <c r="A660" s="555" t="s">
        <v>2125</v>
      </c>
      <c r="B660" s="555" t="s">
        <v>2126</v>
      </c>
      <c r="C660" s="555" t="s">
        <v>40</v>
      </c>
      <c r="D660" s="553">
        <v>1</v>
      </c>
      <c r="E660" s="555">
        <v>3298.89</v>
      </c>
      <c r="F660" s="556">
        <f t="shared" si="60"/>
        <v>4179.6936299999998</v>
      </c>
      <c r="G660" s="555">
        <v>2973.99</v>
      </c>
      <c r="H660" s="556">
        <f t="shared" si="60"/>
        <v>3768.0453299999999</v>
      </c>
      <c r="I660" s="555">
        <v>3447.8</v>
      </c>
      <c r="J660" s="556">
        <f t="shared" si="61"/>
        <v>4368.3626000000004</v>
      </c>
      <c r="K660" s="555">
        <v>3078.24</v>
      </c>
      <c r="L660" s="556">
        <f t="shared" si="62"/>
        <v>3900.1300799999999</v>
      </c>
      <c r="M660" s="555">
        <v>3068.35</v>
      </c>
      <c r="N660" s="556">
        <f t="shared" si="63"/>
        <v>3887.5994499999997</v>
      </c>
      <c r="O660" s="555">
        <v>3223.58</v>
      </c>
      <c r="P660" s="556">
        <f t="shared" si="64"/>
        <v>4084.2758599999997</v>
      </c>
      <c r="Q660" s="555">
        <v>3078.24</v>
      </c>
      <c r="R660" s="556">
        <f t="shared" si="65"/>
        <v>3900.1300799999999</v>
      </c>
    </row>
    <row r="661" spans="1:18" ht="15" x14ac:dyDescent="0.25">
      <c r="A661" s="552" t="s">
        <v>2127</v>
      </c>
      <c r="B661" s="552" t="s">
        <v>2128</v>
      </c>
      <c r="C661" s="552" t="s">
        <v>40</v>
      </c>
      <c r="D661" s="553">
        <v>1</v>
      </c>
      <c r="E661" s="552">
        <v>1082.54</v>
      </c>
      <c r="F661" s="554">
        <f t="shared" si="60"/>
        <v>1371.57818</v>
      </c>
      <c r="G661" s="552">
        <v>981.37</v>
      </c>
      <c r="H661" s="554">
        <f t="shared" si="60"/>
        <v>1243.39579</v>
      </c>
      <c r="I661" s="552">
        <v>1129.32</v>
      </c>
      <c r="J661" s="554">
        <f t="shared" si="61"/>
        <v>1430.84844</v>
      </c>
      <c r="K661" s="552">
        <v>1009.14</v>
      </c>
      <c r="L661" s="554">
        <f t="shared" si="62"/>
        <v>1278.5803799999999</v>
      </c>
      <c r="M661" s="552">
        <v>1005.91</v>
      </c>
      <c r="N661" s="554">
        <f t="shared" si="63"/>
        <v>1274.4879699999999</v>
      </c>
      <c r="O661" s="552">
        <v>1058.4100000000001</v>
      </c>
      <c r="P661" s="554">
        <f t="shared" si="64"/>
        <v>1341.0054700000001</v>
      </c>
      <c r="Q661" s="552">
        <v>1009.14</v>
      </c>
      <c r="R661" s="554">
        <f t="shared" si="65"/>
        <v>1278.5803799999999</v>
      </c>
    </row>
    <row r="662" spans="1:18" ht="15" x14ac:dyDescent="0.25">
      <c r="A662" s="555" t="s">
        <v>2129</v>
      </c>
      <c r="B662" s="555" t="s">
        <v>2130</v>
      </c>
      <c r="C662" s="555" t="s">
        <v>40</v>
      </c>
      <c r="D662" s="553">
        <v>1</v>
      </c>
      <c r="E662" s="555">
        <v>1566.51</v>
      </c>
      <c r="F662" s="556">
        <f t="shared" si="60"/>
        <v>1984.7681700000001</v>
      </c>
      <c r="G662" s="555">
        <v>1423</v>
      </c>
      <c r="H662" s="556">
        <f t="shared" si="60"/>
        <v>1802.941</v>
      </c>
      <c r="I662" s="555">
        <v>1635.9</v>
      </c>
      <c r="J662" s="556">
        <f t="shared" si="61"/>
        <v>2072.6853000000001</v>
      </c>
      <c r="K662" s="555">
        <v>1463.43</v>
      </c>
      <c r="L662" s="556">
        <f t="shared" si="62"/>
        <v>1854.16581</v>
      </c>
      <c r="M662" s="555">
        <v>1456.69</v>
      </c>
      <c r="N662" s="556">
        <f t="shared" si="63"/>
        <v>1845.6262300000001</v>
      </c>
      <c r="O662" s="555">
        <v>1528.65</v>
      </c>
      <c r="P662" s="556">
        <f t="shared" si="64"/>
        <v>1936.7995500000002</v>
      </c>
      <c r="Q662" s="555">
        <v>1463.43</v>
      </c>
      <c r="R662" s="556">
        <f t="shared" si="65"/>
        <v>1854.16581</v>
      </c>
    </row>
    <row r="663" spans="1:18" ht="15" x14ac:dyDescent="0.25">
      <c r="A663" s="552" t="s">
        <v>2131</v>
      </c>
      <c r="B663" s="552" t="s">
        <v>2132</v>
      </c>
      <c r="C663" s="552" t="s">
        <v>40</v>
      </c>
      <c r="D663" s="553">
        <v>1</v>
      </c>
      <c r="E663" s="552">
        <v>2354.08</v>
      </c>
      <c r="F663" s="554">
        <f t="shared" si="60"/>
        <v>2982.6193599999997</v>
      </c>
      <c r="G663" s="552">
        <v>2129.0100000000002</v>
      </c>
      <c r="H663" s="554">
        <f t="shared" si="60"/>
        <v>2697.4556700000003</v>
      </c>
      <c r="I663" s="552">
        <v>2458.46</v>
      </c>
      <c r="J663" s="554">
        <f t="shared" si="61"/>
        <v>3114.8688200000001</v>
      </c>
      <c r="K663" s="552">
        <v>2197.4</v>
      </c>
      <c r="L663" s="554">
        <f t="shared" si="62"/>
        <v>2784.1058000000003</v>
      </c>
      <c r="M663" s="552">
        <v>2189.4299999999998</v>
      </c>
      <c r="N663" s="554">
        <f t="shared" si="63"/>
        <v>2774.0078100000001</v>
      </c>
      <c r="O663" s="552">
        <v>2299.9299999999998</v>
      </c>
      <c r="P663" s="554">
        <f t="shared" si="64"/>
        <v>2914.0113099999999</v>
      </c>
      <c r="Q663" s="552">
        <v>2197.4</v>
      </c>
      <c r="R663" s="554">
        <f t="shared" si="65"/>
        <v>2784.1058000000003</v>
      </c>
    </row>
    <row r="664" spans="1:18" ht="15" x14ac:dyDescent="0.25">
      <c r="A664" s="555" t="s">
        <v>2133</v>
      </c>
      <c r="B664" s="555" t="s">
        <v>2134</v>
      </c>
      <c r="C664" s="555" t="s">
        <v>40</v>
      </c>
      <c r="D664" s="553">
        <v>1</v>
      </c>
      <c r="E664" s="555">
        <v>3146.65</v>
      </c>
      <c r="F664" s="556">
        <f t="shared" si="60"/>
        <v>3986.80555</v>
      </c>
      <c r="G664" s="555">
        <v>2854.89</v>
      </c>
      <c r="H664" s="556">
        <f t="shared" si="60"/>
        <v>3617.14563</v>
      </c>
      <c r="I664" s="555">
        <v>3272.38</v>
      </c>
      <c r="J664" s="556">
        <f t="shared" si="61"/>
        <v>4146.1054600000007</v>
      </c>
      <c r="K664" s="555">
        <v>2937.44</v>
      </c>
      <c r="L664" s="556">
        <f t="shared" si="62"/>
        <v>3721.73648</v>
      </c>
      <c r="M664" s="555">
        <v>2928.44</v>
      </c>
      <c r="N664" s="556">
        <f t="shared" si="63"/>
        <v>3710.3334800000002</v>
      </c>
      <c r="O664" s="555">
        <v>3083.58</v>
      </c>
      <c r="P664" s="556">
        <f t="shared" si="64"/>
        <v>3906.8958600000001</v>
      </c>
      <c r="Q664" s="555">
        <v>2937.44</v>
      </c>
      <c r="R664" s="556">
        <f t="shared" si="65"/>
        <v>3721.73648</v>
      </c>
    </row>
    <row r="665" spans="1:18" ht="15" x14ac:dyDescent="0.25">
      <c r="A665" s="552" t="s">
        <v>2135</v>
      </c>
      <c r="B665" s="552" t="s">
        <v>2136</v>
      </c>
      <c r="C665" s="552" t="s">
        <v>40</v>
      </c>
      <c r="D665" s="553">
        <v>1</v>
      </c>
      <c r="E665" s="552">
        <v>1188.0899999999999</v>
      </c>
      <c r="F665" s="554">
        <f t="shared" si="60"/>
        <v>1505.3100299999999</v>
      </c>
      <c r="G665" s="552">
        <v>1080.22</v>
      </c>
      <c r="H665" s="554">
        <f t="shared" si="60"/>
        <v>1368.6387400000001</v>
      </c>
      <c r="I665" s="552">
        <v>1241.3499999999999</v>
      </c>
      <c r="J665" s="554">
        <f t="shared" si="61"/>
        <v>1572.79045</v>
      </c>
      <c r="K665" s="552">
        <v>1108.5899999999999</v>
      </c>
      <c r="L665" s="554">
        <f t="shared" si="62"/>
        <v>1404.5835299999999</v>
      </c>
      <c r="M665" s="552">
        <v>1103.81</v>
      </c>
      <c r="N665" s="554">
        <f t="shared" si="63"/>
        <v>1398.52727</v>
      </c>
      <c r="O665" s="552">
        <v>1158.76</v>
      </c>
      <c r="P665" s="554">
        <f t="shared" si="64"/>
        <v>1468.1489200000001</v>
      </c>
      <c r="Q665" s="552">
        <v>1108.5899999999999</v>
      </c>
      <c r="R665" s="554">
        <f t="shared" si="65"/>
        <v>1404.5835299999999</v>
      </c>
    </row>
    <row r="666" spans="1:18" ht="15" x14ac:dyDescent="0.25">
      <c r="A666" s="555" t="s">
        <v>2137</v>
      </c>
      <c r="B666" s="555" t="s">
        <v>2138</v>
      </c>
      <c r="C666" s="555" t="s">
        <v>40</v>
      </c>
      <c r="D666" s="553">
        <v>1</v>
      </c>
      <c r="E666" s="555">
        <v>1835.69</v>
      </c>
      <c r="F666" s="556">
        <f t="shared" si="60"/>
        <v>2325.8192300000001</v>
      </c>
      <c r="G666" s="555">
        <v>1660.2</v>
      </c>
      <c r="H666" s="556">
        <f t="shared" si="60"/>
        <v>2103.4733999999999</v>
      </c>
      <c r="I666" s="555">
        <v>1916.86</v>
      </c>
      <c r="J666" s="556">
        <f t="shared" si="61"/>
        <v>2428.6616199999999</v>
      </c>
      <c r="K666" s="555">
        <v>1711.42</v>
      </c>
      <c r="L666" s="556">
        <f t="shared" si="62"/>
        <v>2168.3691400000002</v>
      </c>
      <c r="M666" s="555">
        <v>1706.14</v>
      </c>
      <c r="N666" s="556">
        <f t="shared" si="63"/>
        <v>2161.67938</v>
      </c>
      <c r="O666" s="555">
        <v>1794.04</v>
      </c>
      <c r="P666" s="556">
        <f t="shared" si="64"/>
        <v>2273.0486799999999</v>
      </c>
      <c r="Q666" s="555">
        <v>1711.42</v>
      </c>
      <c r="R666" s="556">
        <f t="shared" si="65"/>
        <v>2168.3691400000002</v>
      </c>
    </row>
    <row r="667" spans="1:18" ht="15" x14ac:dyDescent="0.25">
      <c r="A667" s="552" t="s">
        <v>2139</v>
      </c>
      <c r="B667" s="552" t="s">
        <v>2140</v>
      </c>
      <c r="C667" s="552" t="s">
        <v>40</v>
      </c>
      <c r="D667" s="553">
        <v>1</v>
      </c>
      <c r="E667" s="552">
        <v>2742.96</v>
      </c>
      <c r="F667" s="554">
        <f t="shared" si="60"/>
        <v>3475.33032</v>
      </c>
      <c r="G667" s="552">
        <v>2490.1999999999998</v>
      </c>
      <c r="H667" s="554">
        <f t="shared" si="60"/>
        <v>3155.0833999999995</v>
      </c>
      <c r="I667" s="552">
        <v>2872.74</v>
      </c>
      <c r="J667" s="554">
        <f t="shared" si="61"/>
        <v>3639.7615799999999</v>
      </c>
      <c r="K667" s="552">
        <v>2563.5</v>
      </c>
      <c r="L667" s="554">
        <f t="shared" si="62"/>
        <v>3247.9544999999998</v>
      </c>
      <c r="M667" s="552">
        <v>2550.0500000000002</v>
      </c>
      <c r="N667" s="554">
        <f t="shared" si="63"/>
        <v>3230.9133500000003</v>
      </c>
      <c r="O667" s="552">
        <v>2669.22</v>
      </c>
      <c r="P667" s="554">
        <f t="shared" si="64"/>
        <v>3381.9017399999998</v>
      </c>
      <c r="Q667" s="552">
        <v>2563.5</v>
      </c>
      <c r="R667" s="554">
        <f t="shared" si="65"/>
        <v>3247.9544999999998</v>
      </c>
    </row>
    <row r="668" spans="1:18" ht="15" x14ac:dyDescent="0.25">
      <c r="A668" s="555" t="s">
        <v>2141</v>
      </c>
      <c r="B668" s="555" t="s">
        <v>2142</v>
      </c>
      <c r="C668" s="555" t="s">
        <v>40</v>
      </c>
      <c r="D668" s="553">
        <v>1</v>
      </c>
      <c r="E668" s="555">
        <v>3927.91</v>
      </c>
      <c r="F668" s="556">
        <f t="shared" si="60"/>
        <v>4976.6619700000001</v>
      </c>
      <c r="G668" s="555">
        <v>3536.95</v>
      </c>
      <c r="H668" s="556">
        <f t="shared" si="60"/>
        <v>4481.3156499999996</v>
      </c>
      <c r="I668" s="555">
        <v>4108.32</v>
      </c>
      <c r="J668" s="556">
        <f t="shared" si="61"/>
        <v>5205.2414399999998</v>
      </c>
      <c r="K668" s="555">
        <v>3661.53</v>
      </c>
      <c r="L668" s="556">
        <f t="shared" si="62"/>
        <v>4639.1585100000002</v>
      </c>
      <c r="M668" s="555">
        <v>3651.49</v>
      </c>
      <c r="N668" s="556">
        <f t="shared" si="63"/>
        <v>4626.4378299999998</v>
      </c>
      <c r="O668" s="555">
        <v>3836.95</v>
      </c>
      <c r="P668" s="556">
        <f t="shared" si="64"/>
        <v>4861.4156499999999</v>
      </c>
      <c r="Q668" s="555">
        <v>3661.53</v>
      </c>
      <c r="R668" s="556">
        <f t="shared" si="65"/>
        <v>4639.1585100000002</v>
      </c>
    </row>
    <row r="669" spans="1:18" ht="15" x14ac:dyDescent="0.25">
      <c r="A669" s="552" t="s">
        <v>2143</v>
      </c>
      <c r="B669" s="552" t="s">
        <v>2144</v>
      </c>
      <c r="C669" s="552" t="s">
        <v>40</v>
      </c>
      <c r="D669" s="553">
        <v>1</v>
      </c>
      <c r="E669" s="552">
        <v>1378.19</v>
      </c>
      <c r="F669" s="554">
        <f t="shared" si="60"/>
        <v>1746.1667300000001</v>
      </c>
      <c r="G669" s="552">
        <v>1252.77</v>
      </c>
      <c r="H669" s="554">
        <f t="shared" si="60"/>
        <v>1587.2595900000001</v>
      </c>
      <c r="I669" s="552">
        <v>1446.01</v>
      </c>
      <c r="J669" s="554">
        <f t="shared" si="61"/>
        <v>1832.09467</v>
      </c>
      <c r="K669" s="552">
        <v>1287.0899999999999</v>
      </c>
      <c r="L669" s="554">
        <f t="shared" si="62"/>
        <v>1630.7430299999999</v>
      </c>
      <c r="M669" s="552">
        <v>1279.94</v>
      </c>
      <c r="N669" s="554">
        <f t="shared" si="63"/>
        <v>1621.68398</v>
      </c>
      <c r="O669" s="552">
        <v>1338.64</v>
      </c>
      <c r="P669" s="554">
        <f t="shared" si="64"/>
        <v>1696.0568800000001</v>
      </c>
      <c r="Q669" s="552">
        <v>1287.0899999999999</v>
      </c>
      <c r="R669" s="554">
        <f t="shared" si="65"/>
        <v>1630.7430299999999</v>
      </c>
    </row>
    <row r="670" spans="1:18" ht="15" x14ac:dyDescent="0.25">
      <c r="A670" s="555" t="s">
        <v>2145</v>
      </c>
      <c r="B670" s="555" t="s">
        <v>2146</v>
      </c>
      <c r="C670" s="555" t="s">
        <v>40</v>
      </c>
      <c r="D670" s="553">
        <v>1</v>
      </c>
      <c r="E670" s="555">
        <v>2077.73</v>
      </c>
      <c r="F670" s="556">
        <f t="shared" si="60"/>
        <v>2632.4839099999999</v>
      </c>
      <c r="G670" s="555">
        <v>1887.73</v>
      </c>
      <c r="H670" s="556">
        <f t="shared" si="60"/>
        <v>2391.7539099999999</v>
      </c>
      <c r="I670" s="555">
        <v>2173.2800000000002</v>
      </c>
      <c r="J670" s="556">
        <f t="shared" si="61"/>
        <v>2753.5457600000004</v>
      </c>
      <c r="K670" s="555">
        <v>1939.58</v>
      </c>
      <c r="L670" s="556">
        <f t="shared" si="62"/>
        <v>2457.4478600000002</v>
      </c>
      <c r="M670" s="555">
        <v>1930.68</v>
      </c>
      <c r="N670" s="556">
        <f t="shared" si="63"/>
        <v>2446.1715600000002</v>
      </c>
      <c r="O670" s="555">
        <v>2024.3</v>
      </c>
      <c r="P670" s="556">
        <f t="shared" si="64"/>
        <v>2564.7880999999998</v>
      </c>
      <c r="Q670" s="555">
        <v>1939.58</v>
      </c>
      <c r="R670" s="556">
        <f t="shared" si="65"/>
        <v>2457.4478600000002</v>
      </c>
    </row>
    <row r="671" spans="1:18" ht="15" x14ac:dyDescent="0.25">
      <c r="A671" s="552" t="s">
        <v>2147</v>
      </c>
      <c r="B671" s="552" t="s">
        <v>2148</v>
      </c>
      <c r="C671" s="552" t="s">
        <v>40</v>
      </c>
      <c r="D671" s="553">
        <v>1</v>
      </c>
      <c r="E671" s="552">
        <v>3037.48</v>
      </c>
      <c r="F671" s="554">
        <f t="shared" si="60"/>
        <v>3848.4871600000001</v>
      </c>
      <c r="G671" s="552">
        <v>2752.46</v>
      </c>
      <c r="H671" s="554">
        <f t="shared" si="60"/>
        <v>3487.3668200000002</v>
      </c>
      <c r="I671" s="552">
        <v>3177.6</v>
      </c>
      <c r="J671" s="554">
        <f t="shared" si="61"/>
        <v>4026.0191999999997</v>
      </c>
      <c r="K671" s="552">
        <v>2834.85</v>
      </c>
      <c r="L671" s="554">
        <f t="shared" si="62"/>
        <v>3591.75495</v>
      </c>
      <c r="M671" s="552">
        <v>2823.16</v>
      </c>
      <c r="N671" s="554">
        <f t="shared" si="63"/>
        <v>3576.9437199999998</v>
      </c>
      <c r="O671" s="552">
        <v>2961.03</v>
      </c>
      <c r="P671" s="554">
        <f t="shared" si="64"/>
        <v>3751.6250100000002</v>
      </c>
      <c r="Q671" s="552">
        <v>2834.85</v>
      </c>
      <c r="R671" s="554">
        <f t="shared" si="65"/>
        <v>3591.75495</v>
      </c>
    </row>
    <row r="672" spans="1:18" ht="15" x14ac:dyDescent="0.25">
      <c r="A672" s="555" t="s">
        <v>2149</v>
      </c>
      <c r="B672" s="555" t="s">
        <v>2150</v>
      </c>
      <c r="C672" s="555" t="s">
        <v>40</v>
      </c>
      <c r="D672" s="553">
        <v>1</v>
      </c>
      <c r="E672" s="555">
        <v>4302.78</v>
      </c>
      <c r="F672" s="556">
        <f t="shared" si="60"/>
        <v>5451.6222600000001</v>
      </c>
      <c r="G672" s="555">
        <v>3897.63</v>
      </c>
      <c r="H672" s="556">
        <f t="shared" si="60"/>
        <v>4938.2972100000006</v>
      </c>
      <c r="I672" s="555">
        <v>4500.92</v>
      </c>
      <c r="J672" s="556">
        <f t="shared" si="61"/>
        <v>5702.6656400000002</v>
      </c>
      <c r="K672" s="555">
        <v>4015.93</v>
      </c>
      <c r="L672" s="556">
        <f t="shared" si="62"/>
        <v>5088.1833100000003</v>
      </c>
      <c r="M672" s="555">
        <v>3999.7</v>
      </c>
      <c r="N672" s="556">
        <f t="shared" si="63"/>
        <v>5067.6198999999997</v>
      </c>
      <c r="O672" s="555">
        <v>4194.96</v>
      </c>
      <c r="P672" s="556">
        <f t="shared" si="64"/>
        <v>5315.0143200000002</v>
      </c>
      <c r="Q672" s="555">
        <v>4015.93</v>
      </c>
      <c r="R672" s="556">
        <f t="shared" si="65"/>
        <v>5088.1833100000003</v>
      </c>
    </row>
    <row r="673" spans="1:18" ht="15" x14ac:dyDescent="0.25">
      <c r="A673" s="552" t="s">
        <v>2151</v>
      </c>
      <c r="B673" s="552" t="s">
        <v>2152</v>
      </c>
      <c r="C673" s="552" t="s">
        <v>40</v>
      </c>
      <c r="D673" s="553">
        <v>1</v>
      </c>
      <c r="E673" s="552">
        <v>1553.29</v>
      </c>
      <c r="F673" s="554">
        <f t="shared" si="60"/>
        <v>1968.0184300000001</v>
      </c>
      <c r="G673" s="552">
        <v>1412.28</v>
      </c>
      <c r="H673" s="554">
        <f t="shared" si="60"/>
        <v>1789.3587600000001</v>
      </c>
      <c r="I673" s="552">
        <v>1624.04</v>
      </c>
      <c r="J673" s="554">
        <f t="shared" si="61"/>
        <v>2057.65868</v>
      </c>
      <c r="K673" s="552">
        <v>1448.43</v>
      </c>
      <c r="L673" s="554">
        <f t="shared" si="62"/>
        <v>1835.1608100000001</v>
      </c>
      <c r="M673" s="552">
        <v>1442.5</v>
      </c>
      <c r="N673" s="554">
        <f t="shared" si="63"/>
        <v>1827.6475</v>
      </c>
      <c r="O673" s="552">
        <v>1513.93</v>
      </c>
      <c r="P673" s="554">
        <f t="shared" si="64"/>
        <v>1918.1493100000002</v>
      </c>
      <c r="Q673" s="552">
        <v>1448.43</v>
      </c>
      <c r="R673" s="554">
        <f t="shared" si="65"/>
        <v>1835.1608100000001</v>
      </c>
    </row>
    <row r="674" spans="1:18" ht="15" x14ac:dyDescent="0.25">
      <c r="A674" s="555" t="s">
        <v>2153</v>
      </c>
      <c r="B674" s="555" t="s">
        <v>2154</v>
      </c>
      <c r="C674" s="555" t="s">
        <v>40</v>
      </c>
      <c r="D674" s="553">
        <v>1</v>
      </c>
      <c r="E674" s="555">
        <v>2314.77</v>
      </c>
      <c r="F674" s="556">
        <f t="shared" si="60"/>
        <v>2932.8135899999997</v>
      </c>
      <c r="G674" s="555">
        <v>2099.52</v>
      </c>
      <c r="H674" s="556">
        <f t="shared" si="60"/>
        <v>2660.09184</v>
      </c>
      <c r="I674" s="555">
        <v>2417.71</v>
      </c>
      <c r="J674" s="556">
        <f t="shared" si="61"/>
        <v>3063.23857</v>
      </c>
      <c r="K674" s="555">
        <v>2158.0300000000002</v>
      </c>
      <c r="L674" s="556">
        <f t="shared" si="62"/>
        <v>2734.2240100000004</v>
      </c>
      <c r="M674" s="555">
        <v>2150.67</v>
      </c>
      <c r="N674" s="556">
        <f t="shared" si="63"/>
        <v>2724.8988900000004</v>
      </c>
      <c r="O674" s="555">
        <v>2259.77</v>
      </c>
      <c r="P674" s="556">
        <f t="shared" si="64"/>
        <v>2863.1285900000003</v>
      </c>
      <c r="Q674" s="555">
        <v>2158.0300000000002</v>
      </c>
      <c r="R674" s="556">
        <f t="shared" si="65"/>
        <v>2734.2240100000004</v>
      </c>
    </row>
    <row r="675" spans="1:18" ht="15" x14ac:dyDescent="0.25">
      <c r="A675" s="552" t="s">
        <v>2155</v>
      </c>
      <c r="B675" s="552" t="s">
        <v>2156</v>
      </c>
      <c r="C675" s="552" t="s">
        <v>40</v>
      </c>
      <c r="D675" s="553">
        <v>1</v>
      </c>
      <c r="E675" s="552">
        <v>3393.37</v>
      </c>
      <c r="F675" s="554">
        <f t="shared" si="60"/>
        <v>4299.3997899999995</v>
      </c>
      <c r="G675" s="552">
        <v>3073.5</v>
      </c>
      <c r="H675" s="554">
        <f t="shared" si="60"/>
        <v>3894.1244999999999</v>
      </c>
      <c r="I675" s="552">
        <v>3562.02</v>
      </c>
      <c r="J675" s="554">
        <f t="shared" si="61"/>
        <v>4513.0793400000002</v>
      </c>
      <c r="K675" s="552">
        <v>3168.64</v>
      </c>
      <c r="L675" s="554">
        <f t="shared" si="62"/>
        <v>4014.6668799999998</v>
      </c>
      <c r="M675" s="552">
        <v>3152.61</v>
      </c>
      <c r="N675" s="554">
        <f t="shared" si="63"/>
        <v>3994.3568700000001</v>
      </c>
      <c r="O675" s="552">
        <v>3297.34</v>
      </c>
      <c r="P675" s="554">
        <f t="shared" si="64"/>
        <v>4177.7297800000006</v>
      </c>
      <c r="Q675" s="552">
        <v>3168.64</v>
      </c>
      <c r="R675" s="554">
        <f t="shared" si="65"/>
        <v>4014.6668799999998</v>
      </c>
    </row>
    <row r="676" spans="1:18" ht="15" x14ac:dyDescent="0.25">
      <c r="A676" s="555" t="s">
        <v>2157</v>
      </c>
      <c r="B676" s="555" t="s">
        <v>2158</v>
      </c>
      <c r="C676" s="555" t="s">
        <v>40</v>
      </c>
      <c r="D676" s="553">
        <v>1</v>
      </c>
      <c r="E676" s="555">
        <v>4683.4799999999996</v>
      </c>
      <c r="F676" s="556">
        <f t="shared" si="60"/>
        <v>5933.9691599999996</v>
      </c>
      <c r="G676" s="555">
        <v>4243.01</v>
      </c>
      <c r="H676" s="556">
        <f t="shared" si="60"/>
        <v>5375.8936700000004</v>
      </c>
      <c r="I676" s="555">
        <v>4892.42</v>
      </c>
      <c r="J676" s="556">
        <f t="shared" si="61"/>
        <v>6198.69614</v>
      </c>
      <c r="K676" s="555">
        <v>4367.75</v>
      </c>
      <c r="L676" s="556">
        <f t="shared" si="62"/>
        <v>5533.9392500000004</v>
      </c>
      <c r="M676" s="555">
        <v>4353.0200000000004</v>
      </c>
      <c r="N676" s="556">
        <f t="shared" si="63"/>
        <v>5515.2763400000003</v>
      </c>
      <c r="O676" s="555">
        <v>4572.41</v>
      </c>
      <c r="P676" s="556">
        <f t="shared" si="64"/>
        <v>5793.2434699999994</v>
      </c>
      <c r="Q676" s="555">
        <v>4367.75</v>
      </c>
      <c r="R676" s="556">
        <f t="shared" si="65"/>
        <v>5533.9392500000004</v>
      </c>
    </row>
    <row r="677" spans="1:18" ht="15" x14ac:dyDescent="0.25">
      <c r="A677" s="552" t="s">
        <v>2159</v>
      </c>
      <c r="B677" s="552" t="s">
        <v>2160</v>
      </c>
      <c r="C677" s="552" t="s">
        <v>40</v>
      </c>
      <c r="D677" s="553">
        <v>1</v>
      </c>
      <c r="E677" s="552">
        <v>1627.16</v>
      </c>
      <c r="F677" s="554">
        <f t="shared" si="60"/>
        <v>2061.6117199999999</v>
      </c>
      <c r="G677" s="552">
        <v>1479.32</v>
      </c>
      <c r="H677" s="554">
        <f t="shared" si="60"/>
        <v>1874.29844</v>
      </c>
      <c r="I677" s="552">
        <v>1703.6</v>
      </c>
      <c r="J677" s="554">
        <f t="shared" si="61"/>
        <v>2158.4611999999997</v>
      </c>
      <c r="K677" s="552">
        <v>1517.76</v>
      </c>
      <c r="L677" s="554">
        <f t="shared" si="62"/>
        <v>1923.0019199999999</v>
      </c>
      <c r="M677" s="552">
        <v>1510.9</v>
      </c>
      <c r="N677" s="554">
        <f t="shared" si="63"/>
        <v>1914.3103000000001</v>
      </c>
      <c r="O677" s="552">
        <v>1583.81</v>
      </c>
      <c r="P677" s="554">
        <f t="shared" si="64"/>
        <v>2006.6872699999999</v>
      </c>
      <c r="Q677" s="552">
        <v>1517.76</v>
      </c>
      <c r="R677" s="554">
        <f t="shared" si="65"/>
        <v>1923.0019199999999</v>
      </c>
    </row>
    <row r="678" spans="1:18" ht="15" x14ac:dyDescent="0.25">
      <c r="A678" s="555" t="s">
        <v>2161</v>
      </c>
      <c r="B678" s="555" t="s">
        <v>2162</v>
      </c>
      <c r="C678" s="555" t="s">
        <v>40</v>
      </c>
      <c r="D678" s="553">
        <v>1</v>
      </c>
      <c r="E678" s="555">
        <v>2554.5300000000002</v>
      </c>
      <c r="F678" s="556">
        <f t="shared" si="60"/>
        <v>3236.5895100000002</v>
      </c>
      <c r="G678" s="555">
        <v>2315.14</v>
      </c>
      <c r="H678" s="556">
        <f t="shared" si="60"/>
        <v>2933.2823799999996</v>
      </c>
      <c r="I678" s="555">
        <v>2677.13</v>
      </c>
      <c r="J678" s="556">
        <f t="shared" si="61"/>
        <v>3391.92371</v>
      </c>
      <c r="K678" s="555">
        <v>2382.7399999999998</v>
      </c>
      <c r="L678" s="556">
        <f t="shared" si="62"/>
        <v>3018.9315799999995</v>
      </c>
      <c r="M678" s="555">
        <v>2372.4899999999998</v>
      </c>
      <c r="N678" s="556">
        <f t="shared" si="63"/>
        <v>3005.9448299999999</v>
      </c>
      <c r="O678" s="555">
        <v>2486.16</v>
      </c>
      <c r="P678" s="556">
        <f t="shared" si="64"/>
        <v>3149.9647199999999</v>
      </c>
      <c r="Q678" s="555">
        <v>2382.7399999999998</v>
      </c>
      <c r="R678" s="556">
        <f t="shared" si="65"/>
        <v>3018.9315799999995</v>
      </c>
    </row>
    <row r="679" spans="1:18" ht="15" x14ac:dyDescent="0.25">
      <c r="A679" s="552" t="s">
        <v>2163</v>
      </c>
      <c r="B679" s="552" t="s">
        <v>2164</v>
      </c>
      <c r="C679" s="552" t="s">
        <v>40</v>
      </c>
      <c r="D679" s="553">
        <v>1</v>
      </c>
      <c r="E679" s="552">
        <v>3676.05</v>
      </c>
      <c r="F679" s="554">
        <f t="shared" si="60"/>
        <v>4657.5553500000005</v>
      </c>
      <c r="G679" s="552">
        <v>3330.69</v>
      </c>
      <c r="H679" s="554">
        <f t="shared" si="60"/>
        <v>4219.98423</v>
      </c>
      <c r="I679" s="552">
        <v>3848.77</v>
      </c>
      <c r="J679" s="554">
        <f t="shared" si="61"/>
        <v>4876.3915900000002</v>
      </c>
      <c r="K679" s="552">
        <v>3428.92</v>
      </c>
      <c r="L679" s="554">
        <f t="shared" si="62"/>
        <v>4344.44164</v>
      </c>
      <c r="M679" s="552">
        <v>3415.15</v>
      </c>
      <c r="N679" s="554">
        <f t="shared" si="63"/>
        <v>4326.9950500000004</v>
      </c>
      <c r="O679" s="552">
        <v>3581.03</v>
      </c>
      <c r="P679" s="554">
        <f t="shared" si="64"/>
        <v>4537.1650100000006</v>
      </c>
      <c r="Q679" s="552">
        <v>3428.92</v>
      </c>
      <c r="R679" s="554">
        <f t="shared" si="65"/>
        <v>4344.44164</v>
      </c>
    </row>
    <row r="680" spans="1:18" ht="15" x14ac:dyDescent="0.25">
      <c r="A680" s="555" t="s">
        <v>2165</v>
      </c>
      <c r="B680" s="555" t="s">
        <v>2166</v>
      </c>
      <c r="C680" s="555" t="s">
        <v>40</v>
      </c>
      <c r="D680" s="553">
        <v>1</v>
      </c>
      <c r="E680" s="555">
        <v>5147.72</v>
      </c>
      <c r="F680" s="556">
        <f t="shared" si="60"/>
        <v>6522.1612400000004</v>
      </c>
      <c r="G680" s="555">
        <v>4664.2700000000004</v>
      </c>
      <c r="H680" s="556">
        <f t="shared" si="60"/>
        <v>5909.6300900000006</v>
      </c>
      <c r="I680" s="555">
        <v>5392.47</v>
      </c>
      <c r="J680" s="556">
        <f t="shared" si="61"/>
        <v>6832.2594900000004</v>
      </c>
      <c r="K680" s="555">
        <v>4803.5200000000004</v>
      </c>
      <c r="L680" s="556">
        <f t="shared" si="62"/>
        <v>6086.0598400000008</v>
      </c>
      <c r="M680" s="555">
        <v>4782.95</v>
      </c>
      <c r="N680" s="556">
        <f t="shared" si="63"/>
        <v>6059.9976499999993</v>
      </c>
      <c r="O680" s="555">
        <v>5011.55</v>
      </c>
      <c r="P680" s="556">
        <f t="shared" si="64"/>
        <v>6349.6338500000002</v>
      </c>
      <c r="Q680" s="555">
        <v>4803.5200000000004</v>
      </c>
      <c r="R680" s="556">
        <f t="shared" si="65"/>
        <v>6086.0598400000008</v>
      </c>
    </row>
    <row r="681" spans="1:18" ht="15" x14ac:dyDescent="0.25">
      <c r="A681" s="552" t="s">
        <v>2167</v>
      </c>
      <c r="B681" s="552" t="s">
        <v>2168</v>
      </c>
      <c r="C681" s="552" t="s">
        <v>40</v>
      </c>
      <c r="D681" s="553">
        <v>1</v>
      </c>
      <c r="E681" s="552">
        <v>1727.86</v>
      </c>
      <c r="F681" s="554">
        <f t="shared" si="60"/>
        <v>2189.1986200000001</v>
      </c>
      <c r="G681" s="552">
        <v>1567.46</v>
      </c>
      <c r="H681" s="554">
        <f t="shared" si="60"/>
        <v>1985.9718200000002</v>
      </c>
      <c r="I681" s="552">
        <v>1813.85</v>
      </c>
      <c r="J681" s="554">
        <f t="shared" si="61"/>
        <v>2298.14795</v>
      </c>
      <c r="K681" s="552">
        <v>1611.87</v>
      </c>
      <c r="L681" s="554">
        <f t="shared" si="62"/>
        <v>2042.23929</v>
      </c>
      <c r="M681" s="552">
        <v>1603.97</v>
      </c>
      <c r="N681" s="554">
        <f t="shared" si="63"/>
        <v>2032.22999</v>
      </c>
      <c r="O681" s="552">
        <v>1678.51</v>
      </c>
      <c r="P681" s="554">
        <f t="shared" si="64"/>
        <v>2126.6721699999998</v>
      </c>
      <c r="Q681" s="552">
        <v>1611.87</v>
      </c>
      <c r="R681" s="554">
        <f t="shared" si="65"/>
        <v>2042.23929</v>
      </c>
    </row>
    <row r="682" spans="1:18" ht="15" x14ac:dyDescent="0.25">
      <c r="A682" s="555" t="s">
        <v>2169</v>
      </c>
      <c r="B682" s="555" t="s">
        <v>2170</v>
      </c>
      <c r="C682" s="555" t="s">
        <v>40</v>
      </c>
      <c r="D682" s="553">
        <v>1</v>
      </c>
      <c r="E682" s="555">
        <v>2773.78</v>
      </c>
      <c r="F682" s="556">
        <f t="shared" si="60"/>
        <v>3514.3792600000002</v>
      </c>
      <c r="G682" s="555">
        <v>2513.1</v>
      </c>
      <c r="H682" s="556">
        <f t="shared" si="60"/>
        <v>3184.0976999999998</v>
      </c>
      <c r="I682" s="555">
        <v>2913.85</v>
      </c>
      <c r="J682" s="556">
        <f t="shared" si="61"/>
        <v>3691.8479499999999</v>
      </c>
      <c r="K682" s="555">
        <v>2588.4</v>
      </c>
      <c r="L682" s="556">
        <f t="shared" si="62"/>
        <v>3279.5028000000002</v>
      </c>
      <c r="M682" s="555">
        <v>2575.46</v>
      </c>
      <c r="N682" s="556">
        <f t="shared" si="63"/>
        <v>3263.1078200000002</v>
      </c>
      <c r="O682" s="555">
        <v>2693.38</v>
      </c>
      <c r="P682" s="556">
        <f t="shared" si="64"/>
        <v>3412.5124599999999</v>
      </c>
      <c r="Q682" s="555">
        <v>2588.4</v>
      </c>
      <c r="R682" s="556">
        <f t="shared" si="65"/>
        <v>3279.5028000000002</v>
      </c>
    </row>
    <row r="683" spans="1:18" ht="15" x14ac:dyDescent="0.25">
      <c r="A683" s="552" t="s">
        <v>2171</v>
      </c>
      <c r="B683" s="552" t="s">
        <v>2172</v>
      </c>
      <c r="C683" s="552" t="s">
        <v>40</v>
      </c>
      <c r="D683" s="553">
        <v>1</v>
      </c>
      <c r="E683" s="552">
        <v>4106.57</v>
      </c>
      <c r="F683" s="554">
        <f t="shared" si="60"/>
        <v>5203.0241900000001</v>
      </c>
      <c r="G683" s="552">
        <v>3730.43</v>
      </c>
      <c r="H683" s="554">
        <f t="shared" si="60"/>
        <v>4726.4548100000002</v>
      </c>
      <c r="I683" s="552">
        <v>4291.1899999999996</v>
      </c>
      <c r="J683" s="554">
        <f t="shared" si="61"/>
        <v>5436.9377299999996</v>
      </c>
      <c r="K683" s="552">
        <v>3829.31</v>
      </c>
      <c r="L683" s="554">
        <f t="shared" si="62"/>
        <v>4851.7357700000002</v>
      </c>
      <c r="M683" s="552">
        <v>3815</v>
      </c>
      <c r="N683" s="554">
        <f t="shared" si="63"/>
        <v>4833.6049999999996</v>
      </c>
      <c r="O683" s="552">
        <v>4005.02</v>
      </c>
      <c r="P683" s="554">
        <f t="shared" si="64"/>
        <v>5074.3603400000002</v>
      </c>
      <c r="Q683" s="552">
        <v>3829.31</v>
      </c>
      <c r="R683" s="554">
        <f t="shared" si="65"/>
        <v>4851.7357700000002</v>
      </c>
    </row>
    <row r="684" spans="1:18" ht="15" x14ac:dyDescent="0.25">
      <c r="A684" s="555" t="s">
        <v>2173</v>
      </c>
      <c r="B684" s="555" t="s">
        <v>2174</v>
      </c>
      <c r="C684" s="555" t="s">
        <v>40</v>
      </c>
      <c r="D684" s="553">
        <v>1</v>
      </c>
      <c r="E684" s="555">
        <v>5502.67</v>
      </c>
      <c r="F684" s="556">
        <f t="shared" si="60"/>
        <v>6971.8828899999999</v>
      </c>
      <c r="G684" s="555">
        <v>4991.6400000000003</v>
      </c>
      <c r="H684" s="556">
        <f t="shared" si="60"/>
        <v>6324.4078800000007</v>
      </c>
      <c r="I684" s="555">
        <v>5751.49</v>
      </c>
      <c r="J684" s="556">
        <f t="shared" si="61"/>
        <v>7287.1378299999997</v>
      </c>
      <c r="K684" s="555">
        <v>5131.32</v>
      </c>
      <c r="L684" s="556">
        <f t="shared" si="62"/>
        <v>6501.3824399999994</v>
      </c>
      <c r="M684" s="555">
        <v>5112.82</v>
      </c>
      <c r="N684" s="556">
        <f t="shared" si="63"/>
        <v>6477.9429399999999</v>
      </c>
      <c r="O684" s="555">
        <v>5367.21</v>
      </c>
      <c r="P684" s="556">
        <f t="shared" si="64"/>
        <v>6800.2550700000002</v>
      </c>
      <c r="Q684" s="555">
        <v>5131.32</v>
      </c>
      <c r="R684" s="556">
        <f t="shared" si="65"/>
        <v>6501.3824399999994</v>
      </c>
    </row>
    <row r="685" spans="1:18" ht="15" x14ac:dyDescent="0.25">
      <c r="A685" s="552" t="s">
        <v>2175</v>
      </c>
      <c r="B685" s="552" t="s">
        <v>2176</v>
      </c>
      <c r="C685" s="552" t="s">
        <v>40</v>
      </c>
      <c r="D685" s="553">
        <v>1</v>
      </c>
      <c r="E685" s="552">
        <v>1242.02</v>
      </c>
      <c r="F685" s="554">
        <f t="shared" si="60"/>
        <v>1573.6393399999999</v>
      </c>
      <c r="G685" s="552">
        <v>1179.81</v>
      </c>
      <c r="H685" s="554">
        <f t="shared" si="60"/>
        <v>1494.81927</v>
      </c>
      <c r="I685" s="552">
        <v>1335.3</v>
      </c>
      <c r="J685" s="554">
        <f t="shared" si="61"/>
        <v>1691.8251</v>
      </c>
      <c r="K685" s="552">
        <v>1219.6300000000001</v>
      </c>
      <c r="L685" s="554">
        <f t="shared" si="62"/>
        <v>1545.2712100000001</v>
      </c>
      <c r="M685" s="552">
        <v>1153.3599999999999</v>
      </c>
      <c r="N685" s="554">
        <f t="shared" si="63"/>
        <v>1461.3071199999999</v>
      </c>
      <c r="O685" s="552">
        <v>1219.95</v>
      </c>
      <c r="P685" s="554">
        <f t="shared" si="64"/>
        <v>1545.6766500000001</v>
      </c>
      <c r="Q685" s="552">
        <v>1219.6300000000001</v>
      </c>
      <c r="R685" s="554">
        <f t="shared" si="65"/>
        <v>1545.2712100000001</v>
      </c>
    </row>
    <row r="686" spans="1:18" ht="15" x14ac:dyDescent="0.25">
      <c r="A686" s="555" t="s">
        <v>2177</v>
      </c>
      <c r="B686" s="555" t="s">
        <v>2178</v>
      </c>
      <c r="C686" s="555" t="s">
        <v>40</v>
      </c>
      <c r="D686" s="553">
        <v>1</v>
      </c>
      <c r="E686" s="555">
        <v>1835.01</v>
      </c>
      <c r="F686" s="556">
        <f t="shared" si="60"/>
        <v>2324.9576699999998</v>
      </c>
      <c r="G686" s="555">
        <v>1703.27</v>
      </c>
      <c r="H686" s="556">
        <f t="shared" si="60"/>
        <v>2158.0430900000001</v>
      </c>
      <c r="I686" s="555">
        <v>1968.5</v>
      </c>
      <c r="J686" s="556">
        <f t="shared" si="61"/>
        <v>2494.0895</v>
      </c>
      <c r="K686" s="555">
        <v>1777.39</v>
      </c>
      <c r="L686" s="556">
        <f t="shared" si="62"/>
        <v>2251.9531300000003</v>
      </c>
      <c r="M686" s="555">
        <v>1690.77</v>
      </c>
      <c r="N686" s="556">
        <f t="shared" si="63"/>
        <v>2142.20559</v>
      </c>
      <c r="O686" s="555">
        <v>1769</v>
      </c>
      <c r="P686" s="556">
        <f t="shared" si="64"/>
        <v>2241.3229999999999</v>
      </c>
      <c r="Q686" s="555">
        <v>1777.39</v>
      </c>
      <c r="R686" s="556">
        <f t="shared" si="65"/>
        <v>2251.9531300000003</v>
      </c>
    </row>
    <row r="687" spans="1:18" ht="15" x14ac:dyDescent="0.25">
      <c r="A687" s="552" t="s">
        <v>2179</v>
      </c>
      <c r="B687" s="552" t="s">
        <v>2180</v>
      </c>
      <c r="C687" s="552" t="s">
        <v>40</v>
      </c>
      <c r="D687" s="553">
        <v>1</v>
      </c>
      <c r="E687" s="552">
        <v>2570.71</v>
      </c>
      <c r="F687" s="554">
        <f t="shared" si="60"/>
        <v>3257.0895700000001</v>
      </c>
      <c r="G687" s="552">
        <v>2392.3000000000002</v>
      </c>
      <c r="H687" s="554">
        <f t="shared" si="60"/>
        <v>3031.0441000000001</v>
      </c>
      <c r="I687" s="552">
        <v>2759.04</v>
      </c>
      <c r="J687" s="554">
        <f t="shared" si="61"/>
        <v>3495.7036800000001</v>
      </c>
      <c r="K687" s="552">
        <v>2503.63</v>
      </c>
      <c r="L687" s="554">
        <f t="shared" si="62"/>
        <v>3172.0992100000003</v>
      </c>
      <c r="M687" s="552">
        <v>2366.52</v>
      </c>
      <c r="N687" s="554">
        <f t="shared" si="63"/>
        <v>2998.3808399999998</v>
      </c>
      <c r="O687" s="552">
        <v>2484.4499999999998</v>
      </c>
      <c r="P687" s="554">
        <f t="shared" si="64"/>
        <v>3147.7981499999996</v>
      </c>
      <c r="Q687" s="552">
        <v>2503.63</v>
      </c>
      <c r="R687" s="554">
        <f t="shared" si="65"/>
        <v>3172.0992100000003</v>
      </c>
    </row>
    <row r="688" spans="1:18" ht="15" x14ac:dyDescent="0.25">
      <c r="A688" s="555" t="s">
        <v>2181</v>
      </c>
      <c r="B688" s="555" t="s">
        <v>2182</v>
      </c>
      <c r="C688" s="555" t="s">
        <v>40</v>
      </c>
      <c r="D688" s="553">
        <v>1</v>
      </c>
      <c r="E688" s="555">
        <v>3416.68</v>
      </c>
      <c r="F688" s="556">
        <f t="shared" si="60"/>
        <v>4328.9335599999995</v>
      </c>
      <c r="G688" s="555">
        <v>3162.15</v>
      </c>
      <c r="H688" s="556">
        <f t="shared" si="60"/>
        <v>4006.4440500000001</v>
      </c>
      <c r="I688" s="555">
        <v>3674.9</v>
      </c>
      <c r="J688" s="556">
        <f t="shared" si="61"/>
        <v>4656.0983000000006</v>
      </c>
      <c r="K688" s="555">
        <v>3330.95</v>
      </c>
      <c r="L688" s="556">
        <f t="shared" si="62"/>
        <v>4220.3136500000001</v>
      </c>
      <c r="M688" s="555">
        <v>3142.77</v>
      </c>
      <c r="N688" s="556">
        <f t="shared" si="63"/>
        <v>3981.8895899999998</v>
      </c>
      <c r="O688" s="555">
        <v>3303.31</v>
      </c>
      <c r="P688" s="556">
        <f t="shared" si="64"/>
        <v>4185.2937700000002</v>
      </c>
      <c r="Q688" s="555">
        <v>3330.95</v>
      </c>
      <c r="R688" s="556">
        <f t="shared" si="65"/>
        <v>4220.3136500000001</v>
      </c>
    </row>
    <row r="689" spans="1:18" ht="15" x14ac:dyDescent="0.25">
      <c r="A689" s="552" t="s">
        <v>2183</v>
      </c>
      <c r="B689" s="552" t="s">
        <v>2184</v>
      </c>
      <c r="C689" s="552" t="s">
        <v>40</v>
      </c>
      <c r="D689" s="553">
        <v>1</v>
      </c>
      <c r="E689" s="552">
        <v>1122.79</v>
      </c>
      <c r="F689" s="554">
        <f t="shared" si="60"/>
        <v>1422.57493</v>
      </c>
      <c r="G689" s="552">
        <v>1046.77</v>
      </c>
      <c r="H689" s="554">
        <f t="shared" si="60"/>
        <v>1326.2575899999999</v>
      </c>
      <c r="I689" s="552">
        <v>1207.8900000000001</v>
      </c>
      <c r="J689" s="554">
        <f t="shared" si="61"/>
        <v>1530.3966300000002</v>
      </c>
      <c r="K689" s="552">
        <v>1097.01</v>
      </c>
      <c r="L689" s="554">
        <f t="shared" si="62"/>
        <v>1389.91167</v>
      </c>
      <c r="M689" s="552">
        <v>1031.71</v>
      </c>
      <c r="N689" s="554">
        <f t="shared" si="63"/>
        <v>1307.1765700000001</v>
      </c>
      <c r="O689" s="552">
        <v>1086.0899999999999</v>
      </c>
      <c r="P689" s="554">
        <f t="shared" si="64"/>
        <v>1376.0760299999999</v>
      </c>
      <c r="Q689" s="552">
        <v>1097.01</v>
      </c>
      <c r="R689" s="554">
        <f t="shared" si="65"/>
        <v>1389.91167</v>
      </c>
    </row>
    <row r="690" spans="1:18" ht="15" x14ac:dyDescent="0.25">
      <c r="A690" s="555" t="s">
        <v>2185</v>
      </c>
      <c r="B690" s="555" t="s">
        <v>2186</v>
      </c>
      <c r="C690" s="555" t="s">
        <v>40</v>
      </c>
      <c r="D690" s="553">
        <v>1</v>
      </c>
      <c r="E690" s="555">
        <v>1618.26</v>
      </c>
      <c r="F690" s="556">
        <f t="shared" si="60"/>
        <v>2050.3354199999999</v>
      </c>
      <c r="G690" s="555">
        <v>1507</v>
      </c>
      <c r="H690" s="556">
        <f t="shared" si="60"/>
        <v>1909.3690000000001</v>
      </c>
      <c r="I690" s="555">
        <v>1736.84</v>
      </c>
      <c r="J690" s="556">
        <f t="shared" si="61"/>
        <v>2200.5762799999998</v>
      </c>
      <c r="K690" s="555">
        <v>1576.29</v>
      </c>
      <c r="L690" s="556">
        <f t="shared" si="62"/>
        <v>1997.1594299999999</v>
      </c>
      <c r="M690" s="555">
        <v>1489.83</v>
      </c>
      <c r="N690" s="556">
        <f t="shared" si="63"/>
        <v>1887.6146099999999</v>
      </c>
      <c r="O690" s="555">
        <v>1564.21</v>
      </c>
      <c r="P690" s="556">
        <f t="shared" si="64"/>
        <v>1981.8540700000001</v>
      </c>
      <c r="Q690" s="555">
        <v>1576.29</v>
      </c>
      <c r="R690" s="556">
        <f t="shared" si="65"/>
        <v>1997.1594299999999</v>
      </c>
    </row>
    <row r="691" spans="1:18" ht="15" x14ac:dyDescent="0.25">
      <c r="A691" s="552" t="s">
        <v>2187</v>
      </c>
      <c r="B691" s="552" t="s">
        <v>2188</v>
      </c>
      <c r="C691" s="552" t="s">
        <v>40</v>
      </c>
      <c r="D691" s="553">
        <v>1</v>
      </c>
      <c r="E691" s="552">
        <v>2436.96</v>
      </c>
      <c r="F691" s="554">
        <f t="shared" si="60"/>
        <v>3087.6283199999998</v>
      </c>
      <c r="G691" s="552">
        <v>2262.77</v>
      </c>
      <c r="H691" s="554">
        <f t="shared" si="60"/>
        <v>2866.9295899999997</v>
      </c>
      <c r="I691" s="552">
        <v>2619.4299999999998</v>
      </c>
      <c r="J691" s="554">
        <f t="shared" si="61"/>
        <v>3318.8178099999996</v>
      </c>
      <c r="K691" s="552">
        <v>2377.08</v>
      </c>
      <c r="L691" s="554">
        <f t="shared" si="62"/>
        <v>3011.7603600000002</v>
      </c>
      <c r="M691" s="552">
        <v>2242.2399999999998</v>
      </c>
      <c r="N691" s="554">
        <f t="shared" si="63"/>
        <v>2840.9180799999999</v>
      </c>
      <c r="O691" s="552">
        <v>2356.58</v>
      </c>
      <c r="P691" s="554">
        <f t="shared" si="64"/>
        <v>2985.7868600000002</v>
      </c>
      <c r="Q691" s="552">
        <v>2377.08</v>
      </c>
      <c r="R691" s="554">
        <f t="shared" si="65"/>
        <v>3011.7603600000002</v>
      </c>
    </row>
    <row r="692" spans="1:18" ht="15" x14ac:dyDescent="0.25">
      <c r="A692" s="555" t="s">
        <v>2189</v>
      </c>
      <c r="B692" s="555" t="s">
        <v>2190</v>
      </c>
      <c r="C692" s="555" t="s">
        <v>40</v>
      </c>
      <c r="D692" s="553">
        <v>1</v>
      </c>
      <c r="E692" s="555">
        <v>3266.56</v>
      </c>
      <c r="F692" s="556">
        <f t="shared" si="60"/>
        <v>4138.7315200000003</v>
      </c>
      <c r="G692" s="555">
        <v>3047.45</v>
      </c>
      <c r="H692" s="556">
        <f t="shared" si="60"/>
        <v>3861.1191499999995</v>
      </c>
      <c r="I692" s="555">
        <v>3504.45</v>
      </c>
      <c r="J692" s="556">
        <f t="shared" si="61"/>
        <v>4440.1381499999998</v>
      </c>
      <c r="K692" s="555">
        <v>3196.09</v>
      </c>
      <c r="L692" s="556">
        <f t="shared" si="62"/>
        <v>4049.4460300000001</v>
      </c>
      <c r="M692" s="555">
        <v>3004.54</v>
      </c>
      <c r="N692" s="556">
        <f t="shared" si="63"/>
        <v>3806.75218</v>
      </c>
      <c r="O692" s="555">
        <v>3165.15</v>
      </c>
      <c r="P692" s="556">
        <f t="shared" si="64"/>
        <v>4010.2450500000004</v>
      </c>
      <c r="Q692" s="555">
        <v>3196.09</v>
      </c>
      <c r="R692" s="556">
        <f t="shared" si="65"/>
        <v>4049.4460300000001</v>
      </c>
    </row>
    <row r="693" spans="1:18" ht="15" x14ac:dyDescent="0.25">
      <c r="A693" s="552" t="s">
        <v>2191</v>
      </c>
      <c r="B693" s="552" t="s">
        <v>2192</v>
      </c>
      <c r="C693" s="552" t="s">
        <v>40</v>
      </c>
      <c r="D693" s="553">
        <v>1</v>
      </c>
      <c r="E693" s="552">
        <v>1228.3399999999999</v>
      </c>
      <c r="F693" s="554">
        <f t="shared" si="60"/>
        <v>1556.3067799999999</v>
      </c>
      <c r="G693" s="552">
        <v>1145.6199999999999</v>
      </c>
      <c r="H693" s="554">
        <f t="shared" si="60"/>
        <v>1451.50054</v>
      </c>
      <c r="I693" s="552">
        <v>1319.92</v>
      </c>
      <c r="J693" s="554">
        <f t="shared" si="61"/>
        <v>1672.3386400000002</v>
      </c>
      <c r="K693" s="552">
        <v>1196.46</v>
      </c>
      <c r="L693" s="554">
        <f t="shared" si="62"/>
        <v>1515.91482</v>
      </c>
      <c r="M693" s="552">
        <v>1129.6099999999999</v>
      </c>
      <c r="N693" s="554">
        <f t="shared" si="63"/>
        <v>1431.21587</v>
      </c>
      <c r="O693" s="552">
        <v>1186.45</v>
      </c>
      <c r="P693" s="554">
        <f t="shared" si="64"/>
        <v>1503.23215</v>
      </c>
      <c r="Q693" s="552">
        <v>1196.46</v>
      </c>
      <c r="R693" s="554">
        <f t="shared" si="65"/>
        <v>1515.91482</v>
      </c>
    </row>
    <row r="694" spans="1:18" ht="15" x14ac:dyDescent="0.25">
      <c r="A694" s="555" t="s">
        <v>2193</v>
      </c>
      <c r="B694" s="555" t="s">
        <v>2194</v>
      </c>
      <c r="C694" s="555" t="s">
        <v>40</v>
      </c>
      <c r="D694" s="553">
        <v>1</v>
      </c>
      <c r="E694" s="555">
        <v>1903.72</v>
      </c>
      <c r="F694" s="556">
        <f t="shared" si="60"/>
        <v>2412.0132400000002</v>
      </c>
      <c r="G694" s="555">
        <v>1769.84</v>
      </c>
      <c r="H694" s="556">
        <f t="shared" si="60"/>
        <v>2242.3872799999999</v>
      </c>
      <c r="I694" s="555">
        <v>2048.87</v>
      </c>
      <c r="J694" s="556">
        <f t="shared" si="61"/>
        <v>2595.9182899999996</v>
      </c>
      <c r="K694" s="555">
        <v>1858.7</v>
      </c>
      <c r="L694" s="556">
        <f t="shared" si="62"/>
        <v>2354.9729000000002</v>
      </c>
      <c r="M694" s="555">
        <v>1749.45</v>
      </c>
      <c r="N694" s="556">
        <f t="shared" si="63"/>
        <v>2216.5531500000002</v>
      </c>
      <c r="O694" s="555">
        <v>1840.48</v>
      </c>
      <c r="P694" s="556">
        <f t="shared" si="64"/>
        <v>2331.88816</v>
      </c>
      <c r="Q694" s="555">
        <v>1858.7</v>
      </c>
      <c r="R694" s="556">
        <f t="shared" si="65"/>
        <v>2354.9729000000002</v>
      </c>
    </row>
    <row r="695" spans="1:18" ht="15" x14ac:dyDescent="0.25">
      <c r="A695" s="552" t="s">
        <v>2195</v>
      </c>
      <c r="B695" s="552" t="s">
        <v>2196</v>
      </c>
      <c r="C695" s="552" t="s">
        <v>40</v>
      </c>
      <c r="D695" s="553">
        <v>1</v>
      </c>
      <c r="E695" s="552">
        <v>2825.84</v>
      </c>
      <c r="F695" s="554">
        <f t="shared" si="60"/>
        <v>3580.3392800000001</v>
      </c>
      <c r="G695" s="552">
        <v>2623.95</v>
      </c>
      <c r="H695" s="554">
        <f t="shared" si="60"/>
        <v>3324.5446499999998</v>
      </c>
      <c r="I695" s="552">
        <v>3033.72</v>
      </c>
      <c r="J695" s="554">
        <f t="shared" si="61"/>
        <v>3843.7232399999998</v>
      </c>
      <c r="K695" s="552">
        <v>2743.17</v>
      </c>
      <c r="L695" s="554">
        <f t="shared" si="62"/>
        <v>3475.5963900000002</v>
      </c>
      <c r="M695" s="552">
        <v>2602.86</v>
      </c>
      <c r="N695" s="554">
        <f t="shared" si="63"/>
        <v>3297.8236200000001</v>
      </c>
      <c r="O695" s="552">
        <v>2725.86</v>
      </c>
      <c r="P695" s="554">
        <f t="shared" si="64"/>
        <v>3453.6646200000005</v>
      </c>
      <c r="Q695" s="552">
        <v>2743.17</v>
      </c>
      <c r="R695" s="554">
        <f t="shared" si="65"/>
        <v>3475.5963900000002</v>
      </c>
    </row>
    <row r="696" spans="1:18" ht="15" x14ac:dyDescent="0.25">
      <c r="A696" s="555" t="s">
        <v>2197</v>
      </c>
      <c r="B696" s="555" t="s">
        <v>2198</v>
      </c>
      <c r="C696" s="555" t="s">
        <v>40</v>
      </c>
      <c r="D696" s="553">
        <v>1</v>
      </c>
      <c r="E696" s="555">
        <v>4073.37</v>
      </c>
      <c r="F696" s="556">
        <f t="shared" si="60"/>
        <v>5160.9597899999999</v>
      </c>
      <c r="G696" s="555">
        <v>3769.71</v>
      </c>
      <c r="H696" s="556">
        <f t="shared" si="60"/>
        <v>4776.2225699999999</v>
      </c>
      <c r="I696" s="555">
        <v>4389.1000000000004</v>
      </c>
      <c r="J696" s="556">
        <f t="shared" si="61"/>
        <v>5560.9897000000001</v>
      </c>
      <c r="K696" s="555">
        <v>3974.15</v>
      </c>
      <c r="L696" s="556">
        <f t="shared" si="62"/>
        <v>5035.2480500000001</v>
      </c>
      <c r="M696" s="555">
        <v>3743.52</v>
      </c>
      <c r="N696" s="556">
        <f t="shared" si="63"/>
        <v>4743.0398400000004</v>
      </c>
      <c r="O696" s="555">
        <v>3935.57</v>
      </c>
      <c r="P696" s="556">
        <f t="shared" si="64"/>
        <v>4986.3671899999999</v>
      </c>
      <c r="Q696" s="555">
        <v>3974.15</v>
      </c>
      <c r="R696" s="556">
        <f t="shared" si="65"/>
        <v>5035.2480500000001</v>
      </c>
    </row>
    <row r="697" spans="1:18" ht="15" x14ac:dyDescent="0.25">
      <c r="A697" s="552" t="s">
        <v>2199</v>
      </c>
      <c r="B697" s="552" t="s">
        <v>2200</v>
      </c>
      <c r="C697" s="552" t="s">
        <v>40</v>
      </c>
      <c r="D697" s="553">
        <v>1</v>
      </c>
      <c r="E697" s="552">
        <v>1418.44</v>
      </c>
      <c r="F697" s="554">
        <f t="shared" si="60"/>
        <v>1797.1634800000002</v>
      </c>
      <c r="G697" s="552">
        <v>1318.17</v>
      </c>
      <c r="H697" s="554">
        <f t="shared" si="60"/>
        <v>1670.1213900000002</v>
      </c>
      <c r="I697" s="552">
        <v>1524.58</v>
      </c>
      <c r="J697" s="554">
        <f t="shared" si="61"/>
        <v>1931.6428599999999</v>
      </c>
      <c r="K697" s="552">
        <v>1374.96</v>
      </c>
      <c r="L697" s="554">
        <f t="shared" si="62"/>
        <v>1742.0743200000002</v>
      </c>
      <c r="M697" s="552">
        <v>1305.74</v>
      </c>
      <c r="N697" s="554">
        <f t="shared" si="63"/>
        <v>1654.37258</v>
      </c>
      <c r="O697" s="552">
        <v>1366.33</v>
      </c>
      <c r="P697" s="554">
        <f t="shared" si="64"/>
        <v>1731.1401099999998</v>
      </c>
      <c r="Q697" s="552">
        <v>1374.96</v>
      </c>
      <c r="R697" s="554">
        <f t="shared" si="65"/>
        <v>1742.0743200000002</v>
      </c>
    </row>
    <row r="698" spans="1:18" ht="15" x14ac:dyDescent="0.25">
      <c r="A698" s="555" t="s">
        <v>2201</v>
      </c>
      <c r="B698" s="555" t="s">
        <v>2202</v>
      </c>
      <c r="C698" s="555" t="s">
        <v>40</v>
      </c>
      <c r="D698" s="553">
        <v>1</v>
      </c>
      <c r="E698" s="555">
        <v>2145.7600000000002</v>
      </c>
      <c r="F698" s="556">
        <f t="shared" si="60"/>
        <v>2718.6779200000001</v>
      </c>
      <c r="G698" s="555">
        <v>1997.37</v>
      </c>
      <c r="H698" s="556">
        <f t="shared" si="60"/>
        <v>2530.66779</v>
      </c>
      <c r="I698" s="555">
        <v>2305.2800000000002</v>
      </c>
      <c r="J698" s="556">
        <f t="shared" si="61"/>
        <v>2920.7897600000006</v>
      </c>
      <c r="K698" s="555">
        <v>2086.86</v>
      </c>
      <c r="L698" s="556">
        <f t="shared" si="62"/>
        <v>2644.0516200000002</v>
      </c>
      <c r="M698" s="555">
        <v>1973.99</v>
      </c>
      <c r="N698" s="556">
        <f t="shared" si="63"/>
        <v>2501.0453299999999</v>
      </c>
      <c r="O698" s="555">
        <v>2070.7399999999998</v>
      </c>
      <c r="P698" s="556">
        <f t="shared" si="64"/>
        <v>2623.6275799999999</v>
      </c>
      <c r="Q698" s="555">
        <v>2086.86</v>
      </c>
      <c r="R698" s="556">
        <f t="shared" si="65"/>
        <v>2644.0516200000002</v>
      </c>
    </row>
    <row r="699" spans="1:18" ht="15" x14ac:dyDescent="0.25">
      <c r="A699" s="552" t="s">
        <v>2203</v>
      </c>
      <c r="B699" s="552" t="s">
        <v>2204</v>
      </c>
      <c r="C699" s="552" t="s">
        <v>40</v>
      </c>
      <c r="D699" s="553">
        <v>1</v>
      </c>
      <c r="E699" s="552">
        <v>3139.51</v>
      </c>
      <c r="F699" s="554">
        <f t="shared" si="60"/>
        <v>3977.7591700000003</v>
      </c>
      <c r="G699" s="552">
        <v>2916.36</v>
      </c>
      <c r="H699" s="554">
        <f t="shared" si="60"/>
        <v>3695.0281199999999</v>
      </c>
      <c r="I699" s="552">
        <v>3375.12</v>
      </c>
      <c r="J699" s="554">
        <f t="shared" si="61"/>
        <v>4276.2770399999999</v>
      </c>
      <c r="K699" s="552">
        <v>3055.01</v>
      </c>
      <c r="L699" s="554">
        <f t="shared" si="62"/>
        <v>3870.6976700000005</v>
      </c>
      <c r="M699" s="552">
        <v>2887.93</v>
      </c>
      <c r="N699" s="554">
        <f t="shared" si="63"/>
        <v>3659.00731</v>
      </c>
      <c r="O699" s="552">
        <v>3030.46</v>
      </c>
      <c r="P699" s="554">
        <f t="shared" si="64"/>
        <v>3839.5928199999998</v>
      </c>
      <c r="Q699" s="552">
        <v>3055.01</v>
      </c>
      <c r="R699" s="554">
        <f t="shared" si="65"/>
        <v>3870.6976700000005</v>
      </c>
    </row>
    <row r="700" spans="1:18" ht="15" x14ac:dyDescent="0.25">
      <c r="A700" s="555" t="s">
        <v>2205</v>
      </c>
      <c r="B700" s="555" t="s">
        <v>2206</v>
      </c>
      <c r="C700" s="555" t="s">
        <v>40</v>
      </c>
      <c r="D700" s="553">
        <v>1</v>
      </c>
      <c r="E700" s="555">
        <v>4448.2299999999996</v>
      </c>
      <c r="F700" s="556">
        <f t="shared" si="60"/>
        <v>5635.9074099999998</v>
      </c>
      <c r="G700" s="555">
        <v>4130.3900000000003</v>
      </c>
      <c r="H700" s="556">
        <f t="shared" si="60"/>
        <v>5233.2041300000001</v>
      </c>
      <c r="I700" s="555">
        <v>4781.71</v>
      </c>
      <c r="J700" s="556">
        <f t="shared" si="61"/>
        <v>6058.4265699999996</v>
      </c>
      <c r="K700" s="555">
        <v>4328.5600000000004</v>
      </c>
      <c r="L700" s="556">
        <f t="shared" si="62"/>
        <v>5484.2855200000004</v>
      </c>
      <c r="M700" s="555">
        <v>4091.73</v>
      </c>
      <c r="N700" s="556">
        <f t="shared" si="63"/>
        <v>5184.2219100000002</v>
      </c>
      <c r="O700" s="555">
        <v>4293.58</v>
      </c>
      <c r="P700" s="556">
        <f t="shared" si="64"/>
        <v>5439.9658600000002</v>
      </c>
      <c r="Q700" s="555">
        <v>4328.5600000000004</v>
      </c>
      <c r="R700" s="556">
        <f t="shared" si="65"/>
        <v>5484.2855200000004</v>
      </c>
    </row>
    <row r="701" spans="1:18" ht="15" x14ac:dyDescent="0.25">
      <c r="A701" s="552" t="s">
        <v>2207</v>
      </c>
      <c r="B701" s="552" t="s">
        <v>2208</v>
      </c>
      <c r="C701" s="552" t="s">
        <v>40</v>
      </c>
      <c r="D701" s="553">
        <v>1</v>
      </c>
      <c r="E701" s="552">
        <v>1606.63</v>
      </c>
      <c r="F701" s="554">
        <f t="shared" si="60"/>
        <v>2035.6002100000001</v>
      </c>
      <c r="G701" s="552">
        <v>1498.29</v>
      </c>
      <c r="H701" s="554">
        <f t="shared" si="60"/>
        <v>1898.3334299999999</v>
      </c>
      <c r="I701" s="552">
        <v>1727.58</v>
      </c>
      <c r="J701" s="554">
        <f t="shared" si="61"/>
        <v>2188.8438599999999</v>
      </c>
      <c r="K701" s="552">
        <v>1563.97</v>
      </c>
      <c r="L701" s="554">
        <f t="shared" si="62"/>
        <v>1981.54999</v>
      </c>
      <c r="M701" s="552">
        <v>1476.46</v>
      </c>
      <c r="N701" s="554">
        <f t="shared" si="63"/>
        <v>1870.6748200000002</v>
      </c>
      <c r="O701" s="552">
        <v>1550.36</v>
      </c>
      <c r="P701" s="554">
        <f t="shared" si="64"/>
        <v>1964.30612</v>
      </c>
      <c r="Q701" s="552">
        <v>1563.97</v>
      </c>
      <c r="R701" s="554">
        <f t="shared" si="65"/>
        <v>1981.54999</v>
      </c>
    </row>
    <row r="702" spans="1:18" ht="15" x14ac:dyDescent="0.25">
      <c r="A702" s="555" t="s">
        <v>2209</v>
      </c>
      <c r="B702" s="555" t="s">
        <v>2210</v>
      </c>
      <c r="C702" s="555" t="s">
        <v>40</v>
      </c>
      <c r="D702" s="553">
        <v>1</v>
      </c>
      <c r="E702" s="555">
        <v>2398.77</v>
      </c>
      <c r="F702" s="556">
        <f t="shared" si="60"/>
        <v>3039.2415900000001</v>
      </c>
      <c r="G702" s="555">
        <v>2234.29</v>
      </c>
      <c r="H702" s="556">
        <f t="shared" si="60"/>
        <v>2830.8454299999999</v>
      </c>
      <c r="I702" s="555">
        <v>2580.17</v>
      </c>
      <c r="J702" s="556">
        <f t="shared" si="61"/>
        <v>3269.07539</v>
      </c>
      <c r="K702" s="555">
        <v>2339.0500000000002</v>
      </c>
      <c r="L702" s="556">
        <f t="shared" si="62"/>
        <v>2963.5763500000003</v>
      </c>
      <c r="M702" s="555">
        <v>2203.94</v>
      </c>
      <c r="N702" s="556">
        <f t="shared" si="63"/>
        <v>2792.3919800000003</v>
      </c>
      <c r="O702" s="555">
        <v>2316.86</v>
      </c>
      <c r="P702" s="556">
        <f t="shared" si="64"/>
        <v>2935.46162</v>
      </c>
      <c r="Q702" s="555">
        <v>2339.0500000000002</v>
      </c>
      <c r="R702" s="556">
        <f t="shared" si="65"/>
        <v>2963.5763500000003</v>
      </c>
    </row>
    <row r="703" spans="1:18" ht="15" x14ac:dyDescent="0.25">
      <c r="A703" s="552" t="s">
        <v>2211</v>
      </c>
      <c r="B703" s="552" t="s">
        <v>2212</v>
      </c>
      <c r="C703" s="552" t="s">
        <v>40</v>
      </c>
      <c r="D703" s="553">
        <v>1</v>
      </c>
      <c r="E703" s="552">
        <v>3495.41</v>
      </c>
      <c r="F703" s="554">
        <f t="shared" si="60"/>
        <v>4428.6844700000001</v>
      </c>
      <c r="G703" s="552">
        <v>3237.4</v>
      </c>
      <c r="H703" s="554">
        <f t="shared" si="60"/>
        <v>4101.7857999999997</v>
      </c>
      <c r="I703" s="552">
        <v>3759.54</v>
      </c>
      <c r="J703" s="554">
        <f t="shared" si="61"/>
        <v>4763.3371800000004</v>
      </c>
      <c r="K703" s="552">
        <v>3388.8</v>
      </c>
      <c r="L703" s="554">
        <f t="shared" si="62"/>
        <v>4293.6095999999998</v>
      </c>
      <c r="M703" s="552">
        <v>3217.38</v>
      </c>
      <c r="N703" s="554">
        <f t="shared" si="63"/>
        <v>4076.4204600000003</v>
      </c>
      <c r="O703" s="552">
        <v>3366.77</v>
      </c>
      <c r="P703" s="554">
        <f t="shared" si="64"/>
        <v>4265.6975899999998</v>
      </c>
      <c r="Q703" s="552">
        <v>3388.8</v>
      </c>
      <c r="R703" s="554">
        <f t="shared" si="65"/>
        <v>4293.6095999999998</v>
      </c>
    </row>
    <row r="704" spans="1:18" ht="15" x14ac:dyDescent="0.25">
      <c r="A704" s="555" t="s">
        <v>2213</v>
      </c>
      <c r="B704" s="555" t="s">
        <v>2214</v>
      </c>
      <c r="C704" s="555" t="s">
        <v>40</v>
      </c>
      <c r="D704" s="553">
        <v>1</v>
      </c>
      <c r="E704" s="555">
        <v>4852.5600000000004</v>
      </c>
      <c r="F704" s="556">
        <f t="shared" si="60"/>
        <v>6148.1935200000007</v>
      </c>
      <c r="G704" s="555">
        <v>4512.97</v>
      </c>
      <c r="H704" s="556">
        <f t="shared" si="60"/>
        <v>5717.9329900000002</v>
      </c>
      <c r="I704" s="555">
        <v>5218.2700000000004</v>
      </c>
      <c r="J704" s="556">
        <f t="shared" si="61"/>
        <v>6611.5480900000002</v>
      </c>
      <c r="K704" s="555">
        <v>4730.3</v>
      </c>
      <c r="L704" s="556">
        <f t="shared" si="62"/>
        <v>5993.2901000000002</v>
      </c>
      <c r="M704" s="555">
        <v>4459.8</v>
      </c>
      <c r="N704" s="556">
        <f t="shared" si="63"/>
        <v>5650.5666000000001</v>
      </c>
      <c r="O704" s="555">
        <v>4686.8</v>
      </c>
      <c r="P704" s="556">
        <f t="shared" si="64"/>
        <v>5938.1756000000005</v>
      </c>
      <c r="Q704" s="555">
        <v>4730.3</v>
      </c>
      <c r="R704" s="556">
        <f t="shared" si="65"/>
        <v>5993.2901000000002</v>
      </c>
    </row>
    <row r="705" spans="1:18" ht="15" x14ac:dyDescent="0.25">
      <c r="A705" s="552" t="s">
        <v>2215</v>
      </c>
      <c r="B705" s="552" t="s">
        <v>2216</v>
      </c>
      <c r="C705" s="552" t="s">
        <v>40</v>
      </c>
      <c r="D705" s="553">
        <v>1</v>
      </c>
      <c r="E705" s="552">
        <v>1680.5</v>
      </c>
      <c r="F705" s="554">
        <f t="shared" si="60"/>
        <v>2129.1934999999999</v>
      </c>
      <c r="G705" s="552">
        <v>1565.33</v>
      </c>
      <c r="H705" s="554">
        <f t="shared" si="60"/>
        <v>1983.2731099999999</v>
      </c>
      <c r="I705" s="552">
        <v>1807.15</v>
      </c>
      <c r="J705" s="554">
        <f t="shared" si="61"/>
        <v>2289.6590500000002</v>
      </c>
      <c r="K705" s="552">
        <v>1633.3</v>
      </c>
      <c r="L705" s="554">
        <f t="shared" si="62"/>
        <v>2069.3910999999998</v>
      </c>
      <c r="M705" s="552">
        <v>1544.86</v>
      </c>
      <c r="N705" s="554">
        <f t="shared" si="63"/>
        <v>1957.3376199999998</v>
      </c>
      <c r="O705" s="552">
        <v>1620.23</v>
      </c>
      <c r="P705" s="554">
        <f t="shared" si="64"/>
        <v>2052.8314100000002</v>
      </c>
      <c r="Q705" s="552">
        <v>1633.3</v>
      </c>
      <c r="R705" s="554">
        <f t="shared" si="65"/>
        <v>2069.3910999999998</v>
      </c>
    </row>
    <row r="706" spans="1:18" ht="15" x14ac:dyDescent="0.25">
      <c r="A706" s="555" t="s">
        <v>2217</v>
      </c>
      <c r="B706" s="555" t="s">
        <v>2218</v>
      </c>
      <c r="C706" s="555" t="s">
        <v>40</v>
      </c>
      <c r="D706" s="553">
        <v>1</v>
      </c>
      <c r="E706" s="555">
        <v>2638.52</v>
      </c>
      <c r="F706" s="556">
        <f t="shared" si="60"/>
        <v>3343.0048400000001</v>
      </c>
      <c r="G706" s="555">
        <v>2449.91</v>
      </c>
      <c r="H706" s="556">
        <f t="shared" si="60"/>
        <v>3104.0359699999999</v>
      </c>
      <c r="I706" s="555">
        <v>2839.59</v>
      </c>
      <c r="J706" s="556">
        <f t="shared" si="61"/>
        <v>3597.7605300000005</v>
      </c>
      <c r="K706" s="555">
        <v>2563.7600000000002</v>
      </c>
      <c r="L706" s="556">
        <f t="shared" si="62"/>
        <v>3248.2839200000003</v>
      </c>
      <c r="M706" s="555">
        <v>2425.7600000000002</v>
      </c>
      <c r="N706" s="556">
        <f t="shared" si="63"/>
        <v>3073.4379200000003</v>
      </c>
      <c r="O706" s="555">
        <v>2543.25</v>
      </c>
      <c r="P706" s="556">
        <f t="shared" si="64"/>
        <v>3222.2977500000002</v>
      </c>
      <c r="Q706" s="555">
        <v>2563.7600000000002</v>
      </c>
      <c r="R706" s="556">
        <f t="shared" si="65"/>
        <v>3248.2839200000003</v>
      </c>
    </row>
    <row r="707" spans="1:18" ht="15" x14ac:dyDescent="0.25">
      <c r="A707" s="552" t="s">
        <v>2219</v>
      </c>
      <c r="B707" s="552" t="s">
        <v>2220</v>
      </c>
      <c r="C707" s="552" t="s">
        <v>40</v>
      </c>
      <c r="D707" s="553">
        <v>1</v>
      </c>
      <c r="E707" s="552">
        <v>3800.11</v>
      </c>
      <c r="F707" s="554">
        <f t="shared" si="60"/>
        <v>4814.7393700000002</v>
      </c>
      <c r="G707" s="552">
        <v>3529.27</v>
      </c>
      <c r="H707" s="554">
        <f t="shared" si="60"/>
        <v>4471.5850900000005</v>
      </c>
      <c r="I707" s="552">
        <v>4088.3</v>
      </c>
      <c r="J707" s="554">
        <f t="shared" si="61"/>
        <v>5179.8761000000004</v>
      </c>
      <c r="K707" s="552">
        <v>3695.63</v>
      </c>
      <c r="L707" s="554">
        <f t="shared" si="62"/>
        <v>4682.3632100000004</v>
      </c>
      <c r="M707" s="552">
        <v>3493.67</v>
      </c>
      <c r="N707" s="554">
        <f t="shared" si="63"/>
        <v>4426.4798900000005</v>
      </c>
      <c r="O707" s="552">
        <v>3665.16</v>
      </c>
      <c r="P707" s="554">
        <f t="shared" si="64"/>
        <v>4643.7577199999996</v>
      </c>
      <c r="Q707" s="552">
        <v>3695.63</v>
      </c>
      <c r="R707" s="554">
        <f t="shared" si="65"/>
        <v>4682.3632100000004</v>
      </c>
    </row>
    <row r="708" spans="1:18" ht="15" x14ac:dyDescent="0.25">
      <c r="A708" s="555" t="s">
        <v>2221</v>
      </c>
      <c r="B708" s="555" t="s">
        <v>2222</v>
      </c>
      <c r="C708" s="555" t="s">
        <v>40</v>
      </c>
      <c r="D708" s="553">
        <v>1</v>
      </c>
      <c r="E708" s="555">
        <v>5316.8</v>
      </c>
      <c r="F708" s="556">
        <f t="shared" ref="F708:H771" si="66">E708+(E708*$D708*$D$2)</f>
        <v>6736.3856000000005</v>
      </c>
      <c r="G708" s="555">
        <v>4934.22</v>
      </c>
      <c r="H708" s="556">
        <f t="shared" si="66"/>
        <v>6251.6567400000004</v>
      </c>
      <c r="I708" s="555">
        <v>5718.32</v>
      </c>
      <c r="J708" s="556">
        <f t="shared" ref="J708:J771" si="67">I708+(I708*$D708*$D$2)</f>
        <v>7245.1114399999997</v>
      </c>
      <c r="K708" s="555">
        <v>5166.07</v>
      </c>
      <c r="L708" s="556">
        <f t="shared" ref="L708:L771" si="68">K708+(K708*$D708*$D$2)</f>
        <v>6545.4106899999997</v>
      </c>
      <c r="M708" s="555">
        <v>4889.7299999999996</v>
      </c>
      <c r="N708" s="556">
        <f t="shared" ref="N708:N771" si="69">M708+(M708*$D708*$D$2)</f>
        <v>6195.2879099999991</v>
      </c>
      <c r="O708" s="555">
        <v>5125.9399999999996</v>
      </c>
      <c r="P708" s="556">
        <f t="shared" ref="P708:P771" si="70">O708+(O708*$D708*$D$2)</f>
        <v>6494.5659799999994</v>
      </c>
      <c r="Q708" s="555">
        <v>5166.07</v>
      </c>
      <c r="R708" s="556">
        <f t="shared" ref="R708:R771" si="71">L708</f>
        <v>6545.4106899999997</v>
      </c>
    </row>
    <row r="709" spans="1:18" ht="15" x14ac:dyDescent="0.25">
      <c r="A709" s="552" t="s">
        <v>2223</v>
      </c>
      <c r="B709" s="552" t="s">
        <v>2224</v>
      </c>
      <c r="C709" s="552" t="s">
        <v>40</v>
      </c>
      <c r="D709" s="553">
        <v>1</v>
      </c>
      <c r="E709" s="552">
        <v>1781.2</v>
      </c>
      <c r="F709" s="554">
        <f t="shared" si="66"/>
        <v>2256.7804000000001</v>
      </c>
      <c r="G709" s="552">
        <v>1653.47</v>
      </c>
      <c r="H709" s="554">
        <f t="shared" si="66"/>
        <v>2094.9464900000003</v>
      </c>
      <c r="I709" s="552">
        <v>1917.39</v>
      </c>
      <c r="J709" s="554">
        <f t="shared" si="67"/>
        <v>2429.33313</v>
      </c>
      <c r="K709" s="552">
        <v>1727.4</v>
      </c>
      <c r="L709" s="554">
        <f t="shared" si="68"/>
        <v>2188.6158</v>
      </c>
      <c r="M709" s="552">
        <v>1637.94</v>
      </c>
      <c r="N709" s="554">
        <f t="shared" si="69"/>
        <v>2075.26998</v>
      </c>
      <c r="O709" s="552">
        <v>1714.94</v>
      </c>
      <c r="P709" s="554">
        <f t="shared" si="70"/>
        <v>2172.8289800000002</v>
      </c>
      <c r="Q709" s="552">
        <v>1727.4</v>
      </c>
      <c r="R709" s="554">
        <f t="shared" si="71"/>
        <v>2188.6158</v>
      </c>
    </row>
    <row r="710" spans="1:18" ht="15" x14ac:dyDescent="0.25">
      <c r="A710" s="555" t="s">
        <v>2225</v>
      </c>
      <c r="B710" s="555" t="s">
        <v>2226</v>
      </c>
      <c r="C710" s="555" t="s">
        <v>40</v>
      </c>
      <c r="D710" s="553">
        <v>1</v>
      </c>
      <c r="E710" s="555">
        <v>2857.78</v>
      </c>
      <c r="F710" s="556">
        <f t="shared" si="66"/>
        <v>3620.8072600000005</v>
      </c>
      <c r="G710" s="555">
        <v>2647.87</v>
      </c>
      <c r="H710" s="556">
        <f t="shared" si="66"/>
        <v>3354.8512900000001</v>
      </c>
      <c r="I710" s="555">
        <v>3076.31</v>
      </c>
      <c r="J710" s="556">
        <f t="shared" si="67"/>
        <v>3897.6847699999998</v>
      </c>
      <c r="K710" s="555">
        <v>2769.42</v>
      </c>
      <c r="L710" s="556">
        <f t="shared" si="68"/>
        <v>3508.8551400000001</v>
      </c>
      <c r="M710" s="555">
        <v>2628.72</v>
      </c>
      <c r="N710" s="556">
        <f t="shared" si="69"/>
        <v>3330.58824</v>
      </c>
      <c r="O710" s="555">
        <v>2750.47</v>
      </c>
      <c r="P710" s="556">
        <f t="shared" si="70"/>
        <v>3484.8454899999997</v>
      </c>
      <c r="Q710" s="555">
        <v>2769.42</v>
      </c>
      <c r="R710" s="556">
        <f t="shared" si="71"/>
        <v>3508.8551400000001</v>
      </c>
    </row>
    <row r="711" spans="1:18" ht="15" x14ac:dyDescent="0.25">
      <c r="A711" s="552" t="s">
        <v>2227</v>
      </c>
      <c r="B711" s="552" t="s">
        <v>2228</v>
      </c>
      <c r="C711" s="552" t="s">
        <v>40</v>
      </c>
      <c r="D711" s="553">
        <v>1</v>
      </c>
      <c r="E711" s="552">
        <v>4251.38</v>
      </c>
      <c r="F711" s="554">
        <f t="shared" si="66"/>
        <v>5386.4984600000007</v>
      </c>
      <c r="G711" s="552">
        <v>3961.68</v>
      </c>
      <c r="H711" s="554">
        <f t="shared" si="66"/>
        <v>5019.4485599999998</v>
      </c>
      <c r="I711" s="552">
        <v>4570.3100000000004</v>
      </c>
      <c r="J711" s="554">
        <f t="shared" si="67"/>
        <v>5790.5827700000009</v>
      </c>
      <c r="K711" s="552">
        <v>4139.8900000000003</v>
      </c>
      <c r="L711" s="554">
        <f t="shared" si="68"/>
        <v>5245.2406300000002</v>
      </c>
      <c r="M711" s="552">
        <v>3906.47</v>
      </c>
      <c r="N711" s="554">
        <f t="shared" si="69"/>
        <v>4949.4974899999997</v>
      </c>
      <c r="O711" s="552">
        <v>4103.01</v>
      </c>
      <c r="P711" s="554">
        <f t="shared" si="70"/>
        <v>5198.5136700000003</v>
      </c>
      <c r="Q711" s="552">
        <v>4139.8900000000003</v>
      </c>
      <c r="R711" s="554">
        <f t="shared" si="71"/>
        <v>5245.2406300000002</v>
      </c>
    </row>
    <row r="712" spans="1:18" ht="15" x14ac:dyDescent="0.25">
      <c r="A712" s="555" t="s">
        <v>2229</v>
      </c>
      <c r="B712" s="555" t="s">
        <v>2230</v>
      </c>
      <c r="C712" s="555" t="s">
        <v>40</v>
      </c>
      <c r="D712" s="553">
        <v>1</v>
      </c>
      <c r="E712" s="555">
        <v>5697.61</v>
      </c>
      <c r="F712" s="556">
        <f t="shared" si="66"/>
        <v>7218.8718699999999</v>
      </c>
      <c r="G712" s="555">
        <v>5302.3</v>
      </c>
      <c r="H712" s="556">
        <f t="shared" si="66"/>
        <v>6718.0141000000003</v>
      </c>
      <c r="I712" s="555">
        <v>6126.66</v>
      </c>
      <c r="J712" s="556">
        <f t="shared" si="67"/>
        <v>7762.47822</v>
      </c>
      <c r="K712" s="555">
        <v>5548.52</v>
      </c>
      <c r="L712" s="556">
        <f t="shared" si="68"/>
        <v>7029.9748400000008</v>
      </c>
      <c r="M712" s="555">
        <v>5235.7299999999996</v>
      </c>
      <c r="N712" s="556">
        <f t="shared" si="69"/>
        <v>6633.6699099999996</v>
      </c>
      <c r="O712" s="555">
        <v>5498.86</v>
      </c>
      <c r="P712" s="556">
        <f t="shared" si="70"/>
        <v>6967.0556199999992</v>
      </c>
      <c r="Q712" s="555">
        <v>5548.52</v>
      </c>
      <c r="R712" s="556">
        <f t="shared" si="71"/>
        <v>7029.9748400000008</v>
      </c>
    </row>
    <row r="713" spans="1:18" ht="15" x14ac:dyDescent="0.25">
      <c r="A713" s="552" t="s">
        <v>2231</v>
      </c>
      <c r="B713" s="552" t="s">
        <v>2232</v>
      </c>
      <c r="C713" s="552" t="s">
        <v>306</v>
      </c>
      <c r="D713" s="553">
        <v>1</v>
      </c>
      <c r="E713" s="552">
        <v>6655.19</v>
      </c>
      <c r="F713" s="554">
        <f t="shared" si="66"/>
        <v>8432.1257299999997</v>
      </c>
      <c r="G713" s="552">
        <v>6130.18</v>
      </c>
      <c r="H713" s="554">
        <f t="shared" si="66"/>
        <v>7766.9380600000004</v>
      </c>
      <c r="I713" s="552">
        <v>6989.9</v>
      </c>
      <c r="J713" s="554">
        <f t="shared" si="67"/>
        <v>8856.2032999999992</v>
      </c>
      <c r="K713" s="552">
        <v>6171.17</v>
      </c>
      <c r="L713" s="554">
        <f t="shared" si="68"/>
        <v>7818.8723900000005</v>
      </c>
      <c r="M713" s="552">
        <v>6123.91</v>
      </c>
      <c r="N713" s="554">
        <f t="shared" si="69"/>
        <v>7758.9939699999995</v>
      </c>
      <c r="O713" s="552">
        <v>6448.66</v>
      </c>
      <c r="P713" s="554">
        <f t="shared" si="70"/>
        <v>8170.4522200000001</v>
      </c>
      <c r="Q713" s="552">
        <v>6171.17</v>
      </c>
      <c r="R713" s="554">
        <f t="shared" si="71"/>
        <v>7818.8723900000005</v>
      </c>
    </row>
    <row r="714" spans="1:18" ht="15" x14ac:dyDescent="0.25">
      <c r="A714" s="555" t="s">
        <v>2233</v>
      </c>
      <c r="B714" s="555" t="s">
        <v>2234</v>
      </c>
      <c r="C714" s="555" t="s">
        <v>306</v>
      </c>
      <c r="D714" s="553">
        <v>1</v>
      </c>
      <c r="E714" s="555">
        <v>10414.58</v>
      </c>
      <c r="F714" s="556">
        <f t="shared" si="66"/>
        <v>13195.272860000001</v>
      </c>
      <c r="G714" s="555">
        <v>9577.49</v>
      </c>
      <c r="H714" s="556">
        <f t="shared" si="66"/>
        <v>12134.679830000001</v>
      </c>
      <c r="I714" s="555">
        <v>10927</v>
      </c>
      <c r="J714" s="556">
        <f t="shared" si="67"/>
        <v>13844.509</v>
      </c>
      <c r="K714" s="555">
        <v>9659.4699999999993</v>
      </c>
      <c r="L714" s="556">
        <f t="shared" si="68"/>
        <v>12238.548489999999</v>
      </c>
      <c r="M714" s="555">
        <v>9593.58</v>
      </c>
      <c r="N714" s="556">
        <f t="shared" si="69"/>
        <v>12155.065860000001</v>
      </c>
      <c r="O714" s="555">
        <v>10103.530000000001</v>
      </c>
      <c r="P714" s="556">
        <f t="shared" si="70"/>
        <v>12801.17251</v>
      </c>
      <c r="Q714" s="555">
        <v>9659.4699999999993</v>
      </c>
      <c r="R714" s="556">
        <f t="shared" si="71"/>
        <v>12238.548489999999</v>
      </c>
    </row>
    <row r="715" spans="1:18" ht="15" x14ac:dyDescent="0.25">
      <c r="A715" s="552" t="s">
        <v>2235</v>
      </c>
      <c r="B715" s="552" t="s">
        <v>2236</v>
      </c>
      <c r="C715" s="552" t="s">
        <v>306</v>
      </c>
      <c r="D715" s="553">
        <v>1</v>
      </c>
      <c r="E715" s="552">
        <v>14005.82</v>
      </c>
      <c r="F715" s="554">
        <f t="shared" si="66"/>
        <v>17745.373940000001</v>
      </c>
      <c r="G715" s="552">
        <v>12888.15</v>
      </c>
      <c r="H715" s="554">
        <f t="shared" si="66"/>
        <v>16329.286049999999</v>
      </c>
      <c r="I715" s="552">
        <v>14674.14</v>
      </c>
      <c r="J715" s="554">
        <f t="shared" si="67"/>
        <v>18592.13538</v>
      </c>
      <c r="K715" s="552">
        <v>12990.6</v>
      </c>
      <c r="L715" s="554">
        <f t="shared" si="68"/>
        <v>16459.090199999999</v>
      </c>
      <c r="M715" s="552">
        <v>12907.21</v>
      </c>
      <c r="N715" s="554">
        <f t="shared" si="69"/>
        <v>16353.43507</v>
      </c>
      <c r="O715" s="552">
        <v>13602.63</v>
      </c>
      <c r="P715" s="554">
        <f t="shared" si="70"/>
        <v>17234.532209999998</v>
      </c>
      <c r="Q715" s="552">
        <v>12990.6</v>
      </c>
      <c r="R715" s="554">
        <f t="shared" si="71"/>
        <v>16459.090199999999</v>
      </c>
    </row>
    <row r="716" spans="1:18" ht="15" x14ac:dyDescent="0.25">
      <c r="A716" s="555" t="s">
        <v>2237</v>
      </c>
      <c r="B716" s="555" t="s">
        <v>2238</v>
      </c>
      <c r="C716" s="555" t="s">
        <v>306</v>
      </c>
      <c r="D716" s="553">
        <v>1</v>
      </c>
      <c r="E716" s="555">
        <v>20118.13</v>
      </c>
      <c r="F716" s="556">
        <f t="shared" si="66"/>
        <v>25489.670710000002</v>
      </c>
      <c r="G716" s="555">
        <v>18459.849999999999</v>
      </c>
      <c r="H716" s="556">
        <f t="shared" si="66"/>
        <v>23388.629949999999</v>
      </c>
      <c r="I716" s="555">
        <v>21080.7</v>
      </c>
      <c r="J716" s="556">
        <f t="shared" si="67"/>
        <v>26709.246900000002</v>
      </c>
      <c r="K716" s="555">
        <v>18660.79</v>
      </c>
      <c r="L716" s="556">
        <f t="shared" si="68"/>
        <v>23643.220930000003</v>
      </c>
      <c r="M716" s="555">
        <v>18553.87</v>
      </c>
      <c r="N716" s="556">
        <f t="shared" si="69"/>
        <v>23507.753290000001</v>
      </c>
      <c r="O716" s="555">
        <v>19549.009999999998</v>
      </c>
      <c r="P716" s="556">
        <f t="shared" si="70"/>
        <v>24768.595669999999</v>
      </c>
      <c r="Q716" s="555">
        <v>18660.79</v>
      </c>
      <c r="R716" s="556">
        <f t="shared" si="71"/>
        <v>23643.220930000003</v>
      </c>
    </row>
    <row r="717" spans="1:18" ht="15" x14ac:dyDescent="0.25">
      <c r="A717" s="552" t="s">
        <v>2239</v>
      </c>
      <c r="B717" s="552" t="s">
        <v>2240</v>
      </c>
      <c r="C717" s="552" t="s">
        <v>306</v>
      </c>
      <c r="D717" s="553">
        <v>1</v>
      </c>
      <c r="E717" s="552">
        <v>6898.78</v>
      </c>
      <c r="F717" s="554">
        <f t="shared" si="66"/>
        <v>8740.7542599999997</v>
      </c>
      <c r="G717" s="552">
        <v>6362.02</v>
      </c>
      <c r="H717" s="554">
        <f t="shared" si="66"/>
        <v>8060.6793400000006</v>
      </c>
      <c r="I717" s="552">
        <v>7265.69</v>
      </c>
      <c r="J717" s="554">
        <f t="shared" si="67"/>
        <v>9205.6292299999986</v>
      </c>
      <c r="K717" s="552">
        <v>6404.12</v>
      </c>
      <c r="L717" s="554">
        <f t="shared" si="68"/>
        <v>8114.0200399999994</v>
      </c>
      <c r="M717" s="552">
        <v>6346.68</v>
      </c>
      <c r="N717" s="554">
        <f t="shared" si="69"/>
        <v>8041.2435600000008</v>
      </c>
      <c r="O717" s="552">
        <v>6663.8</v>
      </c>
      <c r="P717" s="554">
        <f t="shared" si="70"/>
        <v>8443.0346000000009</v>
      </c>
      <c r="Q717" s="552">
        <v>6404.12</v>
      </c>
      <c r="R717" s="554">
        <f t="shared" si="71"/>
        <v>8114.0200399999994</v>
      </c>
    </row>
    <row r="718" spans="1:18" ht="15" x14ac:dyDescent="0.25">
      <c r="A718" s="555" t="s">
        <v>2241</v>
      </c>
      <c r="B718" s="555" t="s">
        <v>2242</v>
      </c>
      <c r="C718" s="555" t="s">
        <v>306</v>
      </c>
      <c r="D718" s="553">
        <v>1</v>
      </c>
      <c r="E718" s="555">
        <v>10722.15</v>
      </c>
      <c r="F718" s="556">
        <f t="shared" si="66"/>
        <v>13584.964049999999</v>
      </c>
      <c r="G718" s="555">
        <v>9867.5</v>
      </c>
      <c r="H718" s="556">
        <f t="shared" si="66"/>
        <v>12502.122499999999</v>
      </c>
      <c r="I718" s="555">
        <v>11274.07</v>
      </c>
      <c r="J718" s="556">
        <f t="shared" si="67"/>
        <v>14284.24669</v>
      </c>
      <c r="K718" s="555">
        <v>9954.9599999999991</v>
      </c>
      <c r="L718" s="556">
        <f t="shared" si="68"/>
        <v>12612.934319999998</v>
      </c>
      <c r="M718" s="555">
        <v>9877.41</v>
      </c>
      <c r="N718" s="556">
        <f t="shared" si="69"/>
        <v>12514.678469999999</v>
      </c>
      <c r="O718" s="555">
        <v>10376.450000000001</v>
      </c>
      <c r="P718" s="556">
        <f t="shared" si="70"/>
        <v>13146.962150000001</v>
      </c>
      <c r="Q718" s="555">
        <v>9954.9599999999991</v>
      </c>
      <c r="R718" s="556">
        <f t="shared" si="71"/>
        <v>12612.934319999998</v>
      </c>
    </row>
    <row r="719" spans="1:18" ht="15" x14ac:dyDescent="0.25">
      <c r="A719" s="552" t="s">
        <v>2243</v>
      </c>
      <c r="B719" s="552" t="s">
        <v>2244</v>
      </c>
      <c r="C719" s="552" t="s">
        <v>306</v>
      </c>
      <c r="D719" s="553">
        <v>1</v>
      </c>
      <c r="E719" s="552">
        <v>15035.68</v>
      </c>
      <c r="F719" s="554">
        <f t="shared" si="66"/>
        <v>19050.206559999999</v>
      </c>
      <c r="G719" s="552">
        <v>13807.07</v>
      </c>
      <c r="H719" s="554">
        <f t="shared" si="66"/>
        <v>17493.557690000001</v>
      </c>
      <c r="I719" s="552">
        <v>15794.71</v>
      </c>
      <c r="J719" s="554">
        <f t="shared" si="67"/>
        <v>20011.897570000001</v>
      </c>
      <c r="K719" s="552">
        <v>13953.93</v>
      </c>
      <c r="L719" s="554">
        <f t="shared" si="68"/>
        <v>17679.62931</v>
      </c>
      <c r="M719" s="552">
        <v>13858.14</v>
      </c>
      <c r="N719" s="554">
        <f t="shared" si="69"/>
        <v>17558.26338</v>
      </c>
      <c r="O719" s="552">
        <v>14572.57</v>
      </c>
      <c r="P719" s="554">
        <f t="shared" si="70"/>
        <v>18463.446189999999</v>
      </c>
      <c r="Q719" s="552">
        <v>13953.93</v>
      </c>
      <c r="R719" s="554">
        <f t="shared" si="71"/>
        <v>17679.62931</v>
      </c>
    </row>
    <row r="720" spans="1:18" ht="15" x14ac:dyDescent="0.25">
      <c r="A720" s="555" t="s">
        <v>2245</v>
      </c>
      <c r="B720" s="555" t="s">
        <v>2246</v>
      </c>
      <c r="C720" s="555" t="s">
        <v>306</v>
      </c>
      <c r="D720" s="553">
        <v>1</v>
      </c>
      <c r="E720" s="555">
        <v>21395.16</v>
      </c>
      <c r="F720" s="556">
        <f t="shared" si="66"/>
        <v>27107.667720000001</v>
      </c>
      <c r="G720" s="555">
        <v>19622.990000000002</v>
      </c>
      <c r="H720" s="556">
        <f t="shared" si="66"/>
        <v>24862.328330000004</v>
      </c>
      <c r="I720" s="555">
        <v>22456.55</v>
      </c>
      <c r="J720" s="556">
        <f t="shared" si="67"/>
        <v>28452.448850000001</v>
      </c>
      <c r="K720" s="555">
        <v>19858.02</v>
      </c>
      <c r="L720" s="556">
        <f t="shared" si="68"/>
        <v>25160.111340000003</v>
      </c>
      <c r="M720" s="555">
        <v>19734.39</v>
      </c>
      <c r="N720" s="556">
        <f t="shared" si="69"/>
        <v>25003.472129999998</v>
      </c>
      <c r="O720" s="555">
        <v>20756.509999999998</v>
      </c>
      <c r="P720" s="556">
        <f t="shared" si="70"/>
        <v>26298.498169999999</v>
      </c>
      <c r="Q720" s="555">
        <v>19858.02</v>
      </c>
      <c r="R720" s="556">
        <f t="shared" si="71"/>
        <v>25160.111340000003</v>
      </c>
    </row>
    <row r="721" spans="1:18" ht="15" x14ac:dyDescent="0.25">
      <c r="A721" s="552" t="s">
        <v>2247</v>
      </c>
      <c r="B721" s="552" t="s">
        <v>2248</v>
      </c>
      <c r="C721" s="552" t="s">
        <v>306</v>
      </c>
      <c r="D721" s="553">
        <v>1</v>
      </c>
      <c r="E721" s="552">
        <v>7509.93</v>
      </c>
      <c r="F721" s="554">
        <f t="shared" si="66"/>
        <v>9515.0813100000014</v>
      </c>
      <c r="G721" s="552">
        <v>6903.83</v>
      </c>
      <c r="H721" s="554">
        <f t="shared" si="66"/>
        <v>8747.152610000001</v>
      </c>
      <c r="I721" s="552">
        <v>7907.21</v>
      </c>
      <c r="J721" s="554">
        <f t="shared" si="67"/>
        <v>10018.43507</v>
      </c>
      <c r="K721" s="552">
        <v>6966.19</v>
      </c>
      <c r="L721" s="554">
        <f t="shared" si="68"/>
        <v>8826.16273</v>
      </c>
      <c r="M721" s="552">
        <v>6910.01</v>
      </c>
      <c r="N721" s="554">
        <f t="shared" si="69"/>
        <v>8754.9826700000012</v>
      </c>
      <c r="O721" s="552">
        <v>7262.98</v>
      </c>
      <c r="P721" s="554">
        <f t="shared" si="70"/>
        <v>9202.1956599999994</v>
      </c>
      <c r="Q721" s="552">
        <v>6966.19</v>
      </c>
      <c r="R721" s="554">
        <f t="shared" si="71"/>
        <v>8826.16273</v>
      </c>
    </row>
    <row r="722" spans="1:18" ht="15" x14ac:dyDescent="0.25">
      <c r="A722" s="555" t="s">
        <v>2249</v>
      </c>
      <c r="B722" s="555" t="s">
        <v>2250</v>
      </c>
      <c r="C722" s="555" t="s">
        <v>306</v>
      </c>
      <c r="D722" s="553">
        <v>1</v>
      </c>
      <c r="E722" s="555">
        <v>11653.58</v>
      </c>
      <c r="F722" s="556">
        <f t="shared" si="66"/>
        <v>14765.085859999999</v>
      </c>
      <c r="G722" s="555">
        <v>10710.09</v>
      </c>
      <c r="H722" s="556">
        <f t="shared" si="66"/>
        <v>13569.68403</v>
      </c>
      <c r="I722" s="555">
        <v>12253.18</v>
      </c>
      <c r="J722" s="556">
        <f t="shared" si="67"/>
        <v>15524.779060000001</v>
      </c>
      <c r="K722" s="555">
        <v>10814.13</v>
      </c>
      <c r="L722" s="556">
        <f t="shared" si="68"/>
        <v>13701.502709999999</v>
      </c>
      <c r="M722" s="555">
        <v>10733.66</v>
      </c>
      <c r="N722" s="556">
        <f t="shared" si="69"/>
        <v>13599.54722</v>
      </c>
      <c r="O722" s="555">
        <v>11283.55</v>
      </c>
      <c r="P722" s="556">
        <f t="shared" si="70"/>
        <v>14296.257849999998</v>
      </c>
      <c r="Q722" s="555">
        <v>10814.13</v>
      </c>
      <c r="R722" s="556">
        <f t="shared" si="71"/>
        <v>13701.502709999999</v>
      </c>
    </row>
    <row r="723" spans="1:18" ht="15" x14ac:dyDescent="0.25">
      <c r="A723" s="552" t="s">
        <v>2251</v>
      </c>
      <c r="B723" s="552" t="s">
        <v>2252</v>
      </c>
      <c r="C723" s="552" t="s">
        <v>306</v>
      </c>
      <c r="D723" s="553">
        <v>1</v>
      </c>
      <c r="E723" s="552">
        <v>16656.43</v>
      </c>
      <c r="F723" s="554">
        <f t="shared" si="66"/>
        <v>21103.696810000001</v>
      </c>
      <c r="G723" s="552">
        <v>15315.62</v>
      </c>
      <c r="H723" s="554">
        <f t="shared" si="66"/>
        <v>19404.89054</v>
      </c>
      <c r="I723" s="552">
        <v>17496.28</v>
      </c>
      <c r="J723" s="554">
        <f t="shared" si="67"/>
        <v>22167.786759999999</v>
      </c>
      <c r="K723" s="552">
        <v>15463.4</v>
      </c>
      <c r="L723" s="554">
        <f t="shared" si="68"/>
        <v>19592.127800000002</v>
      </c>
      <c r="M723" s="552">
        <v>15352.47</v>
      </c>
      <c r="N723" s="554">
        <f t="shared" si="69"/>
        <v>19451.57949</v>
      </c>
      <c r="O723" s="552">
        <v>16136.34</v>
      </c>
      <c r="P723" s="554">
        <f t="shared" si="70"/>
        <v>20444.74278</v>
      </c>
      <c r="Q723" s="552">
        <v>15463.4</v>
      </c>
      <c r="R723" s="554">
        <f t="shared" si="71"/>
        <v>19592.127800000002</v>
      </c>
    </row>
    <row r="724" spans="1:18" ht="15" x14ac:dyDescent="0.25">
      <c r="A724" s="555" t="s">
        <v>2253</v>
      </c>
      <c r="B724" s="555" t="s">
        <v>2254</v>
      </c>
      <c r="C724" s="555" t="s">
        <v>306</v>
      </c>
      <c r="D724" s="553">
        <v>1</v>
      </c>
      <c r="E724" s="555">
        <v>23434.7</v>
      </c>
      <c r="F724" s="556">
        <f t="shared" si="66"/>
        <v>29691.764900000002</v>
      </c>
      <c r="G724" s="555">
        <v>21501.95</v>
      </c>
      <c r="H724" s="556">
        <f t="shared" si="66"/>
        <v>27242.970650000003</v>
      </c>
      <c r="I724" s="555">
        <v>24588.9</v>
      </c>
      <c r="J724" s="556">
        <f t="shared" si="67"/>
        <v>31154.136300000002</v>
      </c>
      <c r="K724" s="555">
        <v>21749.4</v>
      </c>
      <c r="L724" s="556">
        <f t="shared" si="68"/>
        <v>27556.489800000003</v>
      </c>
      <c r="M724" s="555">
        <v>21614.720000000001</v>
      </c>
      <c r="N724" s="556">
        <f t="shared" si="69"/>
        <v>27385.85024</v>
      </c>
      <c r="O724" s="555">
        <v>22739.1</v>
      </c>
      <c r="P724" s="556">
        <f t="shared" si="70"/>
        <v>28810.439699999999</v>
      </c>
      <c r="Q724" s="555">
        <v>21749.4</v>
      </c>
      <c r="R724" s="556">
        <f t="shared" si="71"/>
        <v>27556.489800000003</v>
      </c>
    </row>
    <row r="725" spans="1:18" ht="15" x14ac:dyDescent="0.25">
      <c r="A725" s="552" t="s">
        <v>2255</v>
      </c>
      <c r="B725" s="552" t="s">
        <v>2256</v>
      </c>
      <c r="C725" s="552" t="s">
        <v>306</v>
      </c>
      <c r="D725" s="553">
        <v>1</v>
      </c>
      <c r="E725" s="552">
        <v>9291.26</v>
      </c>
      <c r="F725" s="554">
        <f t="shared" si="66"/>
        <v>11772.02642</v>
      </c>
      <c r="G725" s="552">
        <v>8565.3700000000008</v>
      </c>
      <c r="H725" s="554">
        <f t="shared" si="66"/>
        <v>10852.323790000002</v>
      </c>
      <c r="I725" s="552">
        <v>9777.91</v>
      </c>
      <c r="J725" s="554">
        <f t="shared" si="67"/>
        <v>12388.61197</v>
      </c>
      <c r="K725" s="552">
        <v>8624.91</v>
      </c>
      <c r="L725" s="554">
        <f t="shared" si="68"/>
        <v>10927.760969999999</v>
      </c>
      <c r="M725" s="552">
        <v>8550.9599999999991</v>
      </c>
      <c r="N725" s="554">
        <f t="shared" si="69"/>
        <v>10834.066319999998</v>
      </c>
      <c r="O725" s="552">
        <v>8981.1299999999992</v>
      </c>
      <c r="P725" s="554">
        <f t="shared" si="70"/>
        <v>11379.091709999999</v>
      </c>
      <c r="Q725" s="552">
        <v>8624.91</v>
      </c>
      <c r="R725" s="554">
        <f t="shared" si="71"/>
        <v>10927.760969999999</v>
      </c>
    </row>
    <row r="726" spans="1:18" ht="15" x14ac:dyDescent="0.25">
      <c r="A726" s="555" t="s">
        <v>2257</v>
      </c>
      <c r="B726" s="555" t="s">
        <v>2258</v>
      </c>
      <c r="C726" s="555" t="s">
        <v>306</v>
      </c>
      <c r="D726" s="553">
        <v>1</v>
      </c>
      <c r="E726" s="555">
        <v>14870.26</v>
      </c>
      <c r="F726" s="556">
        <f t="shared" si="66"/>
        <v>18840.619419999999</v>
      </c>
      <c r="G726" s="555">
        <v>13679.85</v>
      </c>
      <c r="H726" s="556">
        <f t="shared" si="66"/>
        <v>17332.36995</v>
      </c>
      <c r="I726" s="555">
        <v>15624.22</v>
      </c>
      <c r="J726" s="556">
        <f t="shared" si="67"/>
        <v>19795.886739999998</v>
      </c>
      <c r="K726" s="555">
        <v>13803.45</v>
      </c>
      <c r="L726" s="556">
        <f t="shared" si="68"/>
        <v>17488.971150000001</v>
      </c>
      <c r="M726" s="555">
        <v>13701.18</v>
      </c>
      <c r="N726" s="556">
        <f t="shared" si="69"/>
        <v>17359.395060000003</v>
      </c>
      <c r="O726" s="555">
        <v>14401.5</v>
      </c>
      <c r="P726" s="556">
        <f t="shared" si="70"/>
        <v>18246.700499999999</v>
      </c>
      <c r="Q726" s="555">
        <v>13803.45</v>
      </c>
      <c r="R726" s="556">
        <f t="shared" si="71"/>
        <v>17488.971150000001</v>
      </c>
    </row>
    <row r="727" spans="1:18" ht="15" x14ac:dyDescent="0.25">
      <c r="A727" s="552" t="s">
        <v>2259</v>
      </c>
      <c r="B727" s="552" t="s">
        <v>2260</v>
      </c>
      <c r="C727" s="552" t="s">
        <v>306</v>
      </c>
      <c r="D727" s="553">
        <v>1</v>
      </c>
      <c r="E727" s="552">
        <v>21226.799999999999</v>
      </c>
      <c r="F727" s="554">
        <f t="shared" si="66"/>
        <v>26894.355599999999</v>
      </c>
      <c r="G727" s="552">
        <v>19501.02</v>
      </c>
      <c r="H727" s="554">
        <f t="shared" si="66"/>
        <v>24707.79234</v>
      </c>
      <c r="I727" s="552">
        <v>22317.59</v>
      </c>
      <c r="J727" s="554">
        <f t="shared" si="67"/>
        <v>28276.38653</v>
      </c>
      <c r="K727" s="552">
        <v>19715.95</v>
      </c>
      <c r="L727" s="554">
        <f t="shared" si="68"/>
        <v>24980.108650000002</v>
      </c>
      <c r="M727" s="552">
        <v>19572.169999999998</v>
      </c>
      <c r="N727" s="554">
        <f t="shared" si="69"/>
        <v>24797.93939</v>
      </c>
      <c r="O727" s="552">
        <v>20547.759999999998</v>
      </c>
      <c r="P727" s="554">
        <f t="shared" si="70"/>
        <v>26034.011919999997</v>
      </c>
      <c r="Q727" s="552">
        <v>19715.95</v>
      </c>
      <c r="R727" s="554">
        <f t="shared" si="71"/>
        <v>24980.108650000002</v>
      </c>
    </row>
    <row r="728" spans="1:18" ht="15" x14ac:dyDescent="0.25">
      <c r="A728" s="555" t="s">
        <v>2261</v>
      </c>
      <c r="B728" s="555" t="s">
        <v>2262</v>
      </c>
      <c r="C728" s="555" t="s">
        <v>306</v>
      </c>
      <c r="D728" s="553">
        <v>1</v>
      </c>
      <c r="E728" s="555">
        <v>29756.49</v>
      </c>
      <c r="F728" s="556">
        <f t="shared" si="66"/>
        <v>37701.472829999999</v>
      </c>
      <c r="G728" s="555">
        <v>27298.91</v>
      </c>
      <c r="H728" s="556">
        <f t="shared" si="66"/>
        <v>34587.718970000002</v>
      </c>
      <c r="I728" s="555">
        <v>31253.02</v>
      </c>
      <c r="J728" s="556">
        <f t="shared" si="67"/>
        <v>39597.57634</v>
      </c>
      <c r="K728" s="555">
        <v>27633.200000000001</v>
      </c>
      <c r="L728" s="556">
        <f t="shared" si="68"/>
        <v>35011.2644</v>
      </c>
      <c r="M728" s="555">
        <v>27452.79</v>
      </c>
      <c r="N728" s="556">
        <f t="shared" si="69"/>
        <v>34782.684930000003</v>
      </c>
      <c r="O728" s="555">
        <v>28842.55</v>
      </c>
      <c r="P728" s="556">
        <f t="shared" si="70"/>
        <v>36543.510849999999</v>
      </c>
      <c r="Q728" s="555">
        <v>27633.200000000001</v>
      </c>
      <c r="R728" s="556">
        <f t="shared" si="71"/>
        <v>35011.2644</v>
      </c>
    </row>
    <row r="729" spans="1:18" ht="15" x14ac:dyDescent="0.25">
      <c r="A729" s="552" t="s">
        <v>2263</v>
      </c>
      <c r="B729" s="552" t="s">
        <v>2264</v>
      </c>
      <c r="C729" s="552" t="s">
        <v>306</v>
      </c>
      <c r="D729" s="553">
        <v>1</v>
      </c>
      <c r="E729" s="552">
        <v>6902.85</v>
      </c>
      <c r="F729" s="554">
        <f t="shared" si="66"/>
        <v>8745.9109500000013</v>
      </c>
      <c r="G729" s="552">
        <v>6527.86</v>
      </c>
      <c r="H729" s="554">
        <f t="shared" si="66"/>
        <v>8270.7986199999996</v>
      </c>
      <c r="I729" s="552">
        <v>7469.17</v>
      </c>
      <c r="J729" s="554">
        <f t="shared" si="67"/>
        <v>9463.4383899999993</v>
      </c>
      <c r="K729" s="552">
        <v>6705.33</v>
      </c>
      <c r="L729" s="554">
        <f t="shared" si="68"/>
        <v>8495.6531099999993</v>
      </c>
      <c r="M729" s="552">
        <v>6281.07</v>
      </c>
      <c r="N729" s="554">
        <f t="shared" si="69"/>
        <v>7958.1156899999996</v>
      </c>
      <c r="O729" s="552">
        <v>6617.12</v>
      </c>
      <c r="P729" s="554">
        <f t="shared" si="70"/>
        <v>8383.8910400000004</v>
      </c>
      <c r="Q729" s="552">
        <v>6705.33</v>
      </c>
      <c r="R729" s="554">
        <f t="shared" si="71"/>
        <v>8495.6531099999993</v>
      </c>
    </row>
    <row r="730" spans="1:18" ht="15" x14ac:dyDescent="0.25">
      <c r="A730" s="555" t="s">
        <v>2265</v>
      </c>
      <c r="B730" s="555" t="s">
        <v>2266</v>
      </c>
      <c r="C730" s="555" t="s">
        <v>306</v>
      </c>
      <c r="D730" s="553">
        <v>1</v>
      </c>
      <c r="E730" s="555">
        <v>10808.07</v>
      </c>
      <c r="F730" s="556">
        <f t="shared" si="66"/>
        <v>13693.824689999999</v>
      </c>
      <c r="G730" s="555">
        <v>10209.120000000001</v>
      </c>
      <c r="H730" s="556">
        <f t="shared" si="66"/>
        <v>12934.955040000001</v>
      </c>
      <c r="I730" s="555">
        <v>11688.3</v>
      </c>
      <c r="J730" s="556">
        <f t="shared" si="67"/>
        <v>14809.076099999998</v>
      </c>
      <c r="K730" s="555">
        <v>10507.87</v>
      </c>
      <c r="L730" s="556">
        <f t="shared" si="68"/>
        <v>13313.471290000001</v>
      </c>
      <c r="M730" s="555">
        <v>9843.2000000000007</v>
      </c>
      <c r="N730" s="556">
        <f t="shared" si="69"/>
        <v>12471.334400000002</v>
      </c>
      <c r="O730" s="555">
        <v>10371.1</v>
      </c>
      <c r="P730" s="556">
        <f t="shared" si="70"/>
        <v>13140.183700000001</v>
      </c>
      <c r="Q730" s="555">
        <v>10507.87</v>
      </c>
      <c r="R730" s="556">
        <f t="shared" si="71"/>
        <v>13313.471290000001</v>
      </c>
    </row>
    <row r="731" spans="1:18" ht="15" x14ac:dyDescent="0.25">
      <c r="A731" s="552" t="s">
        <v>2267</v>
      </c>
      <c r="B731" s="552" t="s">
        <v>2268</v>
      </c>
      <c r="C731" s="552" t="s">
        <v>306</v>
      </c>
      <c r="D731" s="553">
        <v>1</v>
      </c>
      <c r="E731" s="552">
        <v>14545.35</v>
      </c>
      <c r="F731" s="554">
        <f t="shared" si="66"/>
        <v>18428.958450000002</v>
      </c>
      <c r="G731" s="552">
        <v>13756.1</v>
      </c>
      <c r="H731" s="554">
        <f t="shared" si="66"/>
        <v>17428.9787</v>
      </c>
      <c r="I731" s="552">
        <v>15719.66</v>
      </c>
      <c r="J731" s="554">
        <f t="shared" si="67"/>
        <v>19916.809219999999</v>
      </c>
      <c r="K731" s="552">
        <v>14156.47</v>
      </c>
      <c r="L731" s="554">
        <f t="shared" si="68"/>
        <v>17936.247489999998</v>
      </c>
      <c r="M731" s="552">
        <v>13250.11</v>
      </c>
      <c r="N731" s="554">
        <f t="shared" si="69"/>
        <v>16787.889370000001</v>
      </c>
      <c r="O731" s="552">
        <v>13970.27</v>
      </c>
      <c r="P731" s="554">
        <f t="shared" si="70"/>
        <v>17700.33209</v>
      </c>
      <c r="Q731" s="552">
        <v>14156.47</v>
      </c>
      <c r="R731" s="554">
        <f t="shared" si="71"/>
        <v>17936.247489999998</v>
      </c>
    </row>
    <row r="732" spans="1:18" ht="15" x14ac:dyDescent="0.25">
      <c r="A732" s="555" t="s">
        <v>2269</v>
      </c>
      <c r="B732" s="555" t="s">
        <v>2270</v>
      </c>
      <c r="C732" s="555" t="s">
        <v>306</v>
      </c>
      <c r="D732" s="553">
        <v>1</v>
      </c>
      <c r="E732" s="555">
        <v>20901.16</v>
      </c>
      <c r="F732" s="556">
        <f t="shared" si="66"/>
        <v>26481.76972</v>
      </c>
      <c r="G732" s="555">
        <v>19716.689999999999</v>
      </c>
      <c r="H732" s="556">
        <f t="shared" si="66"/>
        <v>24981.04623</v>
      </c>
      <c r="I732" s="555">
        <v>22595.59</v>
      </c>
      <c r="J732" s="556">
        <f t="shared" si="67"/>
        <v>28628.612529999999</v>
      </c>
      <c r="K732" s="555">
        <v>20348.96</v>
      </c>
      <c r="L732" s="556">
        <f t="shared" si="68"/>
        <v>25782.132319999997</v>
      </c>
      <c r="M732" s="555">
        <v>19050.580000000002</v>
      </c>
      <c r="N732" s="556">
        <f t="shared" si="69"/>
        <v>24137.084860000003</v>
      </c>
      <c r="O732" s="555">
        <v>20081.439999999999</v>
      </c>
      <c r="P732" s="556">
        <f t="shared" si="70"/>
        <v>25443.18448</v>
      </c>
      <c r="Q732" s="555">
        <v>20348.96</v>
      </c>
      <c r="R732" s="556">
        <f t="shared" si="71"/>
        <v>25782.132319999997</v>
      </c>
    </row>
    <row r="733" spans="1:18" ht="15" x14ac:dyDescent="0.25">
      <c r="A733" s="552" t="s">
        <v>2271</v>
      </c>
      <c r="B733" s="552" t="s">
        <v>2272</v>
      </c>
      <c r="C733" s="552" t="s">
        <v>306</v>
      </c>
      <c r="D733" s="553">
        <v>1</v>
      </c>
      <c r="E733" s="552">
        <v>7116.79</v>
      </c>
      <c r="F733" s="554">
        <f t="shared" si="66"/>
        <v>9016.9729299999999</v>
      </c>
      <c r="G733" s="552">
        <v>6710.65</v>
      </c>
      <c r="H733" s="554">
        <f t="shared" si="66"/>
        <v>8502.3935499999989</v>
      </c>
      <c r="I733" s="552">
        <v>7686.31</v>
      </c>
      <c r="J733" s="554">
        <f t="shared" si="67"/>
        <v>9738.5547700000006</v>
      </c>
      <c r="K733" s="552">
        <v>6872.35</v>
      </c>
      <c r="L733" s="554">
        <f t="shared" si="68"/>
        <v>8707.2674500000012</v>
      </c>
      <c r="M733" s="552">
        <v>6484.54</v>
      </c>
      <c r="N733" s="554">
        <f t="shared" si="69"/>
        <v>8215.9121799999994</v>
      </c>
      <c r="O733" s="552">
        <v>6811.51</v>
      </c>
      <c r="P733" s="554">
        <f t="shared" si="70"/>
        <v>8630.1831700000002</v>
      </c>
      <c r="Q733" s="552">
        <v>6872.35</v>
      </c>
      <c r="R733" s="554">
        <f t="shared" si="71"/>
        <v>8707.2674500000012</v>
      </c>
    </row>
    <row r="734" spans="1:18" ht="15" x14ac:dyDescent="0.25">
      <c r="A734" s="555" t="s">
        <v>2273</v>
      </c>
      <c r="B734" s="555" t="s">
        <v>2274</v>
      </c>
      <c r="C734" s="555" t="s">
        <v>306</v>
      </c>
      <c r="D734" s="553">
        <v>1</v>
      </c>
      <c r="E734" s="555">
        <v>11075.28</v>
      </c>
      <c r="F734" s="556">
        <f t="shared" si="66"/>
        <v>14032.379760000002</v>
      </c>
      <c r="G734" s="555">
        <v>10432.129999999999</v>
      </c>
      <c r="H734" s="556">
        <f t="shared" si="66"/>
        <v>13217.508709999998</v>
      </c>
      <c r="I734" s="555">
        <v>11955.33</v>
      </c>
      <c r="J734" s="556">
        <f t="shared" si="67"/>
        <v>15147.403109999999</v>
      </c>
      <c r="K734" s="555">
        <v>10713.29</v>
      </c>
      <c r="L734" s="556">
        <f t="shared" si="68"/>
        <v>13573.738430000001</v>
      </c>
      <c r="M734" s="555">
        <v>10100.69</v>
      </c>
      <c r="N734" s="556">
        <f t="shared" si="69"/>
        <v>12797.57423</v>
      </c>
      <c r="O734" s="555">
        <v>10615.68</v>
      </c>
      <c r="P734" s="556">
        <f t="shared" si="70"/>
        <v>13450.066560000001</v>
      </c>
      <c r="Q734" s="555">
        <v>10713.29</v>
      </c>
      <c r="R734" s="556">
        <f t="shared" si="71"/>
        <v>13573.738430000001</v>
      </c>
    </row>
    <row r="735" spans="1:18" ht="15" x14ac:dyDescent="0.25">
      <c r="A735" s="552" t="s">
        <v>2275</v>
      </c>
      <c r="B735" s="552" t="s">
        <v>2276</v>
      </c>
      <c r="C735" s="552" t="s">
        <v>306</v>
      </c>
      <c r="D735" s="553">
        <v>1</v>
      </c>
      <c r="E735" s="552">
        <v>15557.22</v>
      </c>
      <c r="F735" s="554">
        <f t="shared" si="66"/>
        <v>19710.997739999999</v>
      </c>
      <c r="G735" s="552">
        <v>14640.78</v>
      </c>
      <c r="H735" s="554">
        <f t="shared" si="66"/>
        <v>18549.868260000003</v>
      </c>
      <c r="I735" s="552">
        <v>16800.7</v>
      </c>
      <c r="J735" s="554">
        <f t="shared" si="67"/>
        <v>21286.4869</v>
      </c>
      <c r="K735" s="552">
        <v>15073.65</v>
      </c>
      <c r="L735" s="554">
        <f t="shared" si="68"/>
        <v>19098.314549999999</v>
      </c>
      <c r="M735" s="552">
        <v>14187.84</v>
      </c>
      <c r="N735" s="554">
        <f t="shared" si="69"/>
        <v>17975.993280000002</v>
      </c>
      <c r="O735" s="552">
        <v>14925.82</v>
      </c>
      <c r="P735" s="554">
        <f t="shared" si="70"/>
        <v>18911.013940000001</v>
      </c>
      <c r="Q735" s="552">
        <v>15073.65</v>
      </c>
      <c r="R735" s="554">
        <f t="shared" si="71"/>
        <v>19098.314549999999</v>
      </c>
    </row>
    <row r="736" spans="1:18" ht="15" x14ac:dyDescent="0.25">
      <c r="A736" s="555" t="s">
        <v>2277</v>
      </c>
      <c r="B736" s="555" t="s">
        <v>2278</v>
      </c>
      <c r="C736" s="555" t="s">
        <v>306</v>
      </c>
      <c r="D736" s="553">
        <v>1</v>
      </c>
      <c r="E736" s="555">
        <v>22153.119999999999</v>
      </c>
      <c r="F736" s="556">
        <f t="shared" si="66"/>
        <v>28068.00304</v>
      </c>
      <c r="G736" s="555">
        <v>20833.72</v>
      </c>
      <c r="H736" s="556">
        <f t="shared" si="66"/>
        <v>26396.323240000002</v>
      </c>
      <c r="I736" s="555">
        <v>23917.77</v>
      </c>
      <c r="J736" s="556">
        <f t="shared" si="67"/>
        <v>30303.814590000002</v>
      </c>
      <c r="K736" s="555">
        <v>21484.07</v>
      </c>
      <c r="L736" s="556">
        <f t="shared" si="68"/>
        <v>27220.31669</v>
      </c>
      <c r="M736" s="555">
        <v>20213.25</v>
      </c>
      <c r="N736" s="556">
        <f t="shared" si="69"/>
        <v>25610.187750000001</v>
      </c>
      <c r="O736" s="555">
        <v>21269.54</v>
      </c>
      <c r="P736" s="556">
        <f t="shared" si="70"/>
        <v>26948.507180000001</v>
      </c>
      <c r="Q736" s="555">
        <v>21484.07</v>
      </c>
      <c r="R736" s="556">
        <f t="shared" si="71"/>
        <v>27220.31669</v>
      </c>
    </row>
    <row r="737" spans="1:18" ht="15" x14ac:dyDescent="0.25">
      <c r="A737" s="552" t="s">
        <v>2279</v>
      </c>
      <c r="B737" s="552" t="s">
        <v>2280</v>
      </c>
      <c r="C737" s="552" t="s">
        <v>306</v>
      </c>
      <c r="D737" s="553">
        <v>1</v>
      </c>
      <c r="E737" s="552">
        <v>7762</v>
      </c>
      <c r="F737" s="554">
        <f t="shared" si="66"/>
        <v>9834.4539999999997</v>
      </c>
      <c r="G737" s="552">
        <v>7306.66</v>
      </c>
      <c r="H737" s="554">
        <f t="shared" si="66"/>
        <v>9257.5382200000004</v>
      </c>
      <c r="I737" s="552">
        <v>8393.32</v>
      </c>
      <c r="J737" s="554">
        <f t="shared" si="67"/>
        <v>10634.336439999999</v>
      </c>
      <c r="K737" s="552">
        <v>7507.2</v>
      </c>
      <c r="L737" s="554">
        <f t="shared" si="68"/>
        <v>9511.6224000000002</v>
      </c>
      <c r="M737" s="552">
        <v>7069.32</v>
      </c>
      <c r="N737" s="554">
        <f t="shared" si="69"/>
        <v>8956.8284399999993</v>
      </c>
      <c r="O737" s="552">
        <v>7433.66</v>
      </c>
      <c r="P737" s="554">
        <f t="shared" si="70"/>
        <v>9418.44722</v>
      </c>
      <c r="Q737" s="552">
        <v>7507.2</v>
      </c>
      <c r="R737" s="554">
        <f t="shared" si="71"/>
        <v>9511.6224000000002</v>
      </c>
    </row>
    <row r="738" spans="1:18" ht="15" x14ac:dyDescent="0.25">
      <c r="A738" s="555" t="s">
        <v>2281</v>
      </c>
      <c r="B738" s="555" t="s">
        <v>2282</v>
      </c>
      <c r="C738" s="555" t="s">
        <v>306</v>
      </c>
      <c r="D738" s="553">
        <v>1</v>
      </c>
      <c r="E738" s="555">
        <v>12050.03</v>
      </c>
      <c r="F738" s="556">
        <f t="shared" si="66"/>
        <v>15267.388010000001</v>
      </c>
      <c r="G738" s="555">
        <v>11343.68</v>
      </c>
      <c r="H738" s="556">
        <f t="shared" si="66"/>
        <v>14372.44256</v>
      </c>
      <c r="I738" s="555">
        <v>13017.75</v>
      </c>
      <c r="J738" s="556">
        <f t="shared" si="67"/>
        <v>16493.489249999999</v>
      </c>
      <c r="K738" s="555">
        <v>11665.08</v>
      </c>
      <c r="L738" s="556">
        <f t="shared" si="68"/>
        <v>14779.656360000001</v>
      </c>
      <c r="M738" s="555">
        <v>10984.23</v>
      </c>
      <c r="N738" s="556">
        <f t="shared" si="69"/>
        <v>13917.019409999999</v>
      </c>
      <c r="O738" s="555">
        <v>11552.01</v>
      </c>
      <c r="P738" s="556">
        <f t="shared" si="70"/>
        <v>14636.39667</v>
      </c>
      <c r="Q738" s="555">
        <v>11665.08</v>
      </c>
      <c r="R738" s="556">
        <f t="shared" si="71"/>
        <v>14779.656360000001</v>
      </c>
    </row>
    <row r="739" spans="1:18" ht="15" x14ac:dyDescent="0.25">
      <c r="A739" s="552" t="s">
        <v>2283</v>
      </c>
      <c r="B739" s="552" t="s">
        <v>2284</v>
      </c>
      <c r="C739" s="552" t="s">
        <v>306</v>
      </c>
      <c r="D739" s="553">
        <v>1</v>
      </c>
      <c r="E739" s="552">
        <v>17227.82</v>
      </c>
      <c r="F739" s="554">
        <f t="shared" si="66"/>
        <v>21827.647939999999</v>
      </c>
      <c r="G739" s="552">
        <v>16237.16</v>
      </c>
      <c r="H739" s="554">
        <f t="shared" si="66"/>
        <v>20572.48172</v>
      </c>
      <c r="I739" s="552">
        <v>18605.599999999999</v>
      </c>
      <c r="J739" s="554">
        <f t="shared" si="67"/>
        <v>23573.2952</v>
      </c>
      <c r="K739" s="552">
        <v>16701.330000000002</v>
      </c>
      <c r="L739" s="554">
        <f t="shared" si="68"/>
        <v>21160.585110000004</v>
      </c>
      <c r="M739" s="552">
        <v>15716.4</v>
      </c>
      <c r="N739" s="554">
        <f t="shared" si="69"/>
        <v>19912.678800000002</v>
      </c>
      <c r="O739" s="552">
        <v>16526.63</v>
      </c>
      <c r="P739" s="554">
        <f t="shared" si="70"/>
        <v>20939.240210000004</v>
      </c>
      <c r="Q739" s="552">
        <v>16701.330000000002</v>
      </c>
      <c r="R739" s="554">
        <f t="shared" si="71"/>
        <v>21160.585110000004</v>
      </c>
    </row>
    <row r="740" spans="1:18" ht="15" x14ac:dyDescent="0.25">
      <c r="A740" s="555" t="s">
        <v>2285</v>
      </c>
      <c r="B740" s="555" t="s">
        <v>2286</v>
      </c>
      <c r="C740" s="555" t="s">
        <v>306</v>
      </c>
      <c r="D740" s="553">
        <v>1</v>
      </c>
      <c r="E740" s="555">
        <v>24280.44</v>
      </c>
      <c r="F740" s="556">
        <f t="shared" si="66"/>
        <v>30763.317479999998</v>
      </c>
      <c r="G740" s="555">
        <v>22863.71</v>
      </c>
      <c r="H740" s="556">
        <f t="shared" si="66"/>
        <v>28968.32057</v>
      </c>
      <c r="I740" s="555">
        <v>26228.87</v>
      </c>
      <c r="J740" s="556">
        <f t="shared" si="67"/>
        <v>33231.978289999999</v>
      </c>
      <c r="K740" s="555">
        <v>23578.63</v>
      </c>
      <c r="L740" s="556">
        <f t="shared" si="68"/>
        <v>29874.124210000002</v>
      </c>
      <c r="M740" s="555">
        <v>22152.639999999999</v>
      </c>
      <c r="N740" s="556">
        <f t="shared" si="69"/>
        <v>28067.39488</v>
      </c>
      <c r="O740" s="555">
        <v>23315.88</v>
      </c>
      <c r="P740" s="556">
        <f t="shared" si="70"/>
        <v>29541.219960000002</v>
      </c>
      <c r="Q740" s="555">
        <v>23578.63</v>
      </c>
      <c r="R740" s="556">
        <f t="shared" si="71"/>
        <v>29874.124210000002</v>
      </c>
    </row>
    <row r="741" spans="1:18" ht="15" x14ac:dyDescent="0.25">
      <c r="A741" s="552" t="s">
        <v>2287</v>
      </c>
      <c r="B741" s="552" t="s">
        <v>2288</v>
      </c>
      <c r="C741" s="552" t="s">
        <v>306</v>
      </c>
      <c r="D741" s="553">
        <v>1</v>
      </c>
      <c r="E741" s="552">
        <v>9594.08</v>
      </c>
      <c r="F741" s="554">
        <f t="shared" si="66"/>
        <v>12155.699360000001</v>
      </c>
      <c r="G741" s="552">
        <v>9053.7999999999993</v>
      </c>
      <c r="H741" s="554">
        <f t="shared" si="66"/>
        <v>11471.1646</v>
      </c>
      <c r="I741" s="552">
        <v>10365.86</v>
      </c>
      <c r="J741" s="554">
        <f t="shared" si="67"/>
        <v>13133.544620000001</v>
      </c>
      <c r="K741" s="552">
        <v>9281.0400000000009</v>
      </c>
      <c r="L741" s="554">
        <f t="shared" si="68"/>
        <v>11759.077680000002</v>
      </c>
      <c r="M741" s="552">
        <v>8743.85</v>
      </c>
      <c r="N741" s="554">
        <f t="shared" si="69"/>
        <v>11078.45795</v>
      </c>
      <c r="O741" s="552">
        <v>9187.99</v>
      </c>
      <c r="P741" s="554">
        <f t="shared" si="70"/>
        <v>11641.18333</v>
      </c>
      <c r="Q741" s="552">
        <v>9281.0400000000009</v>
      </c>
      <c r="R741" s="554">
        <f t="shared" si="71"/>
        <v>11759.077680000002</v>
      </c>
    </row>
    <row r="742" spans="1:18" ht="15" x14ac:dyDescent="0.25">
      <c r="A742" s="555" t="s">
        <v>2289</v>
      </c>
      <c r="B742" s="555" t="s">
        <v>2290</v>
      </c>
      <c r="C742" s="555" t="s">
        <v>306</v>
      </c>
      <c r="D742" s="553">
        <v>1</v>
      </c>
      <c r="E742" s="555">
        <v>15379.65</v>
      </c>
      <c r="F742" s="556">
        <f t="shared" si="66"/>
        <v>19486.01655</v>
      </c>
      <c r="G742" s="555">
        <v>14500.67</v>
      </c>
      <c r="H742" s="556">
        <f t="shared" si="66"/>
        <v>18372.348890000001</v>
      </c>
      <c r="I742" s="555">
        <v>16612.53</v>
      </c>
      <c r="J742" s="556">
        <f t="shared" si="67"/>
        <v>21048.075509999999</v>
      </c>
      <c r="K742" s="555">
        <v>14906.07</v>
      </c>
      <c r="L742" s="556">
        <f t="shared" si="68"/>
        <v>18885.990689999999</v>
      </c>
      <c r="M742" s="555">
        <v>14025.38</v>
      </c>
      <c r="N742" s="556">
        <f t="shared" si="69"/>
        <v>17770.156459999998</v>
      </c>
      <c r="O742" s="555">
        <v>14749.15</v>
      </c>
      <c r="P742" s="556">
        <f t="shared" si="70"/>
        <v>18687.173050000001</v>
      </c>
      <c r="Q742" s="555">
        <v>14906.07</v>
      </c>
      <c r="R742" s="556">
        <f t="shared" si="71"/>
        <v>18885.990689999999</v>
      </c>
    </row>
    <row r="743" spans="1:18" ht="15" x14ac:dyDescent="0.25">
      <c r="A743" s="552" t="s">
        <v>2291</v>
      </c>
      <c r="B743" s="552" t="s">
        <v>2292</v>
      </c>
      <c r="C743" s="552" t="s">
        <v>306</v>
      </c>
      <c r="D743" s="553">
        <v>1</v>
      </c>
      <c r="E743" s="552">
        <v>21926.67</v>
      </c>
      <c r="F743" s="554">
        <f t="shared" si="66"/>
        <v>27781.090889999999</v>
      </c>
      <c r="G743" s="552">
        <v>20630.490000000002</v>
      </c>
      <c r="H743" s="554">
        <f t="shared" si="66"/>
        <v>26138.830830000003</v>
      </c>
      <c r="I743" s="552">
        <v>23676.98</v>
      </c>
      <c r="J743" s="554">
        <f t="shared" si="67"/>
        <v>29998.733659999998</v>
      </c>
      <c r="K743" s="552">
        <v>21233.23</v>
      </c>
      <c r="L743" s="554">
        <f t="shared" si="68"/>
        <v>26902.502410000001</v>
      </c>
      <c r="M743" s="552">
        <v>20018.169999999998</v>
      </c>
      <c r="N743" s="554">
        <f t="shared" si="69"/>
        <v>25363.021389999998</v>
      </c>
      <c r="O743" s="552">
        <v>21026.1</v>
      </c>
      <c r="P743" s="554">
        <f t="shared" si="70"/>
        <v>26640.0687</v>
      </c>
      <c r="Q743" s="552">
        <v>21233.23</v>
      </c>
      <c r="R743" s="554">
        <f t="shared" si="71"/>
        <v>26902.502410000001</v>
      </c>
    </row>
    <row r="744" spans="1:18" ht="15" x14ac:dyDescent="0.25">
      <c r="A744" s="555" t="s">
        <v>2293</v>
      </c>
      <c r="B744" s="555" t="s">
        <v>2294</v>
      </c>
      <c r="C744" s="555" t="s">
        <v>306</v>
      </c>
      <c r="D744" s="553">
        <v>1</v>
      </c>
      <c r="E744" s="555">
        <v>30778.47</v>
      </c>
      <c r="F744" s="556">
        <f t="shared" si="66"/>
        <v>38996.321490000002</v>
      </c>
      <c r="G744" s="555">
        <v>28946.33</v>
      </c>
      <c r="H744" s="556">
        <f t="shared" si="66"/>
        <v>36675.000110000001</v>
      </c>
      <c r="I744" s="555">
        <v>33236.400000000001</v>
      </c>
      <c r="J744" s="556">
        <f t="shared" si="67"/>
        <v>42110.518800000005</v>
      </c>
      <c r="K744" s="555">
        <v>29846.22</v>
      </c>
      <c r="L744" s="556">
        <f t="shared" si="68"/>
        <v>37815.160739999999</v>
      </c>
      <c r="M744" s="555">
        <v>28103.43</v>
      </c>
      <c r="N744" s="556">
        <f t="shared" si="69"/>
        <v>35607.045810000003</v>
      </c>
      <c r="O744" s="555">
        <v>29540.28</v>
      </c>
      <c r="P744" s="556">
        <f t="shared" si="70"/>
        <v>37427.534759999995</v>
      </c>
      <c r="Q744" s="555">
        <v>29846.22</v>
      </c>
      <c r="R744" s="556">
        <f t="shared" si="71"/>
        <v>37815.160739999999</v>
      </c>
    </row>
    <row r="745" spans="1:18" ht="15" x14ac:dyDescent="0.25">
      <c r="A745" s="552" t="s">
        <v>2295</v>
      </c>
      <c r="B745" s="552" t="s">
        <v>2296</v>
      </c>
      <c r="C745" s="552" t="s">
        <v>40</v>
      </c>
      <c r="D745" s="553">
        <v>1</v>
      </c>
      <c r="E745" s="552">
        <v>2096.4699999999998</v>
      </c>
      <c r="F745" s="554">
        <f t="shared" si="66"/>
        <v>2656.2274899999998</v>
      </c>
      <c r="G745" s="552">
        <v>1906.29</v>
      </c>
      <c r="H745" s="554">
        <f t="shared" si="66"/>
        <v>2415.2694299999998</v>
      </c>
      <c r="I745" s="552">
        <v>2187.66</v>
      </c>
      <c r="J745" s="554">
        <f t="shared" si="67"/>
        <v>2771.7652199999998</v>
      </c>
      <c r="K745" s="552">
        <v>1956.88</v>
      </c>
      <c r="L745" s="554">
        <f t="shared" si="68"/>
        <v>2479.3669600000003</v>
      </c>
      <c r="M745" s="552">
        <v>1948.85</v>
      </c>
      <c r="N745" s="554">
        <f t="shared" si="69"/>
        <v>2469.1929499999997</v>
      </c>
      <c r="O745" s="552">
        <v>2046.87</v>
      </c>
      <c r="P745" s="554">
        <f t="shared" si="70"/>
        <v>2593.38429</v>
      </c>
      <c r="Q745" s="552">
        <v>1956.88</v>
      </c>
      <c r="R745" s="554">
        <f t="shared" si="71"/>
        <v>2479.3669600000003</v>
      </c>
    </row>
    <row r="746" spans="1:18" ht="15" x14ac:dyDescent="0.25">
      <c r="A746" s="555" t="s">
        <v>2297</v>
      </c>
      <c r="B746" s="555" t="s">
        <v>2298</v>
      </c>
      <c r="C746" s="555" t="s">
        <v>40</v>
      </c>
      <c r="D746" s="553">
        <v>1</v>
      </c>
      <c r="E746" s="555">
        <v>3125.95</v>
      </c>
      <c r="F746" s="556">
        <f t="shared" si="66"/>
        <v>3960.5786499999999</v>
      </c>
      <c r="G746" s="555">
        <v>2838.95</v>
      </c>
      <c r="H746" s="556">
        <f t="shared" si="66"/>
        <v>3596.9496499999996</v>
      </c>
      <c r="I746" s="555">
        <v>3273.3</v>
      </c>
      <c r="J746" s="556">
        <f t="shared" si="67"/>
        <v>4147.2710999999999</v>
      </c>
      <c r="K746" s="555">
        <v>2923.04</v>
      </c>
      <c r="L746" s="556">
        <f t="shared" si="68"/>
        <v>3703.4916800000001</v>
      </c>
      <c r="M746" s="555">
        <v>2906.81</v>
      </c>
      <c r="N746" s="556">
        <f t="shared" si="69"/>
        <v>3682.9282699999999</v>
      </c>
      <c r="O746" s="555">
        <v>3042.14</v>
      </c>
      <c r="P746" s="556">
        <f t="shared" si="70"/>
        <v>3854.39138</v>
      </c>
      <c r="Q746" s="555">
        <v>2923.04</v>
      </c>
      <c r="R746" s="556">
        <f t="shared" si="71"/>
        <v>3703.4916800000001</v>
      </c>
    </row>
    <row r="747" spans="1:18" ht="15" x14ac:dyDescent="0.25">
      <c r="A747" s="552" t="s">
        <v>2299</v>
      </c>
      <c r="B747" s="552" t="s">
        <v>2300</v>
      </c>
      <c r="C747" s="552" t="s">
        <v>40</v>
      </c>
      <c r="D747" s="553">
        <v>1</v>
      </c>
      <c r="E747" s="552">
        <v>3927.93</v>
      </c>
      <c r="F747" s="554">
        <f t="shared" si="66"/>
        <v>4976.6873099999993</v>
      </c>
      <c r="G747" s="552">
        <v>3552.83</v>
      </c>
      <c r="H747" s="554">
        <f t="shared" si="66"/>
        <v>4501.4356100000005</v>
      </c>
      <c r="I747" s="552">
        <v>4108.18</v>
      </c>
      <c r="J747" s="554">
        <f t="shared" si="67"/>
        <v>5205.0640600000006</v>
      </c>
      <c r="K747" s="552">
        <v>3675.16</v>
      </c>
      <c r="L747" s="554">
        <f t="shared" si="68"/>
        <v>4656.4277199999997</v>
      </c>
      <c r="M747" s="552">
        <v>3657.93</v>
      </c>
      <c r="N747" s="554">
        <f t="shared" si="69"/>
        <v>4634.5973100000001</v>
      </c>
      <c r="O747" s="552">
        <v>3829.37</v>
      </c>
      <c r="P747" s="554">
        <f t="shared" si="70"/>
        <v>4851.8117899999997</v>
      </c>
      <c r="Q747" s="552">
        <v>3675.16</v>
      </c>
      <c r="R747" s="554">
        <f t="shared" si="71"/>
        <v>4656.4277199999997</v>
      </c>
    </row>
    <row r="748" spans="1:18" ht="15" x14ac:dyDescent="0.25">
      <c r="A748" s="555" t="s">
        <v>2301</v>
      </c>
      <c r="B748" s="555" t="s">
        <v>2302</v>
      </c>
      <c r="C748" s="555" t="s">
        <v>40</v>
      </c>
      <c r="D748" s="553">
        <v>1</v>
      </c>
      <c r="E748" s="555">
        <v>5396.51</v>
      </c>
      <c r="F748" s="556">
        <f t="shared" si="66"/>
        <v>6837.37817</v>
      </c>
      <c r="G748" s="555">
        <v>4885.3500000000004</v>
      </c>
      <c r="H748" s="556">
        <f t="shared" si="66"/>
        <v>6189.7384500000007</v>
      </c>
      <c r="I748" s="555">
        <v>5636.38</v>
      </c>
      <c r="J748" s="556">
        <f t="shared" si="67"/>
        <v>7141.2934600000008</v>
      </c>
      <c r="K748" s="555">
        <v>5047.68</v>
      </c>
      <c r="L748" s="556">
        <f t="shared" si="68"/>
        <v>6395.4105600000003</v>
      </c>
      <c r="M748" s="555">
        <v>5024.3500000000004</v>
      </c>
      <c r="N748" s="556">
        <f t="shared" si="69"/>
        <v>6365.8514500000001</v>
      </c>
      <c r="O748" s="555">
        <v>5268.58</v>
      </c>
      <c r="P748" s="556">
        <f t="shared" si="70"/>
        <v>6675.2908600000001</v>
      </c>
      <c r="Q748" s="555">
        <v>5047.68</v>
      </c>
      <c r="R748" s="556">
        <f t="shared" si="71"/>
        <v>6395.4105600000003</v>
      </c>
    </row>
    <row r="749" spans="1:18" ht="15" x14ac:dyDescent="0.25">
      <c r="A749" s="552" t="s">
        <v>2303</v>
      </c>
      <c r="B749" s="552" t="s">
        <v>2304</v>
      </c>
      <c r="C749" s="552" t="s">
        <v>40</v>
      </c>
      <c r="D749" s="553">
        <v>1</v>
      </c>
      <c r="E749" s="552">
        <v>1840.89</v>
      </c>
      <c r="F749" s="554">
        <f t="shared" si="66"/>
        <v>2332.4076300000002</v>
      </c>
      <c r="G749" s="552">
        <v>1661.45</v>
      </c>
      <c r="H749" s="554">
        <f t="shared" si="66"/>
        <v>2105.0571500000001</v>
      </c>
      <c r="I749" s="552">
        <v>1919.49</v>
      </c>
      <c r="J749" s="554">
        <f t="shared" si="67"/>
        <v>2431.9938299999999</v>
      </c>
      <c r="K749" s="552">
        <v>1715.32</v>
      </c>
      <c r="L749" s="554">
        <f t="shared" si="68"/>
        <v>2173.3104400000002</v>
      </c>
      <c r="M749" s="552">
        <v>1711.42</v>
      </c>
      <c r="N749" s="554">
        <f t="shared" si="69"/>
        <v>2168.3691400000002</v>
      </c>
      <c r="O749" s="552">
        <v>1802.9</v>
      </c>
      <c r="P749" s="554">
        <f t="shared" si="70"/>
        <v>2284.2743</v>
      </c>
      <c r="Q749" s="552">
        <v>1715.32</v>
      </c>
      <c r="R749" s="554">
        <f t="shared" si="71"/>
        <v>2173.3104400000002</v>
      </c>
    </row>
    <row r="750" spans="1:18" ht="15" x14ac:dyDescent="0.25">
      <c r="A750" s="555" t="s">
        <v>2305</v>
      </c>
      <c r="B750" s="555" t="s">
        <v>2306</v>
      </c>
      <c r="C750" s="555" t="s">
        <v>40</v>
      </c>
      <c r="D750" s="553">
        <v>1</v>
      </c>
      <c r="E750" s="555">
        <v>2725.08</v>
      </c>
      <c r="F750" s="556">
        <f t="shared" si="66"/>
        <v>3452.6763599999999</v>
      </c>
      <c r="G750" s="555">
        <v>2470.39</v>
      </c>
      <c r="H750" s="556">
        <f t="shared" si="66"/>
        <v>3129.9841299999998</v>
      </c>
      <c r="I750" s="555">
        <v>2842.88</v>
      </c>
      <c r="J750" s="556">
        <f t="shared" si="67"/>
        <v>3601.9289600000002</v>
      </c>
      <c r="K750" s="555">
        <v>2545.7399999999998</v>
      </c>
      <c r="L750" s="556">
        <f t="shared" si="68"/>
        <v>3225.4525799999997</v>
      </c>
      <c r="M750" s="555">
        <v>2535.33</v>
      </c>
      <c r="N750" s="556">
        <f t="shared" si="69"/>
        <v>3212.2631099999999</v>
      </c>
      <c r="O750" s="555">
        <v>2663.13</v>
      </c>
      <c r="P750" s="556">
        <f t="shared" si="70"/>
        <v>3374.1857100000002</v>
      </c>
      <c r="Q750" s="555">
        <v>2545.7399999999998</v>
      </c>
      <c r="R750" s="556">
        <f t="shared" si="71"/>
        <v>3225.4525799999997</v>
      </c>
    </row>
    <row r="751" spans="1:18" ht="15" x14ac:dyDescent="0.25">
      <c r="A751" s="552" t="s">
        <v>2307</v>
      </c>
      <c r="B751" s="552" t="s">
        <v>2308</v>
      </c>
      <c r="C751" s="552" t="s">
        <v>40</v>
      </c>
      <c r="D751" s="553">
        <v>1</v>
      </c>
      <c r="E751" s="552">
        <v>3710.53</v>
      </c>
      <c r="F751" s="554">
        <f t="shared" si="66"/>
        <v>4701.2415099999998</v>
      </c>
      <c r="G751" s="552">
        <v>3365.89</v>
      </c>
      <c r="H751" s="554">
        <f t="shared" si="66"/>
        <v>4264.5826299999999</v>
      </c>
      <c r="I751" s="552">
        <v>3872.98</v>
      </c>
      <c r="J751" s="554">
        <f t="shared" si="67"/>
        <v>4907.0656600000002</v>
      </c>
      <c r="K751" s="552">
        <v>3471.59</v>
      </c>
      <c r="L751" s="554">
        <f t="shared" si="68"/>
        <v>4398.5045300000002</v>
      </c>
      <c r="M751" s="552">
        <v>3454.55</v>
      </c>
      <c r="N751" s="554">
        <f t="shared" si="69"/>
        <v>4376.9148500000001</v>
      </c>
      <c r="O751" s="552">
        <v>3622.68</v>
      </c>
      <c r="P751" s="554">
        <f t="shared" si="70"/>
        <v>4589.9355599999999</v>
      </c>
      <c r="Q751" s="552">
        <v>3471.59</v>
      </c>
      <c r="R751" s="554">
        <f t="shared" si="71"/>
        <v>4398.5045300000002</v>
      </c>
    </row>
    <row r="752" spans="1:18" ht="15" x14ac:dyDescent="0.25">
      <c r="A752" s="555" t="s">
        <v>2309</v>
      </c>
      <c r="B752" s="555" t="s">
        <v>2310</v>
      </c>
      <c r="C752" s="555" t="s">
        <v>40</v>
      </c>
      <c r="D752" s="553">
        <v>1</v>
      </c>
      <c r="E752" s="555">
        <v>5096.3</v>
      </c>
      <c r="F752" s="556">
        <f t="shared" si="66"/>
        <v>6457.0120999999999</v>
      </c>
      <c r="G752" s="555">
        <v>4594.08</v>
      </c>
      <c r="H752" s="556">
        <f t="shared" si="66"/>
        <v>5820.6993600000005</v>
      </c>
      <c r="I752" s="555">
        <v>5321.48</v>
      </c>
      <c r="J752" s="556">
        <f t="shared" si="67"/>
        <v>6742.3151599999992</v>
      </c>
      <c r="K752" s="555">
        <v>4762.92</v>
      </c>
      <c r="L752" s="556">
        <f t="shared" si="68"/>
        <v>6034.6196399999999</v>
      </c>
      <c r="M752" s="555">
        <v>4745.3500000000004</v>
      </c>
      <c r="N752" s="556">
        <f t="shared" si="69"/>
        <v>6012.3584500000006</v>
      </c>
      <c r="O752" s="555">
        <v>4982.8599999999997</v>
      </c>
      <c r="P752" s="556">
        <f t="shared" si="70"/>
        <v>6313.2836200000002</v>
      </c>
      <c r="Q752" s="555">
        <v>4762.92</v>
      </c>
      <c r="R752" s="556">
        <f t="shared" si="71"/>
        <v>6034.6196399999999</v>
      </c>
    </row>
    <row r="753" spans="1:18" ht="15" x14ac:dyDescent="0.25">
      <c r="A753" s="552" t="s">
        <v>2311</v>
      </c>
      <c r="B753" s="552" t="s">
        <v>2312</v>
      </c>
      <c r="C753" s="552" t="s">
        <v>40</v>
      </c>
      <c r="D753" s="553">
        <v>1</v>
      </c>
      <c r="E753" s="552">
        <v>1962.48</v>
      </c>
      <c r="F753" s="554">
        <f t="shared" si="66"/>
        <v>2486.46216</v>
      </c>
      <c r="G753" s="552">
        <v>1779.2</v>
      </c>
      <c r="H753" s="554">
        <f t="shared" si="66"/>
        <v>2254.2464</v>
      </c>
      <c r="I753" s="552">
        <v>2046.41</v>
      </c>
      <c r="J753" s="554">
        <f t="shared" si="67"/>
        <v>2592.8014700000003</v>
      </c>
      <c r="K753" s="552">
        <v>1830.36</v>
      </c>
      <c r="L753" s="554">
        <f t="shared" si="68"/>
        <v>2319.06612</v>
      </c>
      <c r="M753" s="552">
        <v>1824.4</v>
      </c>
      <c r="N753" s="554">
        <f t="shared" si="69"/>
        <v>2311.5147999999999</v>
      </c>
      <c r="O753" s="552">
        <v>1919.15</v>
      </c>
      <c r="P753" s="554">
        <f t="shared" si="70"/>
        <v>2431.5630500000002</v>
      </c>
      <c r="Q753" s="552">
        <v>1830.36</v>
      </c>
      <c r="R753" s="554">
        <f t="shared" si="71"/>
        <v>2319.06612</v>
      </c>
    </row>
    <row r="754" spans="1:18" ht="15" x14ac:dyDescent="0.25">
      <c r="A754" s="555" t="s">
        <v>2313</v>
      </c>
      <c r="B754" s="555" t="s">
        <v>2314</v>
      </c>
      <c r="C754" s="555" t="s">
        <v>40</v>
      </c>
      <c r="D754" s="553">
        <v>1</v>
      </c>
      <c r="E754" s="555">
        <v>3125.44</v>
      </c>
      <c r="F754" s="556">
        <f t="shared" si="66"/>
        <v>3959.9324800000004</v>
      </c>
      <c r="G754" s="555">
        <v>2838.57</v>
      </c>
      <c r="H754" s="556">
        <f t="shared" si="66"/>
        <v>3596.4681900000005</v>
      </c>
      <c r="I754" s="555">
        <v>3271.41</v>
      </c>
      <c r="J754" s="556">
        <f t="shared" si="67"/>
        <v>4144.8764700000002</v>
      </c>
      <c r="K754" s="555">
        <v>2922.18</v>
      </c>
      <c r="L754" s="556">
        <f t="shared" si="68"/>
        <v>3702.4020599999999</v>
      </c>
      <c r="M754" s="555">
        <v>2906.4</v>
      </c>
      <c r="N754" s="556">
        <f t="shared" si="69"/>
        <v>3682.4088000000002</v>
      </c>
      <c r="O754" s="555">
        <v>3042.69</v>
      </c>
      <c r="P754" s="556">
        <f t="shared" si="70"/>
        <v>3855.0882300000003</v>
      </c>
      <c r="Q754" s="555">
        <v>2922.18</v>
      </c>
      <c r="R754" s="556">
        <f t="shared" si="71"/>
        <v>3702.4020599999999</v>
      </c>
    </row>
    <row r="755" spans="1:18" ht="15" x14ac:dyDescent="0.25">
      <c r="A755" s="552" t="s">
        <v>2315</v>
      </c>
      <c r="B755" s="552" t="s">
        <v>2316</v>
      </c>
      <c r="C755" s="552" t="s">
        <v>40</v>
      </c>
      <c r="D755" s="553">
        <v>1</v>
      </c>
      <c r="E755" s="552">
        <v>4297.9799999999996</v>
      </c>
      <c r="F755" s="554">
        <f t="shared" si="66"/>
        <v>5445.5406599999997</v>
      </c>
      <c r="G755" s="552">
        <v>3887.48</v>
      </c>
      <c r="H755" s="554">
        <f t="shared" si="66"/>
        <v>4925.4371600000004</v>
      </c>
      <c r="I755" s="552">
        <v>4487.03</v>
      </c>
      <c r="J755" s="554">
        <f t="shared" si="67"/>
        <v>5685.0670099999998</v>
      </c>
      <c r="K755" s="552">
        <v>4014.21</v>
      </c>
      <c r="L755" s="554">
        <f t="shared" si="68"/>
        <v>5086.00407</v>
      </c>
      <c r="M755" s="552">
        <v>3999.05</v>
      </c>
      <c r="N755" s="554">
        <f t="shared" si="69"/>
        <v>5066.7963500000005</v>
      </c>
      <c r="O755" s="552">
        <v>4199.7</v>
      </c>
      <c r="P755" s="554">
        <f t="shared" si="70"/>
        <v>5321.0198999999993</v>
      </c>
      <c r="Q755" s="552">
        <v>4014.21</v>
      </c>
      <c r="R755" s="554">
        <f t="shared" si="71"/>
        <v>5086.00407</v>
      </c>
    </row>
    <row r="756" spans="1:18" ht="15" x14ac:dyDescent="0.25">
      <c r="A756" s="555" t="s">
        <v>2317</v>
      </c>
      <c r="B756" s="555" t="s">
        <v>2318</v>
      </c>
      <c r="C756" s="555" t="s">
        <v>40</v>
      </c>
      <c r="D756" s="553">
        <v>1</v>
      </c>
      <c r="E756" s="555">
        <v>5621.66</v>
      </c>
      <c r="F756" s="556">
        <f t="shared" si="66"/>
        <v>7122.6432199999999</v>
      </c>
      <c r="G756" s="555">
        <v>5043.1899999999996</v>
      </c>
      <c r="H756" s="556">
        <f t="shared" si="66"/>
        <v>6389.7217299999993</v>
      </c>
      <c r="I756" s="555">
        <v>5871.93</v>
      </c>
      <c r="J756" s="556">
        <f t="shared" si="67"/>
        <v>7439.73531</v>
      </c>
      <c r="K756" s="555">
        <v>5243.59</v>
      </c>
      <c r="L756" s="556">
        <f t="shared" si="68"/>
        <v>6643.62853</v>
      </c>
      <c r="M756" s="555">
        <v>5231.72</v>
      </c>
      <c r="N756" s="556">
        <f t="shared" si="69"/>
        <v>6628.5892400000002</v>
      </c>
      <c r="O756" s="555">
        <v>5503.58</v>
      </c>
      <c r="P756" s="556">
        <f t="shared" si="70"/>
        <v>6973.03586</v>
      </c>
      <c r="Q756" s="555">
        <v>5243.59</v>
      </c>
      <c r="R756" s="556">
        <f t="shared" si="71"/>
        <v>6643.62853</v>
      </c>
    </row>
    <row r="757" spans="1:18" ht="15" x14ac:dyDescent="0.25">
      <c r="A757" s="552" t="s">
        <v>2319</v>
      </c>
      <c r="B757" s="552" t="s">
        <v>2320</v>
      </c>
      <c r="C757" s="552" t="s">
        <v>40</v>
      </c>
      <c r="D757" s="553">
        <v>1</v>
      </c>
      <c r="E757" s="552">
        <v>2259.56</v>
      </c>
      <c r="F757" s="554">
        <f t="shared" si="66"/>
        <v>2862.8625200000001</v>
      </c>
      <c r="G757" s="552">
        <v>2054.48</v>
      </c>
      <c r="H757" s="554">
        <f t="shared" si="66"/>
        <v>2603.0261599999999</v>
      </c>
      <c r="I757" s="552">
        <v>2363.23</v>
      </c>
      <c r="J757" s="554">
        <f t="shared" si="67"/>
        <v>2994.2124100000001</v>
      </c>
      <c r="K757" s="552">
        <v>2109.9699999999998</v>
      </c>
      <c r="L757" s="554">
        <f t="shared" si="68"/>
        <v>2673.3319899999997</v>
      </c>
      <c r="M757" s="552">
        <v>2099.88</v>
      </c>
      <c r="N757" s="554">
        <f t="shared" si="69"/>
        <v>2660.5479600000003</v>
      </c>
      <c r="O757" s="552">
        <v>2201.16</v>
      </c>
      <c r="P757" s="554">
        <f t="shared" si="70"/>
        <v>2788.8697199999997</v>
      </c>
      <c r="Q757" s="552">
        <v>2109.9699999999998</v>
      </c>
      <c r="R757" s="554">
        <f t="shared" si="71"/>
        <v>2673.3319899999997</v>
      </c>
    </row>
    <row r="758" spans="1:18" ht="15" x14ac:dyDescent="0.25">
      <c r="A758" s="555" t="s">
        <v>2321</v>
      </c>
      <c r="B758" s="555" t="s">
        <v>2322</v>
      </c>
      <c r="C758" s="555" t="s">
        <v>40</v>
      </c>
      <c r="D758" s="553">
        <v>1</v>
      </c>
      <c r="E758" s="555">
        <v>3538.45</v>
      </c>
      <c r="F758" s="556">
        <f t="shared" si="66"/>
        <v>4483.2161500000002</v>
      </c>
      <c r="G758" s="555">
        <v>3214.36</v>
      </c>
      <c r="H758" s="556">
        <f t="shared" si="66"/>
        <v>4072.5941200000002</v>
      </c>
      <c r="I758" s="555">
        <v>3692.68</v>
      </c>
      <c r="J758" s="556">
        <f t="shared" si="67"/>
        <v>4678.6255599999995</v>
      </c>
      <c r="K758" s="555">
        <v>3303.21</v>
      </c>
      <c r="L758" s="556">
        <f t="shared" si="68"/>
        <v>4185.1670700000004</v>
      </c>
      <c r="M758" s="555">
        <v>3289.97</v>
      </c>
      <c r="N758" s="556">
        <f t="shared" si="69"/>
        <v>4168.3919900000001</v>
      </c>
      <c r="O758" s="555">
        <v>3454.97</v>
      </c>
      <c r="P758" s="556">
        <f t="shared" si="70"/>
        <v>4377.4469899999995</v>
      </c>
      <c r="Q758" s="555">
        <v>3303.21</v>
      </c>
      <c r="R758" s="556">
        <f t="shared" si="71"/>
        <v>4185.1670700000004</v>
      </c>
    </row>
    <row r="759" spans="1:18" ht="15" x14ac:dyDescent="0.25">
      <c r="A759" s="552" t="s">
        <v>2323</v>
      </c>
      <c r="B759" s="552" t="s">
        <v>2324</v>
      </c>
      <c r="C759" s="552" t="s">
        <v>40</v>
      </c>
      <c r="D759" s="553">
        <v>1</v>
      </c>
      <c r="E759" s="552">
        <v>4978.71</v>
      </c>
      <c r="F759" s="554">
        <f t="shared" si="66"/>
        <v>6308.0255699999998</v>
      </c>
      <c r="G759" s="552">
        <v>4501.28</v>
      </c>
      <c r="H759" s="554">
        <f t="shared" si="66"/>
        <v>5703.12176</v>
      </c>
      <c r="I759" s="552">
        <v>5222.3500000000004</v>
      </c>
      <c r="J759" s="554">
        <f t="shared" si="67"/>
        <v>6616.7174500000001</v>
      </c>
      <c r="K759" s="552">
        <v>4652.68</v>
      </c>
      <c r="L759" s="554">
        <f t="shared" si="68"/>
        <v>5894.9455600000001</v>
      </c>
      <c r="M759" s="552">
        <v>4629.26</v>
      </c>
      <c r="N759" s="554">
        <f t="shared" si="69"/>
        <v>5865.2724200000002</v>
      </c>
      <c r="O759" s="552">
        <v>4842.9799999999996</v>
      </c>
      <c r="P759" s="554">
        <f t="shared" si="70"/>
        <v>6136.05566</v>
      </c>
      <c r="Q759" s="552">
        <v>4652.68</v>
      </c>
      <c r="R759" s="554">
        <f t="shared" si="71"/>
        <v>5894.9455600000001</v>
      </c>
    </row>
    <row r="760" spans="1:18" ht="15" x14ac:dyDescent="0.25">
      <c r="A760" s="555" t="s">
        <v>2325</v>
      </c>
      <c r="B760" s="555" t="s">
        <v>2326</v>
      </c>
      <c r="C760" s="555" t="s">
        <v>40</v>
      </c>
      <c r="D760" s="553">
        <v>1</v>
      </c>
      <c r="E760" s="555">
        <v>6797.23</v>
      </c>
      <c r="F760" s="556">
        <f t="shared" si="66"/>
        <v>8612.0904099999989</v>
      </c>
      <c r="G760" s="555">
        <v>6134.27</v>
      </c>
      <c r="H760" s="556">
        <f t="shared" si="66"/>
        <v>7772.1200900000003</v>
      </c>
      <c r="I760" s="555">
        <v>7124.91</v>
      </c>
      <c r="J760" s="556">
        <f t="shared" si="67"/>
        <v>9027.2609699999994</v>
      </c>
      <c r="K760" s="555">
        <v>6350.05</v>
      </c>
      <c r="L760" s="556">
        <f t="shared" si="68"/>
        <v>8045.5133500000002</v>
      </c>
      <c r="M760" s="555">
        <v>6321.65</v>
      </c>
      <c r="N760" s="556">
        <f t="shared" si="69"/>
        <v>8009.5305499999995</v>
      </c>
      <c r="O760" s="555">
        <v>6619.66</v>
      </c>
      <c r="P760" s="556">
        <f t="shared" si="70"/>
        <v>8387.1092200000003</v>
      </c>
      <c r="Q760" s="555">
        <v>6350.05</v>
      </c>
      <c r="R760" s="556">
        <f t="shared" si="71"/>
        <v>8045.5133500000002</v>
      </c>
    </row>
    <row r="761" spans="1:18" ht="15" x14ac:dyDescent="0.25">
      <c r="A761" s="552" t="s">
        <v>2327</v>
      </c>
      <c r="B761" s="552" t="s">
        <v>2328</v>
      </c>
      <c r="C761" s="552" t="s">
        <v>40</v>
      </c>
      <c r="D761" s="553">
        <v>1</v>
      </c>
      <c r="E761" s="552">
        <v>2547.7600000000002</v>
      </c>
      <c r="F761" s="554">
        <f t="shared" si="66"/>
        <v>3228.0119200000004</v>
      </c>
      <c r="G761" s="552">
        <v>2305.23</v>
      </c>
      <c r="H761" s="554">
        <f t="shared" si="66"/>
        <v>2920.7264100000002</v>
      </c>
      <c r="I761" s="552">
        <v>2681.33</v>
      </c>
      <c r="J761" s="554">
        <f t="shared" si="67"/>
        <v>3397.2451099999998</v>
      </c>
      <c r="K761" s="552">
        <v>2377.58</v>
      </c>
      <c r="L761" s="554">
        <f t="shared" si="68"/>
        <v>3012.3938600000001</v>
      </c>
      <c r="M761" s="552">
        <v>2364.2800000000002</v>
      </c>
      <c r="N761" s="554">
        <f t="shared" si="69"/>
        <v>2995.5427600000003</v>
      </c>
      <c r="O761" s="552">
        <v>2470.63</v>
      </c>
      <c r="P761" s="554">
        <f t="shared" si="70"/>
        <v>3130.2882100000002</v>
      </c>
      <c r="Q761" s="552">
        <v>2377.58</v>
      </c>
      <c r="R761" s="554">
        <f t="shared" si="71"/>
        <v>3012.3938600000001</v>
      </c>
    </row>
    <row r="762" spans="1:18" ht="15" x14ac:dyDescent="0.25">
      <c r="A762" s="555" t="s">
        <v>2329</v>
      </c>
      <c r="B762" s="555" t="s">
        <v>2330</v>
      </c>
      <c r="C762" s="555" t="s">
        <v>40</v>
      </c>
      <c r="D762" s="553">
        <v>1</v>
      </c>
      <c r="E762" s="555">
        <v>4180.1899999999996</v>
      </c>
      <c r="F762" s="556">
        <f t="shared" si="66"/>
        <v>5296.300729999999</v>
      </c>
      <c r="G762" s="555">
        <v>3779.33</v>
      </c>
      <c r="H762" s="556">
        <f t="shared" si="66"/>
        <v>4788.41111</v>
      </c>
      <c r="I762" s="555">
        <v>4393.4399999999996</v>
      </c>
      <c r="J762" s="556">
        <f t="shared" si="67"/>
        <v>5566.48848</v>
      </c>
      <c r="K762" s="555">
        <v>3903.33</v>
      </c>
      <c r="L762" s="556">
        <f t="shared" si="68"/>
        <v>4945.5191100000002</v>
      </c>
      <c r="M762" s="555">
        <v>3883.27</v>
      </c>
      <c r="N762" s="556">
        <f t="shared" si="69"/>
        <v>4920.1030900000005</v>
      </c>
      <c r="O762" s="555">
        <v>4059.06</v>
      </c>
      <c r="P762" s="556">
        <f t="shared" si="70"/>
        <v>5142.8290200000001</v>
      </c>
      <c r="Q762" s="555">
        <v>3903.33</v>
      </c>
      <c r="R762" s="556">
        <f t="shared" si="71"/>
        <v>4945.5191100000002</v>
      </c>
    </row>
    <row r="763" spans="1:18" ht="15" x14ac:dyDescent="0.25">
      <c r="A763" s="552" t="s">
        <v>2331</v>
      </c>
      <c r="B763" s="552" t="s">
        <v>2332</v>
      </c>
      <c r="C763" s="552" t="s">
        <v>40</v>
      </c>
      <c r="D763" s="553">
        <v>1</v>
      </c>
      <c r="E763" s="552">
        <v>5252.29</v>
      </c>
      <c r="F763" s="554">
        <f t="shared" si="66"/>
        <v>6654.6514299999999</v>
      </c>
      <c r="G763" s="552">
        <v>4748.1400000000003</v>
      </c>
      <c r="H763" s="554">
        <f t="shared" si="66"/>
        <v>6015.8933800000004</v>
      </c>
      <c r="I763" s="552">
        <v>5499.62</v>
      </c>
      <c r="J763" s="554">
        <f t="shared" si="67"/>
        <v>6968.01854</v>
      </c>
      <c r="K763" s="552">
        <v>4894.8999999999996</v>
      </c>
      <c r="L763" s="554">
        <f t="shared" si="68"/>
        <v>6201.8382999999994</v>
      </c>
      <c r="M763" s="552">
        <v>4875.34</v>
      </c>
      <c r="N763" s="554">
        <f t="shared" si="69"/>
        <v>6177.0557800000006</v>
      </c>
      <c r="O763" s="552">
        <v>5119.8500000000004</v>
      </c>
      <c r="P763" s="554">
        <f t="shared" si="70"/>
        <v>6486.8499500000007</v>
      </c>
      <c r="Q763" s="552">
        <v>4894.8999999999996</v>
      </c>
      <c r="R763" s="554">
        <f t="shared" si="71"/>
        <v>6201.8382999999994</v>
      </c>
    </row>
    <row r="764" spans="1:18" ht="15" x14ac:dyDescent="0.25">
      <c r="A764" s="555" t="s">
        <v>2333</v>
      </c>
      <c r="B764" s="555" t="s">
        <v>2334</v>
      </c>
      <c r="C764" s="555" t="s">
        <v>40</v>
      </c>
      <c r="D764" s="553">
        <v>1</v>
      </c>
      <c r="E764" s="555">
        <v>7480.73</v>
      </c>
      <c r="F764" s="556">
        <f t="shared" si="66"/>
        <v>9478.0849099999996</v>
      </c>
      <c r="G764" s="555">
        <v>6754.75</v>
      </c>
      <c r="H764" s="556">
        <f t="shared" si="66"/>
        <v>8558.268250000001</v>
      </c>
      <c r="I764" s="555">
        <v>7821.98</v>
      </c>
      <c r="J764" s="556">
        <f t="shared" si="67"/>
        <v>9910.44866</v>
      </c>
      <c r="K764" s="555">
        <v>6980.25</v>
      </c>
      <c r="L764" s="556">
        <f t="shared" si="68"/>
        <v>8843.9767499999998</v>
      </c>
      <c r="M764" s="555">
        <v>6956.43</v>
      </c>
      <c r="N764" s="556">
        <f t="shared" si="69"/>
        <v>8813.7968099999998</v>
      </c>
      <c r="O764" s="555">
        <v>7302.53</v>
      </c>
      <c r="P764" s="556">
        <f t="shared" si="70"/>
        <v>9252.3055100000001</v>
      </c>
      <c r="Q764" s="555">
        <v>6980.25</v>
      </c>
      <c r="R764" s="556">
        <f t="shared" si="71"/>
        <v>8843.9767499999998</v>
      </c>
    </row>
    <row r="765" spans="1:18" ht="15" x14ac:dyDescent="0.25">
      <c r="A765" s="552" t="s">
        <v>2335</v>
      </c>
      <c r="B765" s="552" t="s">
        <v>2336</v>
      </c>
      <c r="C765" s="552" t="s">
        <v>40</v>
      </c>
      <c r="D765" s="553">
        <v>1</v>
      </c>
      <c r="E765" s="552">
        <v>2796.26</v>
      </c>
      <c r="F765" s="554">
        <f t="shared" si="66"/>
        <v>3542.8614200000002</v>
      </c>
      <c r="G765" s="552">
        <v>2532.34</v>
      </c>
      <c r="H765" s="554">
        <f t="shared" si="66"/>
        <v>3208.4747800000005</v>
      </c>
      <c r="I765" s="552">
        <v>2927.68</v>
      </c>
      <c r="J765" s="554">
        <f t="shared" si="67"/>
        <v>3709.3705599999998</v>
      </c>
      <c r="K765" s="552">
        <v>2607.0700000000002</v>
      </c>
      <c r="L765" s="554">
        <f t="shared" si="68"/>
        <v>3303.15769</v>
      </c>
      <c r="M765" s="552">
        <v>2597.1999999999998</v>
      </c>
      <c r="N765" s="554">
        <f t="shared" si="69"/>
        <v>3290.6523999999999</v>
      </c>
      <c r="O765" s="552">
        <v>2724.68</v>
      </c>
      <c r="P765" s="554">
        <f t="shared" si="70"/>
        <v>3452.1695599999998</v>
      </c>
      <c r="Q765" s="552">
        <v>2607.0700000000002</v>
      </c>
      <c r="R765" s="554">
        <f t="shared" si="71"/>
        <v>3303.15769</v>
      </c>
    </row>
    <row r="766" spans="1:18" ht="15" x14ac:dyDescent="0.25">
      <c r="A766" s="555" t="s">
        <v>2337</v>
      </c>
      <c r="B766" s="555" t="s">
        <v>2338</v>
      </c>
      <c r="C766" s="555" t="s">
        <v>40</v>
      </c>
      <c r="D766" s="553">
        <v>1</v>
      </c>
      <c r="E766" s="555">
        <v>4486.79</v>
      </c>
      <c r="F766" s="556">
        <f t="shared" si="66"/>
        <v>5684.7629299999999</v>
      </c>
      <c r="G766" s="555">
        <v>4058.43</v>
      </c>
      <c r="H766" s="556">
        <f t="shared" si="66"/>
        <v>5142.0308100000002</v>
      </c>
      <c r="I766" s="555">
        <v>4700.5</v>
      </c>
      <c r="J766" s="556">
        <f t="shared" si="67"/>
        <v>5955.5334999999995</v>
      </c>
      <c r="K766" s="555">
        <v>4184.6000000000004</v>
      </c>
      <c r="L766" s="556">
        <f t="shared" si="68"/>
        <v>5301.8882000000003</v>
      </c>
      <c r="M766" s="555">
        <v>4168.28</v>
      </c>
      <c r="N766" s="556">
        <f t="shared" si="69"/>
        <v>5281.2107599999999</v>
      </c>
      <c r="O766" s="555">
        <v>4370.3599999999997</v>
      </c>
      <c r="P766" s="556">
        <f t="shared" si="70"/>
        <v>5537.2461199999998</v>
      </c>
      <c r="Q766" s="555">
        <v>4184.6000000000004</v>
      </c>
      <c r="R766" s="556">
        <f t="shared" si="71"/>
        <v>5301.8882000000003</v>
      </c>
    </row>
    <row r="767" spans="1:18" ht="15" x14ac:dyDescent="0.25">
      <c r="A767" s="552" t="s">
        <v>2339</v>
      </c>
      <c r="B767" s="552" t="s">
        <v>2340</v>
      </c>
      <c r="C767" s="552" t="s">
        <v>40</v>
      </c>
      <c r="D767" s="553">
        <v>1</v>
      </c>
      <c r="E767" s="552">
        <v>6051.77</v>
      </c>
      <c r="F767" s="554">
        <f t="shared" si="66"/>
        <v>7667.5925900000002</v>
      </c>
      <c r="G767" s="552">
        <v>5462.05</v>
      </c>
      <c r="H767" s="554">
        <f t="shared" si="66"/>
        <v>6920.4173500000006</v>
      </c>
      <c r="I767" s="552">
        <v>6359.34</v>
      </c>
      <c r="J767" s="554">
        <f t="shared" si="67"/>
        <v>8057.2837799999998</v>
      </c>
      <c r="K767" s="552">
        <v>5650.6</v>
      </c>
      <c r="L767" s="554">
        <f t="shared" si="68"/>
        <v>7159.3102000000008</v>
      </c>
      <c r="M767" s="552">
        <v>5623.39</v>
      </c>
      <c r="N767" s="554">
        <f t="shared" si="69"/>
        <v>7124.8351300000004</v>
      </c>
      <c r="O767" s="552">
        <v>5879.99</v>
      </c>
      <c r="P767" s="554">
        <f t="shared" si="70"/>
        <v>7449.94733</v>
      </c>
      <c r="Q767" s="552">
        <v>5650.6</v>
      </c>
      <c r="R767" s="554">
        <f t="shared" si="71"/>
        <v>7159.3102000000008</v>
      </c>
    </row>
    <row r="768" spans="1:18" ht="15" x14ac:dyDescent="0.25">
      <c r="A768" s="555" t="s">
        <v>2341</v>
      </c>
      <c r="B768" s="555" t="s">
        <v>2342</v>
      </c>
      <c r="C768" s="555" t="s">
        <v>40</v>
      </c>
      <c r="D768" s="553">
        <v>1</v>
      </c>
      <c r="E768" s="555">
        <v>8513.25</v>
      </c>
      <c r="F768" s="556">
        <f t="shared" si="66"/>
        <v>10786.28775</v>
      </c>
      <c r="G768" s="555">
        <v>7680.87</v>
      </c>
      <c r="H768" s="556">
        <f t="shared" si="66"/>
        <v>9731.6622900000002</v>
      </c>
      <c r="I768" s="555">
        <v>8940.0400000000009</v>
      </c>
      <c r="J768" s="556">
        <f t="shared" si="67"/>
        <v>11327.030680000002</v>
      </c>
      <c r="K768" s="555">
        <v>7948.04</v>
      </c>
      <c r="L768" s="556">
        <f t="shared" si="68"/>
        <v>10070.16668</v>
      </c>
      <c r="M768" s="555">
        <v>7912.03</v>
      </c>
      <c r="N768" s="556">
        <f t="shared" si="69"/>
        <v>10024.542009999999</v>
      </c>
      <c r="O768" s="555">
        <v>8277.41</v>
      </c>
      <c r="P768" s="556">
        <f t="shared" si="70"/>
        <v>10487.47847</v>
      </c>
      <c r="Q768" s="555">
        <v>7948.04</v>
      </c>
      <c r="R768" s="556">
        <f t="shared" si="71"/>
        <v>10070.16668</v>
      </c>
    </row>
    <row r="769" spans="1:18" ht="15" x14ac:dyDescent="0.25">
      <c r="A769" s="552" t="s">
        <v>2343</v>
      </c>
      <c r="B769" s="552" t="s">
        <v>2344</v>
      </c>
      <c r="C769" s="552" t="s">
        <v>40</v>
      </c>
      <c r="D769" s="553">
        <v>1</v>
      </c>
      <c r="E769" s="552">
        <v>3036.18</v>
      </c>
      <c r="F769" s="554">
        <f t="shared" si="66"/>
        <v>3846.84006</v>
      </c>
      <c r="G769" s="552">
        <v>2736.4</v>
      </c>
      <c r="H769" s="554">
        <f t="shared" si="66"/>
        <v>3467.0188000000003</v>
      </c>
      <c r="I769" s="552">
        <v>3193.74</v>
      </c>
      <c r="J769" s="554">
        <f t="shared" si="67"/>
        <v>4046.4685799999997</v>
      </c>
      <c r="K769" s="552">
        <v>2830.38</v>
      </c>
      <c r="L769" s="554">
        <f t="shared" si="68"/>
        <v>3586.0914600000001</v>
      </c>
      <c r="M769" s="552">
        <v>2818.45</v>
      </c>
      <c r="N769" s="554">
        <f t="shared" si="69"/>
        <v>3570.97615</v>
      </c>
      <c r="O769" s="552">
        <v>2949.19</v>
      </c>
      <c r="P769" s="554">
        <f t="shared" si="70"/>
        <v>3736.6237300000003</v>
      </c>
      <c r="Q769" s="552">
        <v>2830.38</v>
      </c>
      <c r="R769" s="554">
        <f t="shared" si="71"/>
        <v>3586.0914600000001</v>
      </c>
    </row>
    <row r="770" spans="1:18" ht="15" x14ac:dyDescent="0.25">
      <c r="A770" s="555" t="s">
        <v>2345</v>
      </c>
      <c r="B770" s="555" t="s">
        <v>2346</v>
      </c>
      <c r="C770" s="555" t="s">
        <v>40</v>
      </c>
      <c r="D770" s="553">
        <v>1</v>
      </c>
      <c r="E770" s="555">
        <v>4619.1099999999997</v>
      </c>
      <c r="F770" s="556">
        <f t="shared" si="66"/>
        <v>5852.41237</v>
      </c>
      <c r="G770" s="555">
        <v>4177.1499999999996</v>
      </c>
      <c r="H770" s="556">
        <f t="shared" si="66"/>
        <v>5292.4490499999993</v>
      </c>
      <c r="I770" s="555">
        <v>4843.7</v>
      </c>
      <c r="J770" s="556">
        <f t="shared" si="67"/>
        <v>6136.9678999999996</v>
      </c>
      <c r="K770" s="555">
        <v>4308.6899999999996</v>
      </c>
      <c r="L770" s="556">
        <f t="shared" si="68"/>
        <v>5459.1102299999993</v>
      </c>
      <c r="M770" s="555">
        <v>4290.83</v>
      </c>
      <c r="N770" s="556">
        <f t="shared" si="69"/>
        <v>5436.4816099999998</v>
      </c>
      <c r="O770" s="555">
        <v>4495.3599999999997</v>
      </c>
      <c r="P770" s="556">
        <f t="shared" si="70"/>
        <v>5695.6211199999998</v>
      </c>
      <c r="Q770" s="555">
        <v>4308.6899999999996</v>
      </c>
      <c r="R770" s="556">
        <f t="shared" si="71"/>
        <v>5459.1102299999993</v>
      </c>
    </row>
    <row r="771" spans="1:18" ht="15" x14ac:dyDescent="0.25">
      <c r="A771" s="552" t="s">
        <v>2347</v>
      </c>
      <c r="B771" s="552" t="s">
        <v>2348</v>
      </c>
      <c r="C771" s="552" t="s">
        <v>40</v>
      </c>
      <c r="D771" s="553">
        <v>1</v>
      </c>
      <c r="E771" s="552">
        <v>6692.49</v>
      </c>
      <c r="F771" s="554">
        <f t="shared" si="66"/>
        <v>8479.3848299999991</v>
      </c>
      <c r="G771" s="552">
        <v>6037.48</v>
      </c>
      <c r="H771" s="554">
        <f t="shared" si="66"/>
        <v>7649.4871599999997</v>
      </c>
      <c r="I771" s="552">
        <v>7052.88</v>
      </c>
      <c r="J771" s="554">
        <f t="shared" si="67"/>
        <v>8935.9989600000008</v>
      </c>
      <c r="K771" s="552">
        <v>6251.12</v>
      </c>
      <c r="L771" s="554">
        <f t="shared" si="68"/>
        <v>7920.1690399999998</v>
      </c>
      <c r="M771" s="552">
        <v>6216.27</v>
      </c>
      <c r="N771" s="554">
        <f t="shared" si="69"/>
        <v>7876.0140900000006</v>
      </c>
      <c r="O771" s="552">
        <v>6484.96</v>
      </c>
      <c r="P771" s="554">
        <f t="shared" si="70"/>
        <v>8216.4443200000005</v>
      </c>
      <c r="Q771" s="552">
        <v>6251.12</v>
      </c>
      <c r="R771" s="554">
        <f t="shared" si="71"/>
        <v>7920.1690399999998</v>
      </c>
    </row>
    <row r="772" spans="1:18" ht="15" x14ac:dyDescent="0.25">
      <c r="A772" s="555" t="s">
        <v>2349</v>
      </c>
      <c r="B772" s="555" t="s">
        <v>2350</v>
      </c>
      <c r="C772" s="555" t="s">
        <v>40</v>
      </c>
      <c r="D772" s="553">
        <v>1</v>
      </c>
      <c r="E772" s="555">
        <v>8459.9599999999991</v>
      </c>
      <c r="F772" s="556">
        <f t="shared" ref="F772:H835" si="72">E772+(E772*$D772*$D$2)</f>
        <v>10718.769319999999</v>
      </c>
      <c r="G772" s="555">
        <v>7644.65</v>
      </c>
      <c r="H772" s="556">
        <f t="shared" si="72"/>
        <v>9685.7715499999995</v>
      </c>
      <c r="I772" s="555">
        <v>8876.01</v>
      </c>
      <c r="J772" s="556">
        <f t="shared" ref="J772:J835" si="73">I772+(I772*$D772*$D$2)</f>
        <v>11245.90467</v>
      </c>
      <c r="K772" s="555">
        <v>7899.55</v>
      </c>
      <c r="L772" s="556">
        <f t="shared" ref="L772:L835" si="74">K772+(K772*$D772*$D$2)</f>
        <v>10008.72985</v>
      </c>
      <c r="M772" s="555">
        <v>7863.33</v>
      </c>
      <c r="N772" s="556">
        <f t="shared" ref="N772:N835" si="75">M772+(M772*$D772*$D$2)</f>
        <v>9962.8391100000008</v>
      </c>
      <c r="O772" s="555">
        <v>8229.0400000000009</v>
      </c>
      <c r="P772" s="556">
        <f t="shared" ref="P772:P835" si="76">O772+(O772*$D772*$D$2)</f>
        <v>10426.19368</v>
      </c>
      <c r="Q772" s="555">
        <v>7899.55</v>
      </c>
      <c r="R772" s="556">
        <f t="shared" ref="R772:R835" si="77">L772</f>
        <v>10008.72985</v>
      </c>
    </row>
    <row r="773" spans="1:18" ht="15" x14ac:dyDescent="0.25">
      <c r="A773" s="552" t="s">
        <v>2351</v>
      </c>
      <c r="B773" s="552" t="s">
        <v>2352</v>
      </c>
      <c r="C773" s="552" t="s">
        <v>40</v>
      </c>
      <c r="D773" s="553">
        <v>1</v>
      </c>
      <c r="E773" s="552">
        <v>2168.1799999999998</v>
      </c>
      <c r="F773" s="554">
        <f t="shared" si="72"/>
        <v>2747.0840599999997</v>
      </c>
      <c r="G773" s="552">
        <v>2022.99</v>
      </c>
      <c r="H773" s="554">
        <f t="shared" si="72"/>
        <v>2563.12833</v>
      </c>
      <c r="I773" s="552">
        <v>2327.8000000000002</v>
      </c>
      <c r="J773" s="554">
        <f t="shared" si="73"/>
        <v>2949.3226000000004</v>
      </c>
      <c r="K773" s="552">
        <v>2113.6799999999998</v>
      </c>
      <c r="L773" s="554">
        <f t="shared" si="74"/>
        <v>2678.0325599999996</v>
      </c>
      <c r="M773" s="552">
        <v>1994.87</v>
      </c>
      <c r="N773" s="554">
        <f t="shared" si="75"/>
        <v>2527.5002899999999</v>
      </c>
      <c r="O773" s="552">
        <v>2096.27</v>
      </c>
      <c r="P773" s="554">
        <f t="shared" si="76"/>
        <v>2655.9740900000002</v>
      </c>
      <c r="Q773" s="552">
        <v>2113.6799999999998</v>
      </c>
      <c r="R773" s="554">
        <f t="shared" si="77"/>
        <v>2678.0325599999996</v>
      </c>
    </row>
    <row r="774" spans="1:18" ht="15" x14ac:dyDescent="0.25">
      <c r="A774" s="555" t="s">
        <v>2353</v>
      </c>
      <c r="B774" s="555" t="s">
        <v>2354</v>
      </c>
      <c r="C774" s="555" t="s">
        <v>40</v>
      </c>
      <c r="D774" s="553">
        <v>1</v>
      </c>
      <c r="E774" s="555">
        <v>3215.9</v>
      </c>
      <c r="F774" s="556">
        <f t="shared" si="72"/>
        <v>4074.5453000000002</v>
      </c>
      <c r="G774" s="555">
        <v>2984.28</v>
      </c>
      <c r="H774" s="556">
        <f t="shared" si="72"/>
        <v>3781.0827600000002</v>
      </c>
      <c r="I774" s="555">
        <v>3448.16</v>
      </c>
      <c r="J774" s="556">
        <f t="shared" si="73"/>
        <v>4368.8187200000002</v>
      </c>
      <c r="K774" s="555">
        <v>3118.27</v>
      </c>
      <c r="L774" s="556">
        <f t="shared" si="74"/>
        <v>3950.84809</v>
      </c>
      <c r="M774" s="555">
        <v>2964.18</v>
      </c>
      <c r="N774" s="556">
        <f t="shared" si="75"/>
        <v>3755.6160599999998</v>
      </c>
      <c r="O774" s="555">
        <v>3103.68</v>
      </c>
      <c r="P774" s="556">
        <f t="shared" si="76"/>
        <v>3932.3625599999996</v>
      </c>
      <c r="Q774" s="555">
        <v>3118.27</v>
      </c>
      <c r="R774" s="556">
        <f t="shared" si="77"/>
        <v>3950.84809</v>
      </c>
    </row>
    <row r="775" spans="1:18" ht="15" x14ac:dyDescent="0.25">
      <c r="A775" s="552" t="s">
        <v>2355</v>
      </c>
      <c r="B775" s="552" t="s">
        <v>2356</v>
      </c>
      <c r="C775" s="552" t="s">
        <v>40</v>
      </c>
      <c r="D775" s="553">
        <v>1</v>
      </c>
      <c r="E775" s="552">
        <v>4044.35</v>
      </c>
      <c r="F775" s="554">
        <f t="shared" si="72"/>
        <v>5124.1914500000003</v>
      </c>
      <c r="G775" s="552">
        <v>3742.41</v>
      </c>
      <c r="H775" s="554">
        <f t="shared" si="72"/>
        <v>4741.6334699999998</v>
      </c>
      <c r="I775" s="552">
        <v>4335.8100000000004</v>
      </c>
      <c r="J775" s="554">
        <f t="shared" si="73"/>
        <v>5493.47127</v>
      </c>
      <c r="K775" s="552">
        <v>3929.89</v>
      </c>
      <c r="L775" s="554">
        <f t="shared" si="74"/>
        <v>4979.1706299999996</v>
      </c>
      <c r="M775" s="552">
        <v>3732.69</v>
      </c>
      <c r="N775" s="554">
        <f t="shared" si="75"/>
        <v>4729.3182299999999</v>
      </c>
      <c r="O775" s="552">
        <v>3909.62</v>
      </c>
      <c r="P775" s="554">
        <f t="shared" si="76"/>
        <v>4953.4885400000003</v>
      </c>
      <c r="Q775" s="552">
        <v>3929.89</v>
      </c>
      <c r="R775" s="554">
        <f t="shared" si="77"/>
        <v>4979.1706299999996</v>
      </c>
    </row>
    <row r="776" spans="1:18" ht="15" x14ac:dyDescent="0.25">
      <c r="A776" s="555" t="s">
        <v>2357</v>
      </c>
      <c r="B776" s="555" t="s">
        <v>2358</v>
      </c>
      <c r="C776" s="555" t="s">
        <v>40</v>
      </c>
      <c r="D776" s="553">
        <v>1</v>
      </c>
      <c r="E776" s="555">
        <v>5567.03</v>
      </c>
      <c r="F776" s="556">
        <f t="shared" si="72"/>
        <v>7053.4270099999994</v>
      </c>
      <c r="G776" s="555">
        <v>5159.41</v>
      </c>
      <c r="H776" s="556">
        <f t="shared" si="72"/>
        <v>6536.9724699999997</v>
      </c>
      <c r="I776" s="555">
        <v>5966.6</v>
      </c>
      <c r="J776" s="556">
        <f t="shared" si="73"/>
        <v>7559.6822000000011</v>
      </c>
      <c r="K776" s="555">
        <v>5415.82</v>
      </c>
      <c r="L776" s="556">
        <f t="shared" si="74"/>
        <v>6861.8439399999997</v>
      </c>
      <c r="M776" s="555">
        <v>5132.6499999999996</v>
      </c>
      <c r="N776" s="556">
        <f t="shared" si="75"/>
        <v>6503.0675499999998</v>
      </c>
      <c r="O776" s="555">
        <v>5384.67</v>
      </c>
      <c r="P776" s="556">
        <f t="shared" si="76"/>
        <v>6822.3768900000005</v>
      </c>
      <c r="Q776" s="555">
        <v>5415.82</v>
      </c>
      <c r="R776" s="556">
        <f t="shared" si="77"/>
        <v>6861.8439399999997</v>
      </c>
    </row>
    <row r="777" spans="1:18" ht="15" x14ac:dyDescent="0.25">
      <c r="A777" s="552" t="s">
        <v>2359</v>
      </c>
      <c r="B777" s="552" t="s">
        <v>2360</v>
      </c>
      <c r="C777" s="552" t="s">
        <v>40</v>
      </c>
      <c r="D777" s="553">
        <v>1</v>
      </c>
      <c r="E777" s="552">
        <v>1912.61</v>
      </c>
      <c r="F777" s="554">
        <f t="shared" si="72"/>
        <v>2423.2768699999997</v>
      </c>
      <c r="G777" s="552">
        <v>1778.15</v>
      </c>
      <c r="H777" s="554">
        <f t="shared" si="72"/>
        <v>2252.9160500000003</v>
      </c>
      <c r="I777" s="552">
        <v>2059.64</v>
      </c>
      <c r="J777" s="554">
        <f t="shared" si="73"/>
        <v>2609.5638799999997</v>
      </c>
      <c r="K777" s="552">
        <v>1872.12</v>
      </c>
      <c r="L777" s="554">
        <f t="shared" si="74"/>
        <v>2371.97604</v>
      </c>
      <c r="M777" s="552">
        <v>1757.44</v>
      </c>
      <c r="N777" s="554">
        <f t="shared" si="75"/>
        <v>2226.6764800000001</v>
      </c>
      <c r="O777" s="552">
        <v>1852.3</v>
      </c>
      <c r="P777" s="554">
        <f t="shared" si="76"/>
        <v>2346.8640999999998</v>
      </c>
      <c r="Q777" s="552">
        <v>1872.12</v>
      </c>
      <c r="R777" s="554">
        <f t="shared" si="77"/>
        <v>2371.97604</v>
      </c>
    </row>
    <row r="778" spans="1:18" ht="15" x14ac:dyDescent="0.25">
      <c r="A778" s="555" t="s">
        <v>2361</v>
      </c>
      <c r="B778" s="555" t="s">
        <v>2362</v>
      </c>
      <c r="C778" s="555" t="s">
        <v>40</v>
      </c>
      <c r="D778" s="553">
        <v>1</v>
      </c>
      <c r="E778" s="555">
        <v>2817.71</v>
      </c>
      <c r="F778" s="556">
        <f t="shared" si="72"/>
        <v>3570.0385700000002</v>
      </c>
      <c r="G778" s="555">
        <v>2621.2800000000002</v>
      </c>
      <c r="H778" s="556">
        <f t="shared" si="72"/>
        <v>3321.1617600000004</v>
      </c>
      <c r="I778" s="555">
        <v>3024.03</v>
      </c>
      <c r="J778" s="556">
        <f t="shared" si="73"/>
        <v>3831.4460100000006</v>
      </c>
      <c r="K778" s="555">
        <v>2748.47</v>
      </c>
      <c r="L778" s="556">
        <f t="shared" si="74"/>
        <v>3482.31149</v>
      </c>
      <c r="M778" s="555">
        <v>2594.83</v>
      </c>
      <c r="N778" s="556">
        <f t="shared" si="75"/>
        <v>3287.6496099999999</v>
      </c>
      <c r="O778" s="555">
        <v>2726.99</v>
      </c>
      <c r="P778" s="556">
        <f t="shared" si="76"/>
        <v>3455.0963299999999</v>
      </c>
      <c r="Q778" s="555">
        <v>2748.47</v>
      </c>
      <c r="R778" s="556">
        <f t="shared" si="77"/>
        <v>3482.31149</v>
      </c>
    </row>
    <row r="779" spans="1:18" ht="15" x14ac:dyDescent="0.25">
      <c r="A779" s="552" t="s">
        <v>2363</v>
      </c>
      <c r="B779" s="552" t="s">
        <v>2364</v>
      </c>
      <c r="C779" s="552" t="s">
        <v>40</v>
      </c>
      <c r="D779" s="553">
        <v>1</v>
      </c>
      <c r="E779" s="552">
        <v>3826.96</v>
      </c>
      <c r="F779" s="554">
        <f t="shared" si="72"/>
        <v>4848.7583199999999</v>
      </c>
      <c r="G779" s="552">
        <v>3555.47</v>
      </c>
      <c r="H779" s="554">
        <f t="shared" si="72"/>
        <v>4504.7804900000001</v>
      </c>
      <c r="I779" s="552">
        <v>4100.6099999999997</v>
      </c>
      <c r="J779" s="554">
        <f t="shared" si="73"/>
        <v>5195.4728699999996</v>
      </c>
      <c r="K779" s="552">
        <v>3726.32</v>
      </c>
      <c r="L779" s="554">
        <f t="shared" si="74"/>
        <v>4721.2474400000001</v>
      </c>
      <c r="M779" s="552">
        <v>3529.31</v>
      </c>
      <c r="N779" s="554">
        <f t="shared" si="75"/>
        <v>4471.6357699999999</v>
      </c>
      <c r="O779" s="552">
        <v>3702.93</v>
      </c>
      <c r="P779" s="554">
        <f t="shared" si="76"/>
        <v>4691.6123099999995</v>
      </c>
      <c r="Q779" s="552">
        <v>3726.32</v>
      </c>
      <c r="R779" s="554">
        <f t="shared" si="77"/>
        <v>4721.2474400000001</v>
      </c>
    </row>
    <row r="780" spans="1:18" ht="15" x14ac:dyDescent="0.25">
      <c r="A780" s="555" t="s">
        <v>2365</v>
      </c>
      <c r="B780" s="555" t="s">
        <v>2366</v>
      </c>
      <c r="C780" s="555" t="s">
        <v>40</v>
      </c>
      <c r="D780" s="553">
        <v>1</v>
      </c>
      <c r="E780" s="555">
        <v>5270.67</v>
      </c>
      <c r="F780" s="556">
        <f t="shared" si="72"/>
        <v>6677.9388900000004</v>
      </c>
      <c r="G780" s="555">
        <v>4876.13</v>
      </c>
      <c r="H780" s="556">
        <f t="shared" si="72"/>
        <v>6178.0567100000007</v>
      </c>
      <c r="I780" s="555">
        <v>5660.73</v>
      </c>
      <c r="J780" s="556">
        <f t="shared" si="73"/>
        <v>7172.1449099999991</v>
      </c>
      <c r="K780" s="555">
        <v>5141.83</v>
      </c>
      <c r="L780" s="556">
        <f t="shared" si="74"/>
        <v>6514.6986099999995</v>
      </c>
      <c r="M780" s="555">
        <v>4856.6899999999996</v>
      </c>
      <c r="N780" s="556">
        <f t="shared" si="75"/>
        <v>6153.4262299999991</v>
      </c>
      <c r="O780" s="555">
        <v>5102.29</v>
      </c>
      <c r="P780" s="556">
        <f t="shared" si="76"/>
        <v>6464.6014299999997</v>
      </c>
      <c r="Q780" s="555">
        <v>5141.83</v>
      </c>
      <c r="R780" s="556">
        <f t="shared" si="77"/>
        <v>6514.6986099999995</v>
      </c>
    </row>
    <row r="781" spans="1:18" ht="15" x14ac:dyDescent="0.25">
      <c r="A781" s="552" t="s">
        <v>2367</v>
      </c>
      <c r="B781" s="552" t="s">
        <v>2368</v>
      </c>
      <c r="C781" s="552" t="s">
        <v>40</v>
      </c>
      <c r="D781" s="553">
        <v>1</v>
      </c>
      <c r="E781" s="552">
        <v>2034.19</v>
      </c>
      <c r="F781" s="554">
        <f t="shared" si="72"/>
        <v>2577.31873</v>
      </c>
      <c r="G781" s="552">
        <v>1895.9</v>
      </c>
      <c r="H781" s="554">
        <f t="shared" si="72"/>
        <v>2402.1053000000002</v>
      </c>
      <c r="I781" s="552">
        <v>2186.56</v>
      </c>
      <c r="J781" s="554">
        <f t="shared" si="73"/>
        <v>2770.3715199999997</v>
      </c>
      <c r="K781" s="552">
        <v>1987.17</v>
      </c>
      <c r="L781" s="554">
        <f t="shared" si="74"/>
        <v>2517.7443899999998</v>
      </c>
      <c r="M781" s="552">
        <v>1870.42</v>
      </c>
      <c r="N781" s="554">
        <f t="shared" si="75"/>
        <v>2369.8221400000002</v>
      </c>
      <c r="O781" s="552">
        <v>1968.55</v>
      </c>
      <c r="P781" s="554">
        <f t="shared" si="76"/>
        <v>2494.1528499999999</v>
      </c>
      <c r="Q781" s="552">
        <v>1987.17</v>
      </c>
      <c r="R781" s="554">
        <f t="shared" si="77"/>
        <v>2517.7443899999998</v>
      </c>
    </row>
    <row r="782" spans="1:18" ht="15" x14ac:dyDescent="0.25">
      <c r="A782" s="555" t="s">
        <v>2369</v>
      </c>
      <c r="B782" s="555" t="s">
        <v>2370</v>
      </c>
      <c r="C782" s="555" t="s">
        <v>40</v>
      </c>
      <c r="D782" s="553">
        <v>1</v>
      </c>
      <c r="E782" s="555">
        <v>3218.07</v>
      </c>
      <c r="F782" s="556">
        <f t="shared" si="72"/>
        <v>4077.2946900000002</v>
      </c>
      <c r="G782" s="555">
        <v>2989.45</v>
      </c>
      <c r="H782" s="556">
        <f t="shared" si="72"/>
        <v>3787.6331499999997</v>
      </c>
      <c r="I782" s="555">
        <v>3452.55</v>
      </c>
      <c r="J782" s="556">
        <f t="shared" si="73"/>
        <v>4374.3808500000005</v>
      </c>
      <c r="K782" s="555">
        <v>3124.91</v>
      </c>
      <c r="L782" s="556">
        <f t="shared" si="74"/>
        <v>3959.2609699999998</v>
      </c>
      <c r="M782" s="555">
        <v>2965.9</v>
      </c>
      <c r="N782" s="556">
        <f t="shared" si="75"/>
        <v>3757.7953000000002</v>
      </c>
      <c r="O782" s="555">
        <v>3106.56</v>
      </c>
      <c r="P782" s="556">
        <f t="shared" si="76"/>
        <v>3936.01152</v>
      </c>
      <c r="Q782" s="555">
        <v>3124.91</v>
      </c>
      <c r="R782" s="556">
        <f t="shared" si="77"/>
        <v>3959.2609699999998</v>
      </c>
    </row>
    <row r="783" spans="1:18" ht="15" x14ac:dyDescent="0.25">
      <c r="A783" s="552" t="s">
        <v>2371</v>
      </c>
      <c r="B783" s="552" t="s">
        <v>2372</v>
      </c>
      <c r="C783" s="552" t="s">
        <v>40</v>
      </c>
      <c r="D783" s="553">
        <v>1</v>
      </c>
      <c r="E783" s="552">
        <v>4446.01</v>
      </c>
      <c r="F783" s="554">
        <f t="shared" si="72"/>
        <v>5633.0946700000004</v>
      </c>
      <c r="G783" s="552">
        <v>4126.8</v>
      </c>
      <c r="H783" s="554">
        <f t="shared" si="72"/>
        <v>5228.6556</v>
      </c>
      <c r="I783" s="552">
        <v>4774.93</v>
      </c>
      <c r="J783" s="554">
        <f t="shared" si="73"/>
        <v>6049.8363100000006</v>
      </c>
      <c r="K783" s="552">
        <v>4335.7299999999996</v>
      </c>
      <c r="L783" s="554">
        <f t="shared" si="74"/>
        <v>5493.3699099999994</v>
      </c>
      <c r="M783" s="552">
        <v>4093.53</v>
      </c>
      <c r="N783" s="554">
        <f t="shared" si="75"/>
        <v>5186.5025100000003</v>
      </c>
      <c r="O783" s="552">
        <v>4301.04</v>
      </c>
      <c r="P783" s="554">
        <f t="shared" si="76"/>
        <v>5449.4176800000005</v>
      </c>
      <c r="Q783" s="552">
        <v>4335.7299999999996</v>
      </c>
      <c r="R783" s="554">
        <f t="shared" si="77"/>
        <v>5493.3699099999994</v>
      </c>
    </row>
    <row r="784" spans="1:18" ht="15" x14ac:dyDescent="0.25">
      <c r="A784" s="555" t="s">
        <v>2373</v>
      </c>
      <c r="B784" s="555" t="s">
        <v>2374</v>
      </c>
      <c r="C784" s="555" t="s">
        <v>40</v>
      </c>
      <c r="D784" s="553">
        <v>1</v>
      </c>
      <c r="E784" s="555">
        <v>5834.66</v>
      </c>
      <c r="F784" s="556">
        <f t="shared" si="72"/>
        <v>7392.51422</v>
      </c>
      <c r="G784" s="555">
        <v>5386.05</v>
      </c>
      <c r="H784" s="556">
        <f t="shared" si="72"/>
        <v>6824.1253500000003</v>
      </c>
      <c r="I784" s="555">
        <v>6284.88</v>
      </c>
      <c r="J784" s="556">
        <f t="shared" si="73"/>
        <v>7962.9429600000003</v>
      </c>
      <c r="K784" s="555">
        <v>5704.14</v>
      </c>
      <c r="L784" s="556">
        <f t="shared" si="74"/>
        <v>7227.1453800000008</v>
      </c>
      <c r="M784" s="555">
        <v>5367.16</v>
      </c>
      <c r="N784" s="556">
        <f t="shared" si="75"/>
        <v>6800.1917199999998</v>
      </c>
      <c r="O784" s="555">
        <v>5648.8</v>
      </c>
      <c r="P784" s="556">
        <f t="shared" si="76"/>
        <v>7157.0295999999998</v>
      </c>
      <c r="Q784" s="555">
        <v>5704.14</v>
      </c>
      <c r="R784" s="556">
        <f t="shared" si="77"/>
        <v>7227.1453800000008</v>
      </c>
    </row>
    <row r="785" spans="1:18" ht="15" x14ac:dyDescent="0.25">
      <c r="A785" s="552" t="s">
        <v>2375</v>
      </c>
      <c r="B785" s="552" t="s">
        <v>2376</v>
      </c>
      <c r="C785" s="552" t="s">
        <v>40</v>
      </c>
      <c r="D785" s="553">
        <v>1</v>
      </c>
      <c r="E785" s="552">
        <v>2331.27</v>
      </c>
      <c r="F785" s="554">
        <f t="shared" si="72"/>
        <v>2953.7190900000001</v>
      </c>
      <c r="G785" s="552">
        <v>2171.1799999999998</v>
      </c>
      <c r="H785" s="554">
        <f t="shared" si="72"/>
        <v>2750.8850599999996</v>
      </c>
      <c r="I785" s="552">
        <v>2503.38</v>
      </c>
      <c r="J785" s="554">
        <f t="shared" si="73"/>
        <v>3171.7824600000004</v>
      </c>
      <c r="K785" s="552">
        <v>2266.7800000000002</v>
      </c>
      <c r="L785" s="554">
        <f t="shared" si="74"/>
        <v>2872.01026</v>
      </c>
      <c r="M785" s="552">
        <v>2145.9</v>
      </c>
      <c r="N785" s="554">
        <f t="shared" si="75"/>
        <v>2718.8553000000002</v>
      </c>
      <c r="O785" s="552">
        <v>2250.5700000000002</v>
      </c>
      <c r="P785" s="554">
        <f t="shared" si="76"/>
        <v>2851.4721900000004</v>
      </c>
      <c r="Q785" s="552">
        <v>2266.7800000000002</v>
      </c>
      <c r="R785" s="554">
        <f t="shared" si="77"/>
        <v>2872.01026</v>
      </c>
    </row>
    <row r="786" spans="1:18" ht="15" x14ac:dyDescent="0.25">
      <c r="A786" s="555" t="s">
        <v>2377</v>
      </c>
      <c r="B786" s="555" t="s">
        <v>2378</v>
      </c>
      <c r="C786" s="555" t="s">
        <v>40</v>
      </c>
      <c r="D786" s="553">
        <v>1</v>
      </c>
      <c r="E786" s="555">
        <v>3660.14</v>
      </c>
      <c r="F786" s="556">
        <f t="shared" si="72"/>
        <v>4637.3973800000003</v>
      </c>
      <c r="G786" s="555">
        <v>3410.97</v>
      </c>
      <c r="H786" s="556">
        <f t="shared" si="72"/>
        <v>4321.6989899999999</v>
      </c>
      <c r="I786" s="555">
        <v>3929.23</v>
      </c>
      <c r="J786" s="556">
        <f t="shared" si="73"/>
        <v>4978.3344100000004</v>
      </c>
      <c r="K786" s="555">
        <v>3567.33</v>
      </c>
      <c r="L786" s="556">
        <f t="shared" si="74"/>
        <v>4519.8071099999997</v>
      </c>
      <c r="M786" s="555">
        <v>3367.59</v>
      </c>
      <c r="N786" s="556">
        <f t="shared" si="75"/>
        <v>4266.7365300000001</v>
      </c>
      <c r="O786" s="555">
        <v>3538.23</v>
      </c>
      <c r="P786" s="556">
        <f t="shared" si="76"/>
        <v>4482.9374100000005</v>
      </c>
      <c r="Q786" s="555">
        <v>3567.33</v>
      </c>
      <c r="R786" s="556">
        <f t="shared" si="77"/>
        <v>4519.8071099999997</v>
      </c>
    </row>
    <row r="787" spans="1:18" ht="15" x14ac:dyDescent="0.25">
      <c r="A787" s="552" t="s">
        <v>2379</v>
      </c>
      <c r="B787" s="552" t="s">
        <v>2380</v>
      </c>
      <c r="C787" s="552" t="s">
        <v>40</v>
      </c>
      <c r="D787" s="553">
        <v>1</v>
      </c>
      <c r="E787" s="552">
        <v>5126.7299999999996</v>
      </c>
      <c r="F787" s="554">
        <f t="shared" si="72"/>
        <v>6495.5669099999996</v>
      </c>
      <c r="G787" s="552">
        <v>4740.6099999999997</v>
      </c>
      <c r="H787" s="554">
        <f t="shared" si="72"/>
        <v>6006.3528699999997</v>
      </c>
      <c r="I787" s="552">
        <v>5510.26</v>
      </c>
      <c r="J787" s="554">
        <f t="shared" si="73"/>
        <v>6981.4994200000001</v>
      </c>
      <c r="K787" s="552">
        <v>4974.2</v>
      </c>
      <c r="L787" s="554">
        <f t="shared" si="74"/>
        <v>6302.3113999999996</v>
      </c>
      <c r="M787" s="552">
        <v>4723.74</v>
      </c>
      <c r="N787" s="554">
        <f t="shared" si="75"/>
        <v>5984.97858</v>
      </c>
      <c r="O787" s="552">
        <v>4944.33</v>
      </c>
      <c r="P787" s="554">
        <f t="shared" si="76"/>
        <v>6264.4661100000003</v>
      </c>
      <c r="Q787" s="552">
        <v>4974.2</v>
      </c>
      <c r="R787" s="554">
        <f t="shared" si="77"/>
        <v>6302.3113999999996</v>
      </c>
    </row>
    <row r="788" spans="1:18" ht="15" x14ac:dyDescent="0.25">
      <c r="A788" s="555" t="s">
        <v>2381</v>
      </c>
      <c r="B788" s="555" t="s">
        <v>2382</v>
      </c>
      <c r="C788" s="555" t="s">
        <v>40</v>
      </c>
      <c r="D788" s="553">
        <v>1</v>
      </c>
      <c r="E788" s="555">
        <v>7010.23</v>
      </c>
      <c r="F788" s="556">
        <f t="shared" si="72"/>
        <v>8881.9614099999999</v>
      </c>
      <c r="G788" s="555">
        <v>6477.13</v>
      </c>
      <c r="H788" s="556">
        <f t="shared" si="72"/>
        <v>8206.5237099999995</v>
      </c>
      <c r="I788" s="555">
        <v>7537.85</v>
      </c>
      <c r="J788" s="556">
        <f t="shared" si="73"/>
        <v>9550.4559499999996</v>
      </c>
      <c r="K788" s="555">
        <v>6810.61</v>
      </c>
      <c r="L788" s="556">
        <f t="shared" si="74"/>
        <v>8629.0428699999993</v>
      </c>
      <c r="M788" s="555">
        <v>6457.1</v>
      </c>
      <c r="N788" s="556">
        <f t="shared" si="75"/>
        <v>8181.1457000000009</v>
      </c>
      <c r="O788" s="555">
        <v>6764.88</v>
      </c>
      <c r="P788" s="556">
        <f t="shared" si="76"/>
        <v>8571.1029600000002</v>
      </c>
      <c r="Q788" s="555">
        <v>6810.61</v>
      </c>
      <c r="R788" s="556">
        <f t="shared" si="77"/>
        <v>8629.0428699999993</v>
      </c>
    </row>
    <row r="789" spans="1:18" ht="15" x14ac:dyDescent="0.25">
      <c r="A789" s="552" t="s">
        <v>2383</v>
      </c>
      <c r="B789" s="552" t="s">
        <v>2384</v>
      </c>
      <c r="C789" s="552" t="s">
        <v>40</v>
      </c>
      <c r="D789" s="553">
        <v>1</v>
      </c>
      <c r="E789" s="552">
        <v>2619.48</v>
      </c>
      <c r="F789" s="554">
        <f t="shared" si="72"/>
        <v>3318.8811599999999</v>
      </c>
      <c r="G789" s="552">
        <v>2421.9299999999998</v>
      </c>
      <c r="H789" s="554">
        <f t="shared" si="72"/>
        <v>3068.5853099999999</v>
      </c>
      <c r="I789" s="552">
        <v>2821.48</v>
      </c>
      <c r="J789" s="554">
        <f t="shared" si="73"/>
        <v>3574.8151600000001</v>
      </c>
      <c r="K789" s="552">
        <v>2534.38</v>
      </c>
      <c r="L789" s="554">
        <f t="shared" si="74"/>
        <v>3211.0594600000004</v>
      </c>
      <c r="M789" s="552">
        <v>2410.3000000000002</v>
      </c>
      <c r="N789" s="554">
        <f t="shared" si="75"/>
        <v>3053.8501000000001</v>
      </c>
      <c r="O789" s="552">
        <v>2520.04</v>
      </c>
      <c r="P789" s="554">
        <f t="shared" si="76"/>
        <v>3192.89068</v>
      </c>
      <c r="Q789" s="552">
        <v>2534.38</v>
      </c>
      <c r="R789" s="554">
        <f t="shared" si="77"/>
        <v>3211.0594600000004</v>
      </c>
    </row>
    <row r="790" spans="1:18" ht="15" x14ac:dyDescent="0.25">
      <c r="A790" s="555" t="s">
        <v>2385</v>
      </c>
      <c r="B790" s="555" t="s">
        <v>2386</v>
      </c>
      <c r="C790" s="555" t="s">
        <v>40</v>
      </c>
      <c r="D790" s="553">
        <v>1</v>
      </c>
      <c r="E790" s="555">
        <v>4301.88</v>
      </c>
      <c r="F790" s="556">
        <f t="shared" si="72"/>
        <v>5450.4819600000001</v>
      </c>
      <c r="G790" s="555">
        <v>3975.94</v>
      </c>
      <c r="H790" s="556">
        <f t="shared" si="72"/>
        <v>5037.5159800000001</v>
      </c>
      <c r="I790" s="555">
        <v>4630</v>
      </c>
      <c r="J790" s="556">
        <f t="shared" si="73"/>
        <v>5866.21</v>
      </c>
      <c r="K790" s="555">
        <v>4167.46</v>
      </c>
      <c r="L790" s="556">
        <f t="shared" si="74"/>
        <v>5280.1718199999996</v>
      </c>
      <c r="M790" s="555">
        <v>3960.9</v>
      </c>
      <c r="N790" s="556">
        <f t="shared" si="75"/>
        <v>5018.4603000000006</v>
      </c>
      <c r="O790" s="555">
        <v>4142.32</v>
      </c>
      <c r="P790" s="556">
        <f t="shared" si="76"/>
        <v>5248.3194399999993</v>
      </c>
      <c r="Q790" s="555">
        <v>4167.46</v>
      </c>
      <c r="R790" s="556">
        <f t="shared" si="77"/>
        <v>5280.1718199999996</v>
      </c>
    </row>
    <row r="791" spans="1:18" ht="15" x14ac:dyDescent="0.25">
      <c r="A791" s="552" t="s">
        <v>2387</v>
      </c>
      <c r="B791" s="552" t="s">
        <v>2388</v>
      </c>
      <c r="C791" s="552" t="s">
        <v>40</v>
      </c>
      <c r="D791" s="553">
        <v>1</v>
      </c>
      <c r="E791" s="552">
        <v>5433.2</v>
      </c>
      <c r="F791" s="554">
        <f t="shared" si="72"/>
        <v>6883.8644000000004</v>
      </c>
      <c r="G791" s="552">
        <v>5039.2299999999996</v>
      </c>
      <c r="H791" s="554">
        <f t="shared" si="72"/>
        <v>6384.7044099999994</v>
      </c>
      <c r="I791" s="552">
        <v>5850.25</v>
      </c>
      <c r="J791" s="554">
        <f t="shared" si="73"/>
        <v>7412.2667499999998</v>
      </c>
      <c r="K791" s="552">
        <v>5285.92</v>
      </c>
      <c r="L791" s="554">
        <f t="shared" si="74"/>
        <v>6697.2606400000004</v>
      </c>
      <c r="M791" s="552">
        <v>4990.34</v>
      </c>
      <c r="N791" s="554">
        <f t="shared" si="75"/>
        <v>6322.7607800000005</v>
      </c>
      <c r="O791" s="552">
        <v>5243.15</v>
      </c>
      <c r="P791" s="554">
        <f t="shared" si="76"/>
        <v>6643.0710499999996</v>
      </c>
      <c r="Q791" s="552">
        <v>5285.92</v>
      </c>
      <c r="R791" s="554">
        <f t="shared" si="77"/>
        <v>6697.2606400000004</v>
      </c>
    </row>
    <row r="792" spans="1:18" ht="15" x14ac:dyDescent="0.25">
      <c r="A792" s="555" t="s">
        <v>2389</v>
      </c>
      <c r="B792" s="555" t="s">
        <v>2390</v>
      </c>
      <c r="C792" s="555" t="s">
        <v>40</v>
      </c>
      <c r="D792" s="553">
        <v>1</v>
      </c>
      <c r="E792" s="555">
        <v>7742.9</v>
      </c>
      <c r="F792" s="556">
        <f t="shared" si="72"/>
        <v>9810.2543000000005</v>
      </c>
      <c r="G792" s="555">
        <v>7174.99</v>
      </c>
      <c r="H792" s="556">
        <f t="shared" si="72"/>
        <v>9090.7123300000003</v>
      </c>
      <c r="I792" s="555">
        <v>8328.69</v>
      </c>
      <c r="J792" s="556">
        <f t="shared" si="73"/>
        <v>10552.45023</v>
      </c>
      <c r="K792" s="555">
        <v>7544.69</v>
      </c>
      <c r="L792" s="556">
        <f t="shared" si="74"/>
        <v>9559.122229999999</v>
      </c>
      <c r="M792" s="555">
        <v>7122.55</v>
      </c>
      <c r="N792" s="556">
        <f t="shared" si="75"/>
        <v>9024.2708500000008</v>
      </c>
      <c r="O792" s="555">
        <v>7480.57</v>
      </c>
      <c r="P792" s="556">
        <f t="shared" si="76"/>
        <v>9477.8821900000003</v>
      </c>
      <c r="Q792" s="555">
        <v>7544.69</v>
      </c>
      <c r="R792" s="556">
        <f t="shared" si="77"/>
        <v>9559.122229999999</v>
      </c>
    </row>
    <row r="793" spans="1:18" ht="15" x14ac:dyDescent="0.25">
      <c r="A793" s="552" t="s">
        <v>2391</v>
      </c>
      <c r="B793" s="552" t="s">
        <v>2392</v>
      </c>
      <c r="C793" s="552" t="s">
        <v>40</v>
      </c>
      <c r="D793" s="553">
        <v>1</v>
      </c>
      <c r="E793" s="552">
        <v>2891.61</v>
      </c>
      <c r="F793" s="554">
        <f t="shared" si="72"/>
        <v>3663.6698700000002</v>
      </c>
      <c r="G793" s="552">
        <v>2686.23</v>
      </c>
      <c r="H793" s="554">
        <f t="shared" si="72"/>
        <v>3403.4534100000001</v>
      </c>
      <c r="I793" s="552">
        <v>3112.89</v>
      </c>
      <c r="J793" s="554">
        <f t="shared" si="73"/>
        <v>3944.03163</v>
      </c>
      <c r="K793" s="552">
        <v>2813.8</v>
      </c>
      <c r="L793" s="554">
        <f t="shared" si="74"/>
        <v>3565.0846000000001</v>
      </c>
      <c r="M793" s="552">
        <v>2657.97</v>
      </c>
      <c r="N793" s="554">
        <f t="shared" si="75"/>
        <v>3367.6479899999999</v>
      </c>
      <c r="O793" s="552">
        <v>2789.85</v>
      </c>
      <c r="P793" s="554">
        <f t="shared" si="76"/>
        <v>3534.7399500000001</v>
      </c>
      <c r="Q793" s="552">
        <v>2813.8</v>
      </c>
      <c r="R793" s="554">
        <f t="shared" si="77"/>
        <v>3565.0846000000001</v>
      </c>
    </row>
    <row r="794" spans="1:18" ht="15" x14ac:dyDescent="0.25">
      <c r="A794" s="555" t="s">
        <v>2393</v>
      </c>
      <c r="B794" s="555" t="s">
        <v>2394</v>
      </c>
      <c r="C794" s="555" t="s">
        <v>40</v>
      </c>
      <c r="D794" s="553">
        <v>1</v>
      </c>
      <c r="E794" s="555">
        <v>4637.21</v>
      </c>
      <c r="F794" s="556">
        <f t="shared" si="72"/>
        <v>5875.3450700000003</v>
      </c>
      <c r="G794" s="555">
        <v>4300.28</v>
      </c>
      <c r="H794" s="556">
        <f t="shared" si="72"/>
        <v>5448.4547599999996</v>
      </c>
      <c r="I794" s="555">
        <v>4991.87</v>
      </c>
      <c r="J794" s="556">
        <f t="shared" si="73"/>
        <v>6324.6992900000005</v>
      </c>
      <c r="K794" s="555">
        <v>4509.46</v>
      </c>
      <c r="L794" s="556">
        <f t="shared" si="74"/>
        <v>5713.4858199999999</v>
      </c>
      <c r="M794" s="555">
        <v>4263.84</v>
      </c>
      <c r="N794" s="556">
        <f t="shared" si="75"/>
        <v>5402.2852800000001</v>
      </c>
      <c r="O794" s="555">
        <v>4472.8100000000004</v>
      </c>
      <c r="P794" s="556">
        <f t="shared" si="76"/>
        <v>5667.0502700000006</v>
      </c>
      <c r="Q794" s="555">
        <v>4509.46</v>
      </c>
      <c r="R794" s="556">
        <f t="shared" si="77"/>
        <v>5713.4858199999999</v>
      </c>
    </row>
    <row r="795" spans="1:18" ht="15" x14ac:dyDescent="0.25">
      <c r="A795" s="552" t="s">
        <v>2395</v>
      </c>
      <c r="B795" s="552" t="s">
        <v>2396</v>
      </c>
      <c r="C795" s="552" t="s">
        <v>40</v>
      </c>
      <c r="D795" s="553">
        <v>1</v>
      </c>
      <c r="E795" s="552">
        <v>6232.68</v>
      </c>
      <c r="F795" s="554">
        <f t="shared" si="72"/>
        <v>7896.8055600000007</v>
      </c>
      <c r="G795" s="552">
        <v>5753.15</v>
      </c>
      <c r="H795" s="554">
        <f t="shared" si="72"/>
        <v>7289.2410499999996</v>
      </c>
      <c r="I795" s="552">
        <v>6709.98</v>
      </c>
      <c r="J795" s="554">
        <f t="shared" si="73"/>
        <v>8501.5446599999996</v>
      </c>
      <c r="K795" s="552">
        <v>6041.62</v>
      </c>
      <c r="L795" s="554">
        <f t="shared" si="74"/>
        <v>7654.73254</v>
      </c>
      <c r="M795" s="552">
        <v>5738.39</v>
      </c>
      <c r="N795" s="554">
        <f t="shared" si="75"/>
        <v>7270.5401300000003</v>
      </c>
      <c r="O795" s="552">
        <v>6003.29</v>
      </c>
      <c r="P795" s="554">
        <f t="shared" si="76"/>
        <v>7606.1684299999997</v>
      </c>
      <c r="Q795" s="552">
        <v>6041.62</v>
      </c>
      <c r="R795" s="554">
        <f t="shared" si="77"/>
        <v>7654.73254</v>
      </c>
    </row>
    <row r="796" spans="1:18" ht="15" x14ac:dyDescent="0.25">
      <c r="A796" s="555" t="s">
        <v>2397</v>
      </c>
      <c r="B796" s="555" t="s">
        <v>2398</v>
      </c>
      <c r="C796" s="555" t="s">
        <v>40</v>
      </c>
      <c r="D796" s="553">
        <v>1</v>
      </c>
      <c r="E796" s="555">
        <v>8775.42</v>
      </c>
      <c r="F796" s="556">
        <f t="shared" si="72"/>
        <v>11118.45714</v>
      </c>
      <c r="G796" s="555">
        <v>8101.11</v>
      </c>
      <c r="H796" s="556">
        <f t="shared" si="72"/>
        <v>10264.10637</v>
      </c>
      <c r="I796" s="555">
        <v>9446.75</v>
      </c>
      <c r="J796" s="556">
        <f t="shared" si="73"/>
        <v>11969.03225</v>
      </c>
      <c r="K796" s="555">
        <v>8512.48</v>
      </c>
      <c r="L796" s="556">
        <f t="shared" si="74"/>
        <v>10785.312159999999</v>
      </c>
      <c r="M796" s="555">
        <v>8078.15</v>
      </c>
      <c r="N796" s="556">
        <f t="shared" si="75"/>
        <v>10235.01605</v>
      </c>
      <c r="O796" s="555">
        <v>8455.4500000000007</v>
      </c>
      <c r="P796" s="556">
        <f t="shared" si="76"/>
        <v>10713.05515</v>
      </c>
      <c r="Q796" s="555">
        <v>8512.48</v>
      </c>
      <c r="R796" s="556">
        <f t="shared" si="77"/>
        <v>10785.312159999999</v>
      </c>
    </row>
    <row r="797" spans="1:18" ht="15" x14ac:dyDescent="0.25">
      <c r="A797" s="552" t="s">
        <v>2399</v>
      </c>
      <c r="B797" s="552" t="s">
        <v>2400</v>
      </c>
      <c r="C797" s="552" t="s">
        <v>40</v>
      </c>
      <c r="D797" s="553">
        <v>1</v>
      </c>
      <c r="E797" s="552">
        <v>3131.52</v>
      </c>
      <c r="F797" s="554">
        <f t="shared" si="72"/>
        <v>3967.6358399999999</v>
      </c>
      <c r="G797" s="552">
        <v>2890.29</v>
      </c>
      <c r="H797" s="554">
        <f t="shared" si="72"/>
        <v>3661.9974299999999</v>
      </c>
      <c r="I797" s="552">
        <v>3378.94</v>
      </c>
      <c r="J797" s="554">
        <f t="shared" si="73"/>
        <v>4281.1169799999998</v>
      </c>
      <c r="K797" s="552">
        <v>3037.11</v>
      </c>
      <c r="L797" s="554">
        <f t="shared" si="74"/>
        <v>3848.0183700000002</v>
      </c>
      <c r="M797" s="552">
        <v>2879.21</v>
      </c>
      <c r="N797" s="554">
        <f t="shared" si="75"/>
        <v>3647.9590699999999</v>
      </c>
      <c r="O797" s="552">
        <v>3014.37</v>
      </c>
      <c r="P797" s="554">
        <f t="shared" si="76"/>
        <v>3819.2067900000002</v>
      </c>
      <c r="Q797" s="552">
        <v>3037.11</v>
      </c>
      <c r="R797" s="554">
        <f t="shared" si="77"/>
        <v>3848.0183700000002</v>
      </c>
    </row>
    <row r="798" spans="1:18" ht="15" x14ac:dyDescent="0.25">
      <c r="A798" s="555" t="s">
        <v>2401</v>
      </c>
      <c r="B798" s="555" t="s">
        <v>2402</v>
      </c>
      <c r="C798" s="555" t="s">
        <v>40</v>
      </c>
      <c r="D798" s="553">
        <v>1</v>
      </c>
      <c r="E798" s="555">
        <v>4769.53</v>
      </c>
      <c r="F798" s="556">
        <f t="shared" si="72"/>
        <v>6042.9945099999995</v>
      </c>
      <c r="G798" s="555">
        <v>4419</v>
      </c>
      <c r="H798" s="556">
        <f t="shared" si="72"/>
        <v>5598.8729999999996</v>
      </c>
      <c r="I798" s="555">
        <v>5135.07</v>
      </c>
      <c r="J798" s="556">
        <f t="shared" si="73"/>
        <v>6506.1336899999997</v>
      </c>
      <c r="K798" s="555">
        <v>4633.55</v>
      </c>
      <c r="L798" s="556">
        <f t="shared" si="74"/>
        <v>5870.7078500000007</v>
      </c>
      <c r="M798" s="555">
        <v>4386.3900000000003</v>
      </c>
      <c r="N798" s="556">
        <f t="shared" si="75"/>
        <v>5557.5561300000008</v>
      </c>
      <c r="O798" s="555">
        <v>4597.8100000000004</v>
      </c>
      <c r="P798" s="556">
        <f t="shared" si="76"/>
        <v>5825.4252700000006</v>
      </c>
      <c r="Q798" s="555">
        <v>4633.55</v>
      </c>
      <c r="R798" s="556">
        <f t="shared" si="77"/>
        <v>5870.7078500000007</v>
      </c>
    </row>
    <row r="799" spans="1:18" ht="15" x14ac:dyDescent="0.25">
      <c r="A799" s="552" t="s">
        <v>2403</v>
      </c>
      <c r="B799" s="552" t="s">
        <v>2404</v>
      </c>
      <c r="C799" s="552" t="s">
        <v>40</v>
      </c>
      <c r="D799" s="553">
        <v>1</v>
      </c>
      <c r="E799" s="552">
        <v>6873.41</v>
      </c>
      <c r="F799" s="554">
        <f t="shared" si="72"/>
        <v>8708.6104699999996</v>
      </c>
      <c r="G799" s="552">
        <v>6328.58</v>
      </c>
      <c r="H799" s="554">
        <f t="shared" si="72"/>
        <v>8018.3108599999996</v>
      </c>
      <c r="I799" s="552">
        <v>7403.52</v>
      </c>
      <c r="J799" s="554">
        <f t="shared" si="73"/>
        <v>9380.2598400000006</v>
      </c>
      <c r="K799" s="552">
        <v>6642.14</v>
      </c>
      <c r="L799" s="554">
        <f t="shared" si="74"/>
        <v>8415.5913799999998</v>
      </c>
      <c r="M799" s="552">
        <v>6331.27</v>
      </c>
      <c r="N799" s="554">
        <f t="shared" si="75"/>
        <v>8021.7190900000005</v>
      </c>
      <c r="O799" s="552">
        <v>6608.26</v>
      </c>
      <c r="P799" s="554">
        <f t="shared" si="76"/>
        <v>8372.6654200000012</v>
      </c>
      <c r="Q799" s="552">
        <v>6642.14</v>
      </c>
      <c r="R799" s="554">
        <f t="shared" si="77"/>
        <v>8415.5913799999998</v>
      </c>
    </row>
    <row r="800" spans="1:18" ht="15" x14ac:dyDescent="0.25">
      <c r="A800" s="555" t="s">
        <v>2405</v>
      </c>
      <c r="B800" s="555" t="s">
        <v>2406</v>
      </c>
      <c r="C800" s="555" t="s">
        <v>40</v>
      </c>
      <c r="D800" s="553">
        <v>1</v>
      </c>
      <c r="E800" s="555">
        <v>8722.1299999999992</v>
      </c>
      <c r="F800" s="556">
        <f t="shared" si="72"/>
        <v>11050.938709999999</v>
      </c>
      <c r="G800" s="555">
        <v>8064.89</v>
      </c>
      <c r="H800" s="556">
        <f t="shared" si="72"/>
        <v>10218.215630000001</v>
      </c>
      <c r="I800" s="555">
        <v>9382.7199999999993</v>
      </c>
      <c r="J800" s="556">
        <f t="shared" si="73"/>
        <v>11887.90624</v>
      </c>
      <c r="K800" s="555">
        <v>8463.99</v>
      </c>
      <c r="L800" s="556">
        <f t="shared" si="74"/>
        <v>10723.875329999999</v>
      </c>
      <c r="M800" s="555">
        <v>8029.45</v>
      </c>
      <c r="N800" s="556">
        <f t="shared" si="75"/>
        <v>10173.31315</v>
      </c>
      <c r="O800" s="555">
        <v>8407.08</v>
      </c>
      <c r="P800" s="556">
        <f t="shared" si="76"/>
        <v>10651.77036</v>
      </c>
      <c r="Q800" s="555">
        <v>8463.99</v>
      </c>
      <c r="R800" s="556">
        <f t="shared" si="77"/>
        <v>10723.875329999999</v>
      </c>
    </row>
    <row r="801" spans="1:18" ht="15" x14ac:dyDescent="0.25">
      <c r="A801" s="552" t="s">
        <v>2407</v>
      </c>
      <c r="B801" s="552" t="s">
        <v>2408</v>
      </c>
      <c r="C801" s="552" t="s">
        <v>306</v>
      </c>
      <c r="D801" s="553">
        <v>1</v>
      </c>
      <c r="E801" s="552">
        <v>7793.41</v>
      </c>
      <c r="F801" s="554">
        <f t="shared" si="72"/>
        <v>9874.250469999999</v>
      </c>
      <c r="G801" s="552">
        <v>7182.86</v>
      </c>
      <c r="H801" s="554">
        <f t="shared" si="72"/>
        <v>9100.6836199999998</v>
      </c>
      <c r="I801" s="552">
        <v>8193.0400000000009</v>
      </c>
      <c r="J801" s="554">
        <f t="shared" si="73"/>
        <v>10380.581680000001</v>
      </c>
      <c r="K801" s="552">
        <v>7232.84</v>
      </c>
      <c r="L801" s="554">
        <f t="shared" si="74"/>
        <v>9164.00828</v>
      </c>
      <c r="M801" s="552">
        <v>7174.1</v>
      </c>
      <c r="N801" s="554">
        <f t="shared" si="75"/>
        <v>9089.5847000000012</v>
      </c>
      <c r="O801" s="552">
        <v>7541.67</v>
      </c>
      <c r="P801" s="554">
        <f t="shared" si="76"/>
        <v>9555.2958899999994</v>
      </c>
      <c r="Q801" s="552">
        <v>7232.84</v>
      </c>
      <c r="R801" s="554">
        <f t="shared" si="77"/>
        <v>9164.00828</v>
      </c>
    </row>
    <row r="802" spans="1:18" ht="15" x14ac:dyDescent="0.25">
      <c r="A802" s="555" t="s">
        <v>2409</v>
      </c>
      <c r="B802" s="555" t="s">
        <v>2410</v>
      </c>
      <c r="C802" s="555" t="s">
        <v>306</v>
      </c>
      <c r="D802" s="553">
        <v>1</v>
      </c>
      <c r="E802" s="555">
        <v>12078.7</v>
      </c>
      <c r="F802" s="556">
        <f t="shared" si="72"/>
        <v>15303.7129</v>
      </c>
      <c r="G802" s="555">
        <v>11111</v>
      </c>
      <c r="H802" s="556">
        <f t="shared" si="72"/>
        <v>14077.637000000001</v>
      </c>
      <c r="I802" s="555">
        <v>12663.65</v>
      </c>
      <c r="J802" s="556">
        <f t="shared" si="73"/>
        <v>16044.84455</v>
      </c>
      <c r="K802" s="555">
        <v>11205.93</v>
      </c>
      <c r="L802" s="556">
        <f t="shared" si="74"/>
        <v>14197.91331</v>
      </c>
      <c r="M802" s="555">
        <v>11132.4</v>
      </c>
      <c r="N802" s="556">
        <f t="shared" si="75"/>
        <v>14104.7508</v>
      </c>
      <c r="O802" s="555">
        <v>11723.5</v>
      </c>
      <c r="P802" s="556">
        <f t="shared" si="76"/>
        <v>14853.674500000001</v>
      </c>
      <c r="Q802" s="555">
        <v>11205.93</v>
      </c>
      <c r="R802" s="556">
        <f t="shared" si="77"/>
        <v>14197.91331</v>
      </c>
    </row>
    <row r="803" spans="1:18" ht="15" x14ac:dyDescent="0.25">
      <c r="A803" s="552" t="s">
        <v>2411</v>
      </c>
      <c r="B803" s="552" t="s">
        <v>2412</v>
      </c>
      <c r="C803" s="552" t="s">
        <v>306</v>
      </c>
      <c r="D803" s="553">
        <v>1</v>
      </c>
      <c r="E803" s="552">
        <v>16946.18</v>
      </c>
      <c r="F803" s="554">
        <f t="shared" si="72"/>
        <v>21470.81006</v>
      </c>
      <c r="G803" s="552">
        <v>15563.89</v>
      </c>
      <c r="H803" s="554">
        <f t="shared" si="72"/>
        <v>19719.448629999999</v>
      </c>
      <c r="I803" s="552">
        <v>17750.87</v>
      </c>
      <c r="J803" s="554">
        <f t="shared" si="73"/>
        <v>22490.352289999999</v>
      </c>
      <c r="K803" s="552">
        <v>15718.37</v>
      </c>
      <c r="L803" s="554">
        <f t="shared" si="74"/>
        <v>19915.174790000001</v>
      </c>
      <c r="M803" s="552">
        <v>15627.08</v>
      </c>
      <c r="N803" s="554">
        <f t="shared" si="75"/>
        <v>19799.51036</v>
      </c>
      <c r="O803" s="552">
        <v>16468.28</v>
      </c>
      <c r="P803" s="554">
        <f t="shared" si="76"/>
        <v>20865.31076</v>
      </c>
      <c r="Q803" s="552">
        <v>15718.37</v>
      </c>
      <c r="R803" s="554">
        <f t="shared" si="77"/>
        <v>19915.174790000001</v>
      </c>
    </row>
    <row r="804" spans="1:18" ht="15" x14ac:dyDescent="0.25">
      <c r="A804" s="555" t="s">
        <v>2413</v>
      </c>
      <c r="B804" s="555" t="s">
        <v>2414</v>
      </c>
      <c r="C804" s="555" t="s">
        <v>306</v>
      </c>
      <c r="D804" s="553">
        <v>1</v>
      </c>
      <c r="E804" s="555">
        <v>24736.69</v>
      </c>
      <c r="F804" s="556">
        <f t="shared" si="72"/>
        <v>31341.38623</v>
      </c>
      <c r="G804" s="555">
        <v>22663.4</v>
      </c>
      <c r="H804" s="556">
        <f t="shared" si="72"/>
        <v>28714.527800000003</v>
      </c>
      <c r="I804" s="555">
        <v>25916.69</v>
      </c>
      <c r="J804" s="556">
        <f t="shared" si="73"/>
        <v>32836.446230000001</v>
      </c>
      <c r="K804" s="555">
        <v>22949.63</v>
      </c>
      <c r="L804" s="556">
        <f t="shared" si="74"/>
        <v>29077.181210000002</v>
      </c>
      <c r="M804" s="555">
        <v>22829.09</v>
      </c>
      <c r="N804" s="556">
        <f t="shared" si="75"/>
        <v>28924.457030000001</v>
      </c>
      <c r="O804" s="555">
        <v>24046</v>
      </c>
      <c r="P804" s="556">
        <f t="shared" si="76"/>
        <v>30466.281999999999</v>
      </c>
      <c r="Q804" s="555">
        <v>22949.63</v>
      </c>
      <c r="R804" s="556">
        <f t="shared" si="77"/>
        <v>29077.181210000002</v>
      </c>
    </row>
    <row r="805" spans="1:18" ht="15" x14ac:dyDescent="0.25">
      <c r="A805" s="552" t="s">
        <v>2415</v>
      </c>
      <c r="B805" s="552" t="s">
        <v>2416</v>
      </c>
      <c r="C805" s="552" t="s">
        <v>306</v>
      </c>
      <c r="D805" s="553">
        <v>1</v>
      </c>
      <c r="E805" s="552">
        <v>8571.86</v>
      </c>
      <c r="F805" s="554">
        <f t="shared" si="72"/>
        <v>10860.546620000001</v>
      </c>
      <c r="G805" s="552">
        <v>7898.11</v>
      </c>
      <c r="H805" s="554">
        <f t="shared" si="72"/>
        <v>10006.90537</v>
      </c>
      <c r="I805" s="552">
        <v>9013.5</v>
      </c>
      <c r="J805" s="554">
        <f t="shared" si="73"/>
        <v>11420.104499999999</v>
      </c>
      <c r="K805" s="552">
        <v>7956.11</v>
      </c>
      <c r="L805" s="554">
        <f t="shared" si="74"/>
        <v>10080.391369999999</v>
      </c>
      <c r="M805" s="552">
        <v>7891.56</v>
      </c>
      <c r="N805" s="554">
        <f t="shared" si="75"/>
        <v>9998.6065200000012</v>
      </c>
      <c r="O805" s="552">
        <v>8293.2099999999991</v>
      </c>
      <c r="P805" s="554">
        <f t="shared" si="76"/>
        <v>10507.497069999999</v>
      </c>
      <c r="Q805" s="552">
        <v>7956.11</v>
      </c>
      <c r="R805" s="554">
        <f t="shared" si="77"/>
        <v>10080.391369999999</v>
      </c>
    </row>
    <row r="806" spans="1:18" ht="15" x14ac:dyDescent="0.25">
      <c r="A806" s="555" t="s">
        <v>2417</v>
      </c>
      <c r="B806" s="555" t="s">
        <v>2418</v>
      </c>
      <c r="C806" s="555" t="s">
        <v>306</v>
      </c>
      <c r="D806" s="553">
        <v>1</v>
      </c>
      <c r="E806" s="555">
        <v>13356.25</v>
      </c>
      <c r="F806" s="556">
        <f t="shared" si="72"/>
        <v>16922.368750000001</v>
      </c>
      <c r="G806" s="555">
        <v>12274.4</v>
      </c>
      <c r="H806" s="556">
        <f t="shared" si="72"/>
        <v>15551.664799999999</v>
      </c>
      <c r="I806" s="555">
        <v>14019.14</v>
      </c>
      <c r="J806" s="556">
        <f t="shared" si="73"/>
        <v>17762.250379999998</v>
      </c>
      <c r="K806" s="555">
        <v>12392.39</v>
      </c>
      <c r="L806" s="556">
        <f t="shared" si="74"/>
        <v>15701.15813</v>
      </c>
      <c r="M806" s="555">
        <v>12308.85</v>
      </c>
      <c r="N806" s="556">
        <f t="shared" si="75"/>
        <v>15595.31295</v>
      </c>
      <c r="O806" s="555">
        <v>12952.16</v>
      </c>
      <c r="P806" s="556">
        <f t="shared" si="76"/>
        <v>16410.386719999999</v>
      </c>
      <c r="Q806" s="555">
        <v>12392.39</v>
      </c>
      <c r="R806" s="556">
        <f t="shared" si="77"/>
        <v>15701.15813</v>
      </c>
    </row>
    <row r="807" spans="1:18" ht="15" x14ac:dyDescent="0.25">
      <c r="A807" s="552" t="s">
        <v>2419</v>
      </c>
      <c r="B807" s="552" t="s">
        <v>2420</v>
      </c>
      <c r="C807" s="552" t="s">
        <v>306</v>
      </c>
      <c r="D807" s="553">
        <v>1</v>
      </c>
      <c r="E807" s="552">
        <v>18371.8</v>
      </c>
      <c r="F807" s="554">
        <f t="shared" si="72"/>
        <v>23277.070599999999</v>
      </c>
      <c r="G807" s="552">
        <v>16885.28</v>
      </c>
      <c r="H807" s="554">
        <f t="shared" si="72"/>
        <v>21393.64976</v>
      </c>
      <c r="I807" s="552">
        <v>19268.240000000002</v>
      </c>
      <c r="J807" s="554">
        <f t="shared" si="73"/>
        <v>24412.860080000002</v>
      </c>
      <c r="K807" s="552">
        <v>17049.16</v>
      </c>
      <c r="L807" s="554">
        <f t="shared" si="74"/>
        <v>21601.28572</v>
      </c>
      <c r="M807" s="552">
        <v>16939.3</v>
      </c>
      <c r="N807" s="554">
        <f t="shared" si="75"/>
        <v>21462.093099999998</v>
      </c>
      <c r="O807" s="552">
        <v>17827.23</v>
      </c>
      <c r="P807" s="554">
        <f t="shared" si="76"/>
        <v>22587.100409999999</v>
      </c>
      <c r="Q807" s="552">
        <v>17049.16</v>
      </c>
      <c r="R807" s="554">
        <f t="shared" si="77"/>
        <v>21601.28572</v>
      </c>
    </row>
    <row r="808" spans="1:18" ht="15" x14ac:dyDescent="0.25">
      <c r="A808" s="555" t="s">
        <v>2421</v>
      </c>
      <c r="B808" s="555" t="s">
        <v>2422</v>
      </c>
      <c r="C808" s="555" t="s">
        <v>306</v>
      </c>
      <c r="D808" s="553">
        <v>1</v>
      </c>
      <c r="E808" s="555">
        <v>26727.89</v>
      </c>
      <c r="F808" s="556">
        <f t="shared" si="72"/>
        <v>33864.236629999999</v>
      </c>
      <c r="G808" s="555">
        <v>24507.95</v>
      </c>
      <c r="H808" s="556">
        <f t="shared" si="72"/>
        <v>31051.572650000002</v>
      </c>
      <c r="I808" s="555">
        <v>28040.720000000001</v>
      </c>
      <c r="J808" s="556">
        <f t="shared" si="73"/>
        <v>35527.592239999998</v>
      </c>
      <c r="K808" s="555">
        <v>24811.13</v>
      </c>
      <c r="L808" s="556">
        <f t="shared" si="74"/>
        <v>31435.701710000001</v>
      </c>
      <c r="M808" s="555">
        <v>24663.38</v>
      </c>
      <c r="N808" s="556">
        <f t="shared" si="75"/>
        <v>31248.502460000003</v>
      </c>
      <c r="O808" s="555">
        <v>25939.47</v>
      </c>
      <c r="P808" s="556">
        <f t="shared" si="76"/>
        <v>32865.308490000003</v>
      </c>
      <c r="Q808" s="555">
        <v>24811.13</v>
      </c>
      <c r="R808" s="556">
        <f t="shared" si="77"/>
        <v>31435.701710000001</v>
      </c>
    </row>
    <row r="809" spans="1:18" ht="15" x14ac:dyDescent="0.25">
      <c r="A809" s="552" t="s">
        <v>2423</v>
      </c>
      <c r="B809" s="552" t="s">
        <v>2424</v>
      </c>
      <c r="C809" s="552" t="s">
        <v>306</v>
      </c>
      <c r="D809" s="553">
        <v>1</v>
      </c>
      <c r="E809" s="552">
        <v>8449.19</v>
      </c>
      <c r="F809" s="554">
        <f t="shared" si="72"/>
        <v>10705.123730000001</v>
      </c>
      <c r="G809" s="552">
        <v>7910.58</v>
      </c>
      <c r="H809" s="554">
        <f t="shared" si="72"/>
        <v>10022.70486</v>
      </c>
      <c r="I809" s="552">
        <v>8792.11</v>
      </c>
      <c r="J809" s="554">
        <f t="shared" si="73"/>
        <v>11139.603370000001</v>
      </c>
      <c r="K809" s="552">
        <v>7844.18</v>
      </c>
      <c r="L809" s="554">
        <f t="shared" si="74"/>
        <v>9938.5760599999994</v>
      </c>
      <c r="M809" s="552">
        <v>7779.53</v>
      </c>
      <c r="N809" s="554">
        <f t="shared" si="75"/>
        <v>9856.6645099999987</v>
      </c>
      <c r="O809" s="552">
        <v>8220.27</v>
      </c>
      <c r="P809" s="554">
        <f t="shared" si="76"/>
        <v>10415.08209</v>
      </c>
      <c r="Q809" s="552">
        <v>7844.18</v>
      </c>
      <c r="R809" s="554">
        <f t="shared" si="77"/>
        <v>9938.5760599999994</v>
      </c>
    </row>
    <row r="810" spans="1:18" ht="15" x14ac:dyDescent="0.25">
      <c r="A810" s="555" t="s">
        <v>2425</v>
      </c>
      <c r="B810" s="555" t="s">
        <v>2426</v>
      </c>
      <c r="C810" s="555" t="s">
        <v>306</v>
      </c>
      <c r="D810" s="553">
        <v>1</v>
      </c>
      <c r="E810" s="555">
        <v>14362.64</v>
      </c>
      <c r="F810" s="556">
        <f t="shared" si="72"/>
        <v>18197.46488</v>
      </c>
      <c r="G810" s="555">
        <v>13189.37</v>
      </c>
      <c r="H810" s="556">
        <f t="shared" si="72"/>
        <v>16710.931790000002</v>
      </c>
      <c r="I810" s="555">
        <v>15077.77</v>
      </c>
      <c r="J810" s="556">
        <f t="shared" si="73"/>
        <v>19103.534589999999</v>
      </c>
      <c r="K810" s="555">
        <v>13319.97</v>
      </c>
      <c r="L810" s="556">
        <f t="shared" si="74"/>
        <v>16876.401989999998</v>
      </c>
      <c r="M810" s="555">
        <v>13232.09</v>
      </c>
      <c r="N810" s="556">
        <f t="shared" si="75"/>
        <v>16765.05803</v>
      </c>
      <c r="O810" s="555">
        <v>13930.45</v>
      </c>
      <c r="P810" s="556">
        <f t="shared" si="76"/>
        <v>17649.880150000001</v>
      </c>
      <c r="Q810" s="555">
        <v>13319.97</v>
      </c>
      <c r="R810" s="556">
        <f t="shared" si="77"/>
        <v>16876.401989999998</v>
      </c>
    </row>
    <row r="811" spans="1:18" ht="15" x14ac:dyDescent="0.25">
      <c r="A811" s="552" t="s">
        <v>2427</v>
      </c>
      <c r="B811" s="552" t="s">
        <v>2428</v>
      </c>
      <c r="C811" s="552" t="s">
        <v>306</v>
      </c>
      <c r="D811" s="553">
        <v>1</v>
      </c>
      <c r="E811" s="552">
        <v>19791.189999999999</v>
      </c>
      <c r="F811" s="554">
        <f t="shared" si="72"/>
        <v>25075.437729999998</v>
      </c>
      <c r="G811" s="552">
        <v>18159.62</v>
      </c>
      <c r="H811" s="554">
        <f t="shared" si="72"/>
        <v>23008.238539999998</v>
      </c>
      <c r="I811" s="552">
        <v>20807.8</v>
      </c>
      <c r="J811" s="554">
        <f t="shared" si="73"/>
        <v>26363.482599999999</v>
      </c>
      <c r="K811" s="552">
        <v>18381.82</v>
      </c>
      <c r="L811" s="554">
        <f t="shared" si="74"/>
        <v>23289.765940000001</v>
      </c>
      <c r="M811" s="552">
        <v>18254.04</v>
      </c>
      <c r="N811" s="554">
        <f t="shared" si="75"/>
        <v>23127.86868</v>
      </c>
      <c r="O811" s="552">
        <v>19164.13</v>
      </c>
      <c r="P811" s="554">
        <f t="shared" si="76"/>
        <v>24280.952710000001</v>
      </c>
      <c r="Q811" s="552">
        <v>18381.82</v>
      </c>
      <c r="R811" s="554">
        <f t="shared" si="77"/>
        <v>23289.765940000001</v>
      </c>
    </row>
    <row r="812" spans="1:18" ht="15" x14ac:dyDescent="0.25">
      <c r="A812" s="555" t="s">
        <v>2429</v>
      </c>
      <c r="B812" s="555" t="s">
        <v>2430</v>
      </c>
      <c r="C812" s="555" t="s">
        <v>306</v>
      </c>
      <c r="D812" s="553">
        <v>1</v>
      </c>
      <c r="E812" s="555">
        <v>30484.84</v>
      </c>
      <c r="F812" s="556">
        <f t="shared" si="72"/>
        <v>38624.292280000001</v>
      </c>
      <c r="G812" s="555">
        <v>27931.17</v>
      </c>
      <c r="H812" s="556">
        <f t="shared" si="72"/>
        <v>35388.792389999995</v>
      </c>
      <c r="I812" s="555">
        <v>32012.83</v>
      </c>
      <c r="J812" s="556">
        <f t="shared" si="73"/>
        <v>40560.25561</v>
      </c>
      <c r="K812" s="555">
        <v>28304.97</v>
      </c>
      <c r="L812" s="556">
        <f t="shared" si="74"/>
        <v>35862.396990000001</v>
      </c>
      <c r="M812" s="555">
        <v>28131.62</v>
      </c>
      <c r="N812" s="556">
        <f t="shared" si="75"/>
        <v>35642.762539999996</v>
      </c>
      <c r="O812" s="555">
        <v>29563.18</v>
      </c>
      <c r="P812" s="556">
        <f t="shared" si="76"/>
        <v>37456.549060000005</v>
      </c>
      <c r="Q812" s="555">
        <v>28304.97</v>
      </c>
      <c r="R812" s="556">
        <f t="shared" si="77"/>
        <v>35862.396990000001</v>
      </c>
    </row>
    <row r="813" spans="1:18" ht="15" x14ac:dyDescent="0.25">
      <c r="A813" s="552" t="s">
        <v>2431</v>
      </c>
      <c r="B813" s="552" t="s">
        <v>2432</v>
      </c>
      <c r="C813" s="552" t="s">
        <v>306</v>
      </c>
      <c r="D813" s="553">
        <v>1</v>
      </c>
      <c r="E813" s="552">
        <v>11484.25</v>
      </c>
      <c r="F813" s="554">
        <f t="shared" si="72"/>
        <v>14550.544750000001</v>
      </c>
      <c r="G813" s="552">
        <v>10575.9</v>
      </c>
      <c r="H813" s="554">
        <f t="shared" si="72"/>
        <v>13399.665300000001</v>
      </c>
      <c r="I813" s="552">
        <v>12070.14</v>
      </c>
      <c r="J813" s="554">
        <f t="shared" si="73"/>
        <v>15292.86738</v>
      </c>
      <c r="K813" s="552">
        <v>10655.58</v>
      </c>
      <c r="L813" s="554">
        <f t="shared" si="74"/>
        <v>13500.619860000001</v>
      </c>
      <c r="M813" s="552">
        <v>10572.55</v>
      </c>
      <c r="N813" s="554">
        <f t="shared" si="75"/>
        <v>13395.420849999999</v>
      </c>
      <c r="O813" s="552">
        <v>11118.38</v>
      </c>
      <c r="P813" s="554">
        <f t="shared" si="76"/>
        <v>14086.98746</v>
      </c>
      <c r="Q813" s="552">
        <v>10655.58</v>
      </c>
      <c r="R813" s="554">
        <f t="shared" si="77"/>
        <v>13500.619860000001</v>
      </c>
    </row>
    <row r="814" spans="1:18" ht="15" x14ac:dyDescent="0.25">
      <c r="A814" s="555" t="s">
        <v>2433</v>
      </c>
      <c r="B814" s="555" t="s">
        <v>2434</v>
      </c>
      <c r="C814" s="555" t="s">
        <v>306</v>
      </c>
      <c r="D814" s="553">
        <v>1</v>
      </c>
      <c r="E814" s="555">
        <v>18401.89</v>
      </c>
      <c r="F814" s="556">
        <f t="shared" si="72"/>
        <v>23315.194629999998</v>
      </c>
      <c r="G814" s="555">
        <v>16877.72</v>
      </c>
      <c r="H814" s="556">
        <f t="shared" si="72"/>
        <v>21384.071240000001</v>
      </c>
      <c r="I814" s="555">
        <v>19338.53</v>
      </c>
      <c r="J814" s="556">
        <f t="shared" si="73"/>
        <v>24501.917509999999</v>
      </c>
      <c r="K814" s="555">
        <v>17072.95</v>
      </c>
      <c r="L814" s="556">
        <f t="shared" si="74"/>
        <v>21631.427650000001</v>
      </c>
      <c r="M814" s="555">
        <v>16958.64</v>
      </c>
      <c r="N814" s="556">
        <f t="shared" si="75"/>
        <v>21486.596879999997</v>
      </c>
      <c r="O814" s="555">
        <v>17834.22</v>
      </c>
      <c r="P814" s="556">
        <f t="shared" si="76"/>
        <v>22595.956740000001</v>
      </c>
      <c r="Q814" s="555">
        <v>17072.95</v>
      </c>
      <c r="R814" s="556">
        <f t="shared" si="77"/>
        <v>21631.427650000001</v>
      </c>
    </row>
    <row r="815" spans="1:18" ht="15" x14ac:dyDescent="0.25">
      <c r="A815" s="552" t="s">
        <v>2435</v>
      </c>
      <c r="B815" s="552" t="s">
        <v>2436</v>
      </c>
      <c r="C815" s="552" t="s">
        <v>306</v>
      </c>
      <c r="D815" s="553">
        <v>1</v>
      </c>
      <c r="E815" s="552">
        <v>26562.63</v>
      </c>
      <c r="F815" s="554">
        <f t="shared" si="72"/>
        <v>33654.852210000005</v>
      </c>
      <c r="G815" s="552">
        <v>24375.07</v>
      </c>
      <c r="H815" s="554">
        <f t="shared" si="72"/>
        <v>30883.21369</v>
      </c>
      <c r="I815" s="552">
        <v>27904.92</v>
      </c>
      <c r="J815" s="554">
        <f t="shared" si="73"/>
        <v>35355.533639999994</v>
      </c>
      <c r="K815" s="552">
        <v>24660.26</v>
      </c>
      <c r="L815" s="554">
        <f t="shared" si="74"/>
        <v>31244.549419999999</v>
      </c>
      <c r="M815" s="552">
        <v>24495.77</v>
      </c>
      <c r="N815" s="554">
        <f t="shared" si="75"/>
        <v>31036.140590000003</v>
      </c>
      <c r="O815" s="552">
        <v>25742.55</v>
      </c>
      <c r="P815" s="554">
        <f t="shared" si="76"/>
        <v>32615.810850000002</v>
      </c>
      <c r="Q815" s="552">
        <v>24660.26</v>
      </c>
      <c r="R815" s="554">
        <f t="shared" si="77"/>
        <v>31244.549419999999</v>
      </c>
    </row>
    <row r="816" spans="1:18" ht="15" x14ac:dyDescent="0.25">
      <c r="A816" s="555" t="s">
        <v>2437</v>
      </c>
      <c r="B816" s="555" t="s">
        <v>2438</v>
      </c>
      <c r="C816" s="555" t="s">
        <v>306</v>
      </c>
      <c r="D816" s="553">
        <v>1</v>
      </c>
      <c r="E816" s="555">
        <v>38789.949999999997</v>
      </c>
      <c r="F816" s="556">
        <f t="shared" si="72"/>
        <v>49146.866649999996</v>
      </c>
      <c r="G816" s="555">
        <v>35531.18</v>
      </c>
      <c r="H816" s="556">
        <f t="shared" si="72"/>
        <v>45018.005060000003</v>
      </c>
      <c r="I816" s="555">
        <v>40770.720000000001</v>
      </c>
      <c r="J816" s="556">
        <f t="shared" si="73"/>
        <v>51656.502240000002</v>
      </c>
      <c r="K816" s="555">
        <v>36030.230000000003</v>
      </c>
      <c r="L816" s="556">
        <f t="shared" si="74"/>
        <v>45650.301410000007</v>
      </c>
      <c r="M816" s="555">
        <v>35799.79</v>
      </c>
      <c r="N816" s="556">
        <f t="shared" si="75"/>
        <v>45358.333930000001</v>
      </c>
      <c r="O816" s="555">
        <v>37584.29</v>
      </c>
      <c r="P816" s="556">
        <f t="shared" si="76"/>
        <v>47619.295429999998</v>
      </c>
      <c r="Q816" s="555">
        <v>36030.230000000003</v>
      </c>
      <c r="R816" s="556">
        <f t="shared" si="77"/>
        <v>45650.301410000007</v>
      </c>
    </row>
    <row r="817" spans="1:18" ht="15" x14ac:dyDescent="0.25">
      <c r="A817" s="552" t="s">
        <v>2439</v>
      </c>
      <c r="B817" s="552" t="s">
        <v>2440</v>
      </c>
      <c r="C817" s="552" t="s">
        <v>306</v>
      </c>
      <c r="D817" s="553">
        <v>1</v>
      </c>
      <c r="E817" s="552">
        <v>8060.07</v>
      </c>
      <c r="F817" s="554">
        <f t="shared" si="72"/>
        <v>10212.108689999999</v>
      </c>
      <c r="G817" s="552">
        <v>7613.2</v>
      </c>
      <c r="H817" s="554">
        <f t="shared" si="72"/>
        <v>9645.9243999999999</v>
      </c>
      <c r="I817" s="552">
        <v>8710.9699999999993</v>
      </c>
      <c r="J817" s="554">
        <f t="shared" si="73"/>
        <v>11036.798989999999</v>
      </c>
      <c r="K817" s="552">
        <v>7810.93</v>
      </c>
      <c r="L817" s="554">
        <f t="shared" si="74"/>
        <v>9896.4483099999998</v>
      </c>
      <c r="M817" s="552">
        <v>7344.03</v>
      </c>
      <c r="N817" s="554">
        <f t="shared" si="75"/>
        <v>9304.8860100000002</v>
      </c>
      <c r="O817" s="552">
        <v>7723.92</v>
      </c>
      <c r="P817" s="554">
        <f t="shared" si="76"/>
        <v>9786.2066400000003</v>
      </c>
      <c r="Q817" s="552">
        <v>7810.93</v>
      </c>
      <c r="R817" s="554">
        <f t="shared" si="77"/>
        <v>9896.4483099999998</v>
      </c>
    </row>
    <row r="818" spans="1:18" ht="15" x14ac:dyDescent="0.25">
      <c r="A818" s="555" t="s">
        <v>2441</v>
      </c>
      <c r="B818" s="555" t="s">
        <v>2442</v>
      </c>
      <c r="C818" s="555" t="s">
        <v>306</v>
      </c>
      <c r="D818" s="553">
        <v>1</v>
      </c>
      <c r="E818" s="555">
        <v>12526.41</v>
      </c>
      <c r="F818" s="556">
        <f t="shared" si="72"/>
        <v>15870.96147</v>
      </c>
      <c r="G818" s="555">
        <v>11834.13</v>
      </c>
      <c r="H818" s="556">
        <f t="shared" si="72"/>
        <v>14993.842709999999</v>
      </c>
      <c r="I818" s="555">
        <v>13533.79</v>
      </c>
      <c r="J818" s="556">
        <f t="shared" si="73"/>
        <v>17147.31193</v>
      </c>
      <c r="K818" s="555">
        <v>12177.38</v>
      </c>
      <c r="L818" s="556">
        <f t="shared" si="74"/>
        <v>15428.740459999999</v>
      </c>
      <c r="M818" s="555">
        <v>11417.91</v>
      </c>
      <c r="N818" s="556">
        <f t="shared" si="75"/>
        <v>14466.491969999999</v>
      </c>
      <c r="O818" s="555">
        <v>12029.74</v>
      </c>
      <c r="P818" s="556">
        <f t="shared" si="76"/>
        <v>15241.68058</v>
      </c>
      <c r="Q818" s="555">
        <v>12177.38</v>
      </c>
      <c r="R818" s="556">
        <f t="shared" si="77"/>
        <v>15428.740459999999</v>
      </c>
    </row>
    <row r="819" spans="1:18" ht="15" x14ac:dyDescent="0.25">
      <c r="A819" s="552" t="s">
        <v>2443</v>
      </c>
      <c r="B819" s="552" t="s">
        <v>2444</v>
      </c>
      <c r="C819" s="552" t="s">
        <v>306</v>
      </c>
      <c r="D819" s="553">
        <v>1</v>
      </c>
      <c r="E819" s="552">
        <v>17598.25</v>
      </c>
      <c r="F819" s="554">
        <f t="shared" si="72"/>
        <v>22296.982749999999</v>
      </c>
      <c r="G819" s="552">
        <v>16616.48</v>
      </c>
      <c r="H819" s="554">
        <f t="shared" si="72"/>
        <v>21053.080159999998</v>
      </c>
      <c r="I819" s="552">
        <v>19017.63</v>
      </c>
      <c r="J819" s="554">
        <f t="shared" si="73"/>
        <v>24095.337210000002</v>
      </c>
      <c r="K819" s="552">
        <v>17132.37</v>
      </c>
      <c r="L819" s="554">
        <f t="shared" si="74"/>
        <v>21706.712789999998</v>
      </c>
      <c r="M819" s="552">
        <v>16042.7</v>
      </c>
      <c r="N819" s="554">
        <f t="shared" si="75"/>
        <v>20326.100900000001</v>
      </c>
      <c r="O819" s="552">
        <v>16914.05</v>
      </c>
      <c r="P819" s="554">
        <f t="shared" si="76"/>
        <v>21430.101349999997</v>
      </c>
      <c r="Q819" s="552">
        <v>17132.37</v>
      </c>
      <c r="R819" s="554">
        <f t="shared" si="77"/>
        <v>21706.712789999998</v>
      </c>
    </row>
    <row r="820" spans="1:18" ht="15" x14ac:dyDescent="0.25">
      <c r="A820" s="555" t="s">
        <v>2445</v>
      </c>
      <c r="B820" s="555" t="s">
        <v>2446</v>
      </c>
      <c r="C820" s="555" t="s">
        <v>306</v>
      </c>
      <c r="D820" s="553">
        <v>1</v>
      </c>
      <c r="E820" s="555">
        <v>25687.17</v>
      </c>
      <c r="F820" s="556">
        <f t="shared" si="72"/>
        <v>32545.644389999998</v>
      </c>
      <c r="G820" s="555">
        <v>24196.06</v>
      </c>
      <c r="H820" s="556">
        <f t="shared" si="72"/>
        <v>30656.408020000003</v>
      </c>
      <c r="I820" s="555">
        <v>27761.75</v>
      </c>
      <c r="J820" s="556">
        <f t="shared" si="73"/>
        <v>35174.13725</v>
      </c>
      <c r="K820" s="555">
        <v>25008.5</v>
      </c>
      <c r="L820" s="556">
        <f t="shared" si="74"/>
        <v>31685.769500000002</v>
      </c>
      <c r="M820" s="555">
        <v>23434.38</v>
      </c>
      <c r="N820" s="556">
        <f t="shared" si="75"/>
        <v>29691.35946</v>
      </c>
      <c r="O820" s="555">
        <v>24695.119999999999</v>
      </c>
      <c r="P820" s="556">
        <f t="shared" si="76"/>
        <v>31288.71704</v>
      </c>
      <c r="Q820" s="555">
        <v>25008.5</v>
      </c>
      <c r="R820" s="556">
        <f t="shared" si="77"/>
        <v>31685.769500000002</v>
      </c>
    </row>
    <row r="821" spans="1:18" ht="15" x14ac:dyDescent="0.25">
      <c r="A821" s="552" t="s">
        <v>2447</v>
      </c>
      <c r="B821" s="552" t="s">
        <v>2448</v>
      </c>
      <c r="C821" s="552" t="s">
        <v>306</v>
      </c>
      <c r="D821" s="553">
        <v>1</v>
      </c>
      <c r="E821" s="552">
        <v>8857.73</v>
      </c>
      <c r="F821" s="554">
        <f t="shared" si="72"/>
        <v>11222.743909999999</v>
      </c>
      <c r="G821" s="552">
        <v>8360.77</v>
      </c>
      <c r="H821" s="554">
        <f t="shared" si="72"/>
        <v>10593.095590000001</v>
      </c>
      <c r="I821" s="552">
        <v>9569.92</v>
      </c>
      <c r="J821" s="554">
        <f t="shared" si="73"/>
        <v>12125.08864</v>
      </c>
      <c r="K821" s="552">
        <v>8577.68</v>
      </c>
      <c r="L821" s="554">
        <f t="shared" si="74"/>
        <v>10867.92056</v>
      </c>
      <c r="M821" s="552">
        <v>8074.18</v>
      </c>
      <c r="N821" s="554">
        <f t="shared" si="75"/>
        <v>10229.986060000001</v>
      </c>
      <c r="O821" s="552">
        <v>8489.1200000000008</v>
      </c>
      <c r="P821" s="554">
        <f t="shared" si="76"/>
        <v>10755.715040000001</v>
      </c>
      <c r="Q821" s="552">
        <v>8577.68</v>
      </c>
      <c r="R821" s="554">
        <f t="shared" si="77"/>
        <v>10867.92056</v>
      </c>
    </row>
    <row r="822" spans="1:18" ht="15" x14ac:dyDescent="0.25">
      <c r="A822" s="555" t="s">
        <v>2449</v>
      </c>
      <c r="B822" s="555" t="s">
        <v>2450</v>
      </c>
      <c r="C822" s="555" t="s">
        <v>306</v>
      </c>
      <c r="D822" s="553">
        <v>1</v>
      </c>
      <c r="E822" s="555">
        <v>13833.76</v>
      </c>
      <c r="F822" s="556">
        <f t="shared" si="72"/>
        <v>17527.373920000002</v>
      </c>
      <c r="G822" s="555">
        <v>13046.34</v>
      </c>
      <c r="H822" s="556">
        <f t="shared" si="72"/>
        <v>16529.712780000002</v>
      </c>
      <c r="I822" s="555">
        <v>14947.79</v>
      </c>
      <c r="J822" s="556">
        <f t="shared" si="73"/>
        <v>18938.84993</v>
      </c>
      <c r="K822" s="555">
        <v>13429.43</v>
      </c>
      <c r="L822" s="556">
        <f t="shared" si="74"/>
        <v>17015.087810000001</v>
      </c>
      <c r="M822" s="555">
        <v>12613.59</v>
      </c>
      <c r="N822" s="556">
        <f t="shared" si="75"/>
        <v>15981.418530000001</v>
      </c>
      <c r="O822" s="555">
        <v>13279.05</v>
      </c>
      <c r="P822" s="556">
        <f t="shared" si="76"/>
        <v>16824.556349999999</v>
      </c>
      <c r="Q822" s="555">
        <v>13429.43</v>
      </c>
      <c r="R822" s="556">
        <f t="shared" si="77"/>
        <v>17015.087810000001</v>
      </c>
    </row>
    <row r="823" spans="1:18" ht="15" x14ac:dyDescent="0.25">
      <c r="A823" s="552" t="s">
        <v>2451</v>
      </c>
      <c r="B823" s="552" t="s">
        <v>2452</v>
      </c>
      <c r="C823" s="552" t="s">
        <v>306</v>
      </c>
      <c r="D823" s="553">
        <v>1</v>
      </c>
      <c r="E823" s="552">
        <v>19032.53</v>
      </c>
      <c r="F823" s="554">
        <f t="shared" si="72"/>
        <v>24114.215509999998</v>
      </c>
      <c r="G823" s="552">
        <v>17955.080000000002</v>
      </c>
      <c r="H823" s="554">
        <f t="shared" si="72"/>
        <v>22749.086360000001</v>
      </c>
      <c r="I823" s="552">
        <v>20554.68</v>
      </c>
      <c r="J823" s="554">
        <f t="shared" si="73"/>
        <v>26042.779560000003</v>
      </c>
      <c r="K823" s="552">
        <v>18486.400000000001</v>
      </c>
      <c r="L823" s="554">
        <f t="shared" si="74"/>
        <v>23422.268800000002</v>
      </c>
      <c r="M823" s="552">
        <v>17361.53</v>
      </c>
      <c r="N823" s="554">
        <f t="shared" si="75"/>
        <v>21997.058509999999</v>
      </c>
      <c r="O823" s="552">
        <v>18280.21</v>
      </c>
      <c r="P823" s="554">
        <f t="shared" si="76"/>
        <v>23161.02607</v>
      </c>
      <c r="Q823" s="552">
        <v>18486.400000000001</v>
      </c>
      <c r="R823" s="554">
        <f t="shared" si="77"/>
        <v>23422.268800000002</v>
      </c>
    </row>
    <row r="824" spans="1:18" ht="15" x14ac:dyDescent="0.25">
      <c r="A824" s="555" t="s">
        <v>2453</v>
      </c>
      <c r="B824" s="555" t="s">
        <v>2454</v>
      </c>
      <c r="C824" s="555" t="s">
        <v>306</v>
      </c>
      <c r="D824" s="553">
        <v>1</v>
      </c>
      <c r="E824" s="555">
        <v>27682.27</v>
      </c>
      <c r="F824" s="556">
        <f t="shared" si="72"/>
        <v>35073.436090000003</v>
      </c>
      <c r="G824" s="555">
        <v>26051.59</v>
      </c>
      <c r="H824" s="556">
        <f t="shared" si="72"/>
        <v>33007.364529999999</v>
      </c>
      <c r="I824" s="555">
        <v>29897.47</v>
      </c>
      <c r="J824" s="556">
        <f t="shared" si="73"/>
        <v>37880.094490000003</v>
      </c>
      <c r="K824" s="555">
        <v>26884.9</v>
      </c>
      <c r="L824" s="556">
        <f t="shared" si="74"/>
        <v>34063.168300000005</v>
      </c>
      <c r="M824" s="555">
        <v>25272.720000000001</v>
      </c>
      <c r="N824" s="556">
        <f t="shared" si="75"/>
        <v>32020.536240000001</v>
      </c>
      <c r="O824" s="555">
        <v>26593.13</v>
      </c>
      <c r="P824" s="556">
        <f t="shared" si="76"/>
        <v>33693.495710000003</v>
      </c>
      <c r="Q824" s="555">
        <v>26884.9</v>
      </c>
      <c r="R824" s="556">
        <f t="shared" si="77"/>
        <v>34063.168300000005</v>
      </c>
    </row>
    <row r="825" spans="1:18" ht="15" x14ac:dyDescent="0.25">
      <c r="A825" s="552" t="s">
        <v>2455</v>
      </c>
      <c r="B825" s="552" t="s">
        <v>2456</v>
      </c>
      <c r="C825" s="552" t="s">
        <v>306</v>
      </c>
      <c r="D825" s="553">
        <v>1</v>
      </c>
      <c r="E825" s="552">
        <v>8771.39</v>
      </c>
      <c r="F825" s="554">
        <f t="shared" si="72"/>
        <v>11113.351129999999</v>
      </c>
      <c r="G825" s="552">
        <v>8431.85</v>
      </c>
      <c r="H825" s="554">
        <f t="shared" si="72"/>
        <v>10683.15395</v>
      </c>
      <c r="I825" s="552">
        <v>9419.08</v>
      </c>
      <c r="J825" s="554">
        <f t="shared" si="73"/>
        <v>11933.97436</v>
      </c>
      <c r="K825" s="552">
        <v>8544.48</v>
      </c>
      <c r="L825" s="554">
        <f t="shared" si="74"/>
        <v>10825.856159999999</v>
      </c>
      <c r="M825" s="552">
        <v>7985.29</v>
      </c>
      <c r="N825" s="554">
        <f t="shared" si="75"/>
        <v>10117.362430000001</v>
      </c>
      <c r="O825" s="552">
        <v>8441</v>
      </c>
      <c r="P825" s="554">
        <f t="shared" si="76"/>
        <v>10694.746999999999</v>
      </c>
      <c r="Q825" s="552">
        <v>8544.48</v>
      </c>
      <c r="R825" s="554">
        <f t="shared" si="77"/>
        <v>10825.856159999999</v>
      </c>
    </row>
    <row r="826" spans="1:18" ht="15" x14ac:dyDescent="0.25">
      <c r="A826" s="555" t="s">
        <v>2457</v>
      </c>
      <c r="B826" s="555" t="s">
        <v>2458</v>
      </c>
      <c r="C826" s="555" t="s">
        <v>306</v>
      </c>
      <c r="D826" s="553">
        <v>1</v>
      </c>
      <c r="E826" s="555">
        <v>14885.21</v>
      </c>
      <c r="F826" s="556">
        <f t="shared" si="72"/>
        <v>18859.56107</v>
      </c>
      <c r="G826" s="555">
        <v>14034.57</v>
      </c>
      <c r="H826" s="556">
        <f t="shared" si="72"/>
        <v>17781.800190000002</v>
      </c>
      <c r="I826" s="555">
        <v>16094.43</v>
      </c>
      <c r="J826" s="556">
        <f t="shared" si="73"/>
        <v>20391.642810000001</v>
      </c>
      <c r="K826" s="555">
        <v>14455.45</v>
      </c>
      <c r="L826" s="556">
        <f t="shared" si="74"/>
        <v>18315.05515</v>
      </c>
      <c r="M826" s="555">
        <v>13565.73</v>
      </c>
      <c r="N826" s="556">
        <f t="shared" si="75"/>
        <v>17187.779910000001</v>
      </c>
      <c r="O826" s="555">
        <v>14288.36</v>
      </c>
      <c r="P826" s="556">
        <f t="shared" si="76"/>
        <v>18103.35212</v>
      </c>
      <c r="Q826" s="555">
        <v>14455.45</v>
      </c>
      <c r="R826" s="556">
        <f t="shared" si="77"/>
        <v>18315.05515</v>
      </c>
    </row>
    <row r="827" spans="1:18" ht="15" x14ac:dyDescent="0.25">
      <c r="A827" s="552" t="s">
        <v>2459</v>
      </c>
      <c r="B827" s="552" t="s">
        <v>2460</v>
      </c>
      <c r="C827" s="552" t="s">
        <v>306</v>
      </c>
      <c r="D827" s="553">
        <v>1</v>
      </c>
      <c r="E827" s="552">
        <v>20445.689999999999</v>
      </c>
      <c r="F827" s="554">
        <f t="shared" si="72"/>
        <v>25904.68923</v>
      </c>
      <c r="G827" s="552">
        <v>19219.59</v>
      </c>
      <c r="H827" s="554">
        <f t="shared" si="72"/>
        <v>24351.220529999999</v>
      </c>
      <c r="I827" s="552">
        <v>22082.34</v>
      </c>
      <c r="J827" s="554">
        <f t="shared" si="73"/>
        <v>27978.324780000003</v>
      </c>
      <c r="K827" s="552">
        <v>19805.86</v>
      </c>
      <c r="L827" s="554">
        <f t="shared" si="74"/>
        <v>25094.02462</v>
      </c>
      <c r="M827" s="552">
        <v>18672.38</v>
      </c>
      <c r="N827" s="554">
        <f t="shared" si="75"/>
        <v>23657.905460000002</v>
      </c>
      <c r="O827" s="552">
        <v>19612.95</v>
      </c>
      <c r="P827" s="554">
        <f t="shared" si="76"/>
        <v>24849.607650000002</v>
      </c>
      <c r="Q827" s="552">
        <v>19805.86</v>
      </c>
      <c r="R827" s="554">
        <f t="shared" si="77"/>
        <v>25094.02462</v>
      </c>
    </row>
    <row r="828" spans="1:18" ht="15" x14ac:dyDescent="0.25">
      <c r="A828" s="555" t="s">
        <v>2461</v>
      </c>
      <c r="B828" s="555" t="s">
        <v>2462</v>
      </c>
      <c r="C828" s="555" t="s">
        <v>306</v>
      </c>
      <c r="D828" s="553">
        <v>1</v>
      </c>
      <c r="E828" s="555">
        <v>31545.24</v>
      </c>
      <c r="F828" s="556">
        <f t="shared" si="72"/>
        <v>39967.819080000001</v>
      </c>
      <c r="G828" s="555">
        <v>29646.01</v>
      </c>
      <c r="H828" s="556">
        <f t="shared" si="72"/>
        <v>37561.49467</v>
      </c>
      <c r="I828" s="555">
        <v>34075.599999999999</v>
      </c>
      <c r="J828" s="556">
        <f t="shared" si="73"/>
        <v>43173.785199999998</v>
      </c>
      <c r="K828" s="555">
        <v>30608.71</v>
      </c>
      <c r="L828" s="556">
        <f t="shared" si="74"/>
        <v>38781.235569999997</v>
      </c>
      <c r="M828" s="555">
        <v>28808.560000000001</v>
      </c>
      <c r="N828" s="556">
        <f t="shared" si="75"/>
        <v>36500.445520000001</v>
      </c>
      <c r="O828" s="555">
        <v>30289.34</v>
      </c>
      <c r="P828" s="556">
        <f t="shared" si="76"/>
        <v>38376.593780000003</v>
      </c>
      <c r="Q828" s="555">
        <v>30608.71</v>
      </c>
      <c r="R828" s="556">
        <f t="shared" si="77"/>
        <v>38781.235569999997</v>
      </c>
    </row>
    <row r="829" spans="1:18" ht="15" x14ac:dyDescent="0.25">
      <c r="A829" s="552" t="s">
        <v>2463</v>
      </c>
      <c r="B829" s="552" t="s">
        <v>2464</v>
      </c>
      <c r="C829" s="552" t="s">
        <v>306</v>
      </c>
      <c r="D829" s="553">
        <v>1</v>
      </c>
      <c r="E829" s="552">
        <v>11878.52</v>
      </c>
      <c r="F829" s="554">
        <f t="shared" si="72"/>
        <v>15050.084840000001</v>
      </c>
      <c r="G829" s="552">
        <v>11213.99</v>
      </c>
      <c r="H829" s="554">
        <f t="shared" si="72"/>
        <v>14208.125329999999</v>
      </c>
      <c r="I829" s="552">
        <v>12837.54</v>
      </c>
      <c r="J829" s="554">
        <f t="shared" si="73"/>
        <v>16265.163180000001</v>
      </c>
      <c r="K829" s="552">
        <v>11512.81</v>
      </c>
      <c r="L829" s="554">
        <f t="shared" si="74"/>
        <v>14586.73027</v>
      </c>
      <c r="M829" s="552">
        <v>10824.4</v>
      </c>
      <c r="N829" s="554">
        <f t="shared" si="75"/>
        <v>13714.514800000001</v>
      </c>
      <c r="O829" s="552">
        <v>11388.57</v>
      </c>
      <c r="P829" s="554">
        <f t="shared" si="76"/>
        <v>14429.31819</v>
      </c>
      <c r="Q829" s="552">
        <v>11512.81</v>
      </c>
      <c r="R829" s="554">
        <f t="shared" si="77"/>
        <v>14586.73027</v>
      </c>
    </row>
    <row r="830" spans="1:18" ht="15" x14ac:dyDescent="0.25">
      <c r="A830" s="555" t="s">
        <v>2465</v>
      </c>
      <c r="B830" s="555" t="s">
        <v>2466</v>
      </c>
      <c r="C830" s="555" t="s">
        <v>306</v>
      </c>
      <c r="D830" s="553">
        <v>1</v>
      </c>
      <c r="E830" s="555">
        <v>19050.21</v>
      </c>
      <c r="F830" s="556">
        <f t="shared" si="72"/>
        <v>24136.61607</v>
      </c>
      <c r="G830" s="555">
        <v>17926.310000000001</v>
      </c>
      <c r="H830" s="556">
        <f t="shared" si="72"/>
        <v>22712.634770000001</v>
      </c>
      <c r="I830" s="555">
        <v>20599.830000000002</v>
      </c>
      <c r="J830" s="556">
        <f t="shared" si="73"/>
        <v>26099.984610000003</v>
      </c>
      <c r="K830" s="555">
        <v>18481.650000000001</v>
      </c>
      <c r="L830" s="556">
        <f t="shared" si="74"/>
        <v>23416.250550000004</v>
      </c>
      <c r="M830" s="555">
        <v>17372.57</v>
      </c>
      <c r="N830" s="556">
        <f t="shared" si="75"/>
        <v>22011.046190000001</v>
      </c>
      <c r="O830" s="555">
        <v>18278.25</v>
      </c>
      <c r="P830" s="556">
        <f t="shared" si="76"/>
        <v>23158.542750000001</v>
      </c>
      <c r="Q830" s="555">
        <v>18481.650000000001</v>
      </c>
      <c r="R830" s="556">
        <f t="shared" si="77"/>
        <v>23416.250550000004</v>
      </c>
    </row>
    <row r="831" spans="1:18" ht="15" x14ac:dyDescent="0.25">
      <c r="A831" s="552" t="s">
        <v>2467</v>
      </c>
      <c r="B831" s="552" t="s">
        <v>2468</v>
      </c>
      <c r="C831" s="552" t="s">
        <v>306</v>
      </c>
      <c r="D831" s="553">
        <v>1</v>
      </c>
      <c r="E831" s="552">
        <v>27475.439999999999</v>
      </c>
      <c r="F831" s="554">
        <f t="shared" si="72"/>
        <v>34811.38248</v>
      </c>
      <c r="G831" s="552">
        <v>25853.16</v>
      </c>
      <c r="H831" s="554">
        <f t="shared" si="72"/>
        <v>32755.953720000001</v>
      </c>
      <c r="I831" s="552">
        <v>29682.28</v>
      </c>
      <c r="J831" s="554">
        <f t="shared" si="73"/>
        <v>37607.448759999999</v>
      </c>
      <c r="K831" s="552">
        <v>26646.03</v>
      </c>
      <c r="L831" s="554">
        <f t="shared" si="74"/>
        <v>33760.52001</v>
      </c>
      <c r="M831" s="552">
        <v>25079.13</v>
      </c>
      <c r="N831" s="554">
        <f t="shared" si="75"/>
        <v>31775.257710000002</v>
      </c>
      <c r="O831" s="552">
        <v>26368.42</v>
      </c>
      <c r="P831" s="554">
        <f t="shared" si="76"/>
        <v>33408.788139999997</v>
      </c>
      <c r="Q831" s="552">
        <v>26646.03</v>
      </c>
      <c r="R831" s="554">
        <f t="shared" si="77"/>
        <v>33760.52001</v>
      </c>
    </row>
    <row r="832" spans="1:18" ht="15" x14ac:dyDescent="0.25">
      <c r="A832" s="555" t="s">
        <v>2469</v>
      </c>
      <c r="B832" s="555" t="s">
        <v>2470</v>
      </c>
      <c r="C832" s="555" t="s">
        <v>306</v>
      </c>
      <c r="D832" s="553">
        <v>1</v>
      </c>
      <c r="E832" s="555">
        <v>40090.120000000003</v>
      </c>
      <c r="F832" s="556">
        <f t="shared" si="72"/>
        <v>50794.18204</v>
      </c>
      <c r="G832" s="555">
        <v>37634.639999999999</v>
      </c>
      <c r="H832" s="556">
        <f t="shared" si="72"/>
        <v>47683.088879999996</v>
      </c>
      <c r="I832" s="555">
        <v>43300.68</v>
      </c>
      <c r="J832" s="556">
        <f t="shared" si="73"/>
        <v>54861.961560000003</v>
      </c>
      <c r="K832" s="555">
        <v>38856.1</v>
      </c>
      <c r="L832" s="556">
        <f t="shared" si="74"/>
        <v>49230.678699999997</v>
      </c>
      <c r="M832" s="555">
        <v>36630.080000000002</v>
      </c>
      <c r="N832" s="556">
        <f t="shared" si="75"/>
        <v>46410.311360000007</v>
      </c>
      <c r="O832" s="555">
        <v>38475</v>
      </c>
      <c r="P832" s="556">
        <f t="shared" si="76"/>
        <v>48747.824999999997</v>
      </c>
      <c r="Q832" s="555">
        <v>38856.1</v>
      </c>
      <c r="R832" s="556">
        <f t="shared" si="77"/>
        <v>49230.678699999997</v>
      </c>
    </row>
    <row r="833" spans="1:18" ht="15" x14ac:dyDescent="0.25">
      <c r="A833" s="552" t="s">
        <v>2471</v>
      </c>
      <c r="B833" s="552" t="s">
        <v>2472</v>
      </c>
      <c r="C833" s="552" t="s">
        <v>40</v>
      </c>
      <c r="D833" s="553">
        <v>1</v>
      </c>
      <c r="E833" s="552">
        <v>2924.25</v>
      </c>
      <c r="F833" s="554">
        <f t="shared" si="72"/>
        <v>3705.02475</v>
      </c>
      <c r="G833" s="552">
        <v>2656.87</v>
      </c>
      <c r="H833" s="554">
        <f t="shared" si="72"/>
        <v>3366.2542899999999</v>
      </c>
      <c r="I833" s="552">
        <v>3050.23</v>
      </c>
      <c r="J833" s="554">
        <f t="shared" si="73"/>
        <v>3864.6414100000002</v>
      </c>
      <c r="K833" s="552">
        <v>2729.2</v>
      </c>
      <c r="L833" s="554">
        <f t="shared" si="74"/>
        <v>3457.8963999999996</v>
      </c>
      <c r="M833" s="552">
        <v>2718.56</v>
      </c>
      <c r="N833" s="554">
        <f t="shared" si="75"/>
        <v>3444.41552</v>
      </c>
      <c r="O833" s="552">
        <v>2857.01</v>
      </c>
      <c r="P833" s="554">
        <f t="shared" si="76"/>
        <v>3619.8316700000005</v>
      </c>
      <c r="Q833" s="552">
        <v>2729.2</v>
      </c>
      <c r="R833" s="554">
        <f t="shared" si="77"/>
        <v>3457.8963999999996</v>
      </c>
    </row>
    <row r="834" spans="1:18" ht="15" x14ac:dyDescent="0.25">
      <c r="A834" s="555" t="s">
        <v>2473</v>
      </c>
      <c r="B834" s="555" t="s">
        <v>2474</v>
      </c>
      <c r="C834" s="555" t="s">
        <v>40</v>
      </c>
      <c r="D834" s="553">
        <v>1</v>
      </c>
      <c r="E834" s="555">
        <v>4324.72</v>
      </c>
      <c r="F834" s="556">
        <f t="shared" si="72"/>
        <v>5479.4202400000004</v>
      </c>
      <c r="G834" s="555">
        <v>3925.98</v>
      </c>
      <c r="H834" s="556">
        <f t="shared" si="72"/>
        <v>4974.21666</v>
      </c>
      <c r="I834" s="555">
        <v>4522.6899999999996</v>
      </c>
      <c r="J834" s="556">
        <f t="shared" si="73"/>
        <v>5730.2482299999992</v>
      </c>
      <c r="K834" s="555">
        <v>4043.9</v>
      </c>
      <c r="L834" s="556">
        <f t="shared" si="74"/>
        <v>5123.6213000000007</v>
      </c>
      <c r="M834" s="555">
        <v>4022.99</v>
      </c>
      <c r="N834" s="556">
        <f t="shared" si="75"/>
        <v>5097.1283299999996</v>
      </c>
      <c r="O834" s="555">
        <v>4214.45</v>
      </c>
      <c r="P834" s="556">
        <f t="shared" si="76"/>
        <v>5339.7081500000004</v>
      </c>
      <c r="Q834" s="555">
        <v>4043.9</v>
      </c>
      <c r="R834" s="556">
        <f t="shared" si="77"/>
        <v>5123.6213000000007</v>
      </c>
    </row>
    <row r="835" spans="1:18" ht="15" x14ac:dyDescent="0.25">
      <c r="A835" s="552" t="s">
        <v>2475</v>
      </c>
      <c r="B835" s="552" t="s">
        <v>2476</v>
      </c>
      <c r="C835" s="552" t="s">
        <v>40</v>
      </c>
      <c r="D835" s="553">
        <v>1</v>
      </c>
      <c r="E835" s="552">
        <v>5922.01</v>
      </c>
      <c r="F835" s="554">
        <f t="shared" si="72"/>
        <v>7503.18667</v>
      </c>
      <c r="G835" s="552">
        <v>5370.13</v>
      </c>
      <c r="H835" s="554">
        <f t="shared" si="72"/>
        <v>6803.95471</v>
      </c>
      <c r="I835" s="552">
        <v>6200.34</v>
      </c>
      <c r="J835" s="554">
        <f t="shared" si="73"/>
        <v>7855.8307800000002</v>
      </c>
      <c r="K835" s="552">
        <v>5543.55</v>
      </c>
      <c r="L835" s="554">
        <f t="shared" si="74"/>
        <v>7023.67785</v>
      </c>
      <c r="M835" s="552">
        <v>5511.63</v>
      </c>
      <c r="N835" s="554">
        <f t="shared" si="75"/>
        <v>6983.2352100000007</v>
      </c>
      <c r="O835" s="552">
        <v>5765.04</v>
      </c>
      <c r="P835" s="554">
        <f t="shared" si="76"/>
        <v>7304.3056799999995</v>
      </c>
      <c r="Q835" s="552">
        <v>5543.55</v>
      </c>
      <c r="R835" s="554">
        <f t="shared" si="77"/>
        <v>7023.67785</v>
      </c>
    </row>
    <row r="836" spans="1:18" ht="15" x14ac:dyDescent="0.25">
      <c r="A836" s="555" t="s">
        <v>2477</v>
      </c>
      <c r="B836" s="555" t="s">
        <v>2478</v>
      </c>
      <c r="C836" s="555" t="s">
        <v>40</v>
      </c>
      <c r="D836" s="553">
        <v>1</v>
      </c>
      <c r="E836" s="555">
        <v>7555.98</v>
      </c>
      <c r="F836" s="556">
        <f t="shared" ref="F836:H899" si="78">E836+(E836*$D836*$D$2)</f>
        <v>9573.4266599999992</v>
      </c>
      <c r="G836" s="555">
        <v>6821.54</v>
      </c>
      <c r="H836" s="556">
        <f t="shared" si="78"/>
        <v>8642.8911800000005</v>
      </c>
      <c r="I836" s="555">
        <v>7890.93</v>
      </c>
      <c r="J836" s="556">
        <f t="shared" ref="J836:J899" si="79">I836+(I836*$D836*$D$2)</f>
        <v>9997.8083100000003</v>
      </c>
      <c r="K836" s="555">
        <v>7065.9</v>
      </c>
      <c r="L836" s="556">
        <f t="shared" ref="L836:L899" si="80">K836+(K836*$D836*$D$2)</f>
        <v>8952.4952999999987</v>
      </c>
      <c r="M836" s="555">
        <v>7036.61</v>
      </c>
      <c r="N836" s="556">
        <f t="shared" ref="N836:N899" si="81">M836+(M836*$D836*$D$2)</f>
        <v>8915.3848699999999</v>
      </c>
      <c r="O836" s="555">
        <v>7383.38</v>
      </c>
      <c r="P836" s="556">
        <f t="shared" ref="P836:P899" si="82">O836+(O836*$D836*$D$2)</f>
        <v>9354.7424599999995</v>
      </c>
      <c r="Q836" s="555">
        <v>7065.9</v>
      </c>
      <c r="R836" s="556">
        <f t="shared" ref="R836:R899" si="83">L836</f>
        <v>8952.4952999999987</v>
      </c>
    </row>
    <row r="837" spans="1:18" ht="15" x14ac:dyDescent="0.25">
      <c r="A837" s="552" t="s">
        <v>2479</v>
      </c>
      <c r="B837" s="552" t="s">
        <v>2480</v>
      </c>
      <c r="C837" s="552" t="s">
        <v>40</v>
      </c>
      <c r="D837" s="553">
        <v>1</v>
      </c>
      <c r="E837" s="552">
        <v>2644.61</v>
      </c>
      <c r="F837" s="554">
        <f t="shared" si="78"/>
        <v>3350.7208700000001</v>
      </c>
      <c r="G837" s="552">
        <v>2386.0300000000002</v>
      </c>
      <c r="H837" s="554">
        <f t="shared" si="78"/>
        <v>3023.1000100000001</v>
      </c>
      <c r="I837" s="552">
        <v>2758.31</v>
      </c>
      <c r="J837" s="554">
        <f t="shared" si="79"/>
        <v>3494.7787699999999</v>
      </c>
      <c r="K837" s="552">
        <v>2464.59</v>
      </c>
      <c r="L837" s="554">
        <f t="shared" si="80"/>
        <v>3122.6355300000005</v>
      </c>
      <c r="M837" s="552">
        <v>2458.71</v>
      </c>
      <c r="N837" s="554">
        <f t="shared" si="81"/>
        <v>3115.1855700000001</v>
      </c>
      <c r="O837" s="552">
        <v>2589.64</v>
      </c>
      <c r="P837" s="554">
        <f t="shared" si="82"/>
        <v>3281.0738799999999</v>
      </c>
      <c r="Q837" s="552">
        <v>2464.59</v>
      </c>
      <c r="R837" s="554">
        <f t="shared" si="83"/>
        <v>3122.6355300000005</v>
      </c>
    </row>
    <row r="838" spans="1:18" ht="15" x14ac:dyDescent="0.25">
      <c r="A838" s="555" t="s">
        <v>2481</v>
      </c>
      <c r="B838" s="555" t="s">
        <v>2482</v>
      </c>
      <c r="C838" s="555" t="s">
        <v>40</v>
      </c>
      <c r="D838" s="553">
        <v>1</v>
      </c>
      <c r="E838" s="555">
        <v>3886.07</v>
      </c>
      <c r="F838" s="556">
        <f t="shared" si="78"/>
        <v>4923.6506900000004</v>
      </c>
      <c r="G838" s="555">
        <v>3519.71</v>
      </c>
      <c r="H838" s="556">
        <f t="shared" si="78"/>
        <v>4459.4725699999999</v>
      </c>
      <c r="I838" s="555">
        <v>4054.73</v>
      </c>
      <c r="J838" s="556">
        <f t="shared" si="79"/>
        <v>5137.3429100000003</v>
      </c>
      <c r="K838" s="555">
        <v>3631.09</v>
      </c>
      <c r="L838" s="556">
        <f t="shared" si="80"/>
        <v>4600.5910300000005</v>
      </c>
      <c r="M838" s="555">
        <v>3616.28</v>
      </c>
      <c r="N838" s="556">
        <f t="shared" si="81"/>
        <v>4581.8267599999999</v>
      </c>
      <c r="O838" s="555">
        <v>3798.1</v>
      </c>
      <c r="P838" s="556">
        <f t="shared" si="82"/>
        <v>4812.1926999999996</v>
      </c>
      <c r="Q838" s="555">
        <v>3631.09</v>
      </c>
      <c r="R838" s="556">
        <f t="shared" si="83"/>
        <v>4600.5910300000005</v>
      </c>
    </row>
    <row r="839" spans="1:18" ht="15" x14ac:dyDescent="0.25">
      <c r="A839" s="552" t="s">
        <v>2483</v>
      </c>
      <c r="B839" s="552" t="s">
        <v>2484</v>
      </c>
      <c r="C839" s="552" t="s">
        <v>40</v>
      </c>
      <c r="D839" s="553">
        <v>1</v>
      </c>
      <c r="E839" s="552">
        <v>5203.76</v>
      </c>
      <c r="F839" s="554">
        <f t="shared" si="78"/>
        <v>6593.1639200000009</v>
      </c>
      <c r="G839" s="552">
        <v>4710.22</v>
      </c>
      <c r="H839" s="554">
        <f t="shared" si="78"/>
        <v>5967.8487400000004</v>
      </c>
      <c r="I839" s="552">
        <v>5431.17</v>
      </c>
      <c r="J839" s="554">
        <f t="shared" si="79"/>
        <v>6881.2923900000005</v>
      </c>
      <c r="K839" s="552">
        <v>4868.34</v>
      </c>
      <c r="L839" s="554">
        <f t="shared" si="80"/>
        <v>6168.18678</v>
      </c>
      <c r="M839" s="552">
        <v>4846.03</v>
      </c>
      <c r="N839" s="554">
        <f t="shared" si="81"/>
        <v>6139.9200099999998</v>
      </c>
      <c r="O839" s="552">
        <v>5084.25</v>
      </c>
      <c r="P839" s="554">
        <f t="shared" si="82"/>
        <v>6441.7447499999998</v>
      </c>
      <c r="Q839" s="552">
        <v>4868.34</v>
      </c>
      <c r="R839" s="554">
        <f t="shared" si="83"/>
        <v>6168.18678</v>
      </c>
    </row>
    <row r="840" spans="1:18" ht="15" x14ac:dyDescent="0.25">
      <c r="A840" s="555" t="s">
        <v>2485</v>
      </c>
      <c r="B840" s="555" t="s">
        <v>2486</v>
      </c>
      <c r="C840" s="555" t="s">
        <v>40</v>
      </c>
      <c r="D840" s="553">
        <v>1</v>
      </c>
      <c r="E840" s="555">
        <v>7166.91</v>
      </c>
      <c r="F840" s="556">
        <f t="shared" si="78"/>
        <v>9080.4749699999993</v>
      </c>
      <c r="G840" s="555">
        <v>6444.72</v>
      </c>
      <c r="H840" s="556">
        <f t="shared" si="78"/>
        <v>8165.4602400000003</v>
      </c>
      <c r="I840" s="555">
        <v>7484.79</v>
      </c>
      <c r="J840" s="556">
        <f t="shared" si="79"/>
        <v>9483.2289299999993</v>
      </c>
      <c r="K840" s="555">
        <v>6697.76</v>
      </c>
      <c r="L840" s="556">
        <f t="shared" si="80"/>
        <v>8486.0619200000001</v>
      </c>
      <c r="M840" s="555">
        <v>6675.08</v>
      </c>
      <c r="N840" s="556">
        <f t="shared" si="81"/>
        <v>8457.3263599999991</v>
      </c>
      <c r="O840" s="555">
        <v>7011.38</v>
      </c>
      <c r="P840" s="556">
        <f t="shared" si="82"/>
        <v>8883.4184600000008</v>
      </c>
      <c r="Q840" s="555">
        <v>6697.76</v>
      </c>
      <c r="R840" s="556">
        <f t="shared" si="83"/>
        <v>8486.0619200000001</v>
      </c>
    </row>
    <row r="841" spans="1:18" ht="15" x14ac:dyDescent="0.25">
      <c r="A841" s="552" t="s">
        <v>2487</v>
      </c>
      <c r="B841" s="552" t="s">
        <v>2488</v>
      </c>
      <c r="C841" s="552" t="s">
        <v>40</v>
      </c>
      <c r="D841" s="553">
        <v>1</v>
      </c>
      <c r="E841" s="552">
        <v>2869.54</v>
      </c>
      <c r="F841" s="554">
        <f t="shared" si="78"/>
        <v>3635.7071799999999</v>
      </c>
      <c r="G841" s="552">
        <v>2603.88</v>
      </c>
      <c r="H841" s="554">
        <f t="shared" si="78"/>
        <v>3299.1159600000001</v>
      </c>
      <c r="I841" s="552">
        <v>2993.11</v>
      </c>
      <c r="J841" s="554">
        <f t="shared" si="79"/>
        <v>3792.2703700000002</v>
      </c>
      <c r="K841" s="552">
        <v>2677.43</v>
      </c>
      <c r="L841" s="554">
        <f t="shared" si="80"/>
        <v>3392.3038099999999</v>
      </c>
      <c r="M841" s="552">
        <v>2667.72</v>
      </c>
      <c r="N841" s="554">
        <f t="shared" si="81"/>
        <v>3380.0012399999996</v>
      </c>
      <c r="O841" s="552">
        <v>2804.7</v>
      </c>
      <c r="P841" s="554">
        <f t="shared" si="82"/>
        <v>3553.5549000000001</v>
      </c>
      <c r="Q841" s="552">
        <v>2677.43</v>
      </c>
      <c r="R841" s="554">
        <f t="shared" si="83"/>
        <v>3392.3038099999999</v>
      </c>
    </row>
    <row r="842" spans="1:18" ht="15" x14ac:dyDescent="0.25">
      <c r="A842" s="555" t="s">
        <v>2489</v>
      </c>
      <c r="B842" s="555" t="s">
        <v>2490</v>
      </c>
      <c r="C842" s="555" t="s">
        <v>40</v>
      </c>
      <c r="D842" s="553">
        <v>1</v>
      </c>
      <c r="E842" s="555">
        <v>4497.08</v>
      </c>
      <c r="F842" s="556">
        <f t="shared" si="78"/>
        <v>5697.8003600000002</v>
      </c>
      <c r="G842" s="555">
        <v>4082.4</v>
      </c>
      <c r="H842" s="556">
        <f t="shared" si="78"/>
        <v>5172.4008000000003</v>
      </c>
      <c r="I842" s="555">
        <v>4708.3500000000004</v>
      </c>
      <c r="J842" s="556">
        <f t="shared" si="79"/>
        <v>5965.4794500000007</v>
      </c>
      <c r="K842" s="555">
        <v>4205.67</v>
      </c>
      <c r="L842" s="556">
        <f t="shared" si="80"/>
        <v>5328.5838899999999</v>
      </c>
      <c r="M842" s="555">
        <v>4182.59</v>
      </c>
      <c r="N842" s="556">
        <f t="shared" si="81"/>
        <v>5299.3415299999997</v>
      </c>
      <c r="O842" s="555">
        <v>4377.4799999999996</v>
      </c>
      <c r="P842" s="556">
        <f t="shared" si="82"/>
        <v>5546.2671599999994</v>
      </c>
      <c r="Q842" s="555">
        <v>4205.67</v>
      </c>
      <c r="R842" s="556">
        <f t="shared" si="83"/>
        <v>5328.5838899999999</v>
      </c>
    </row>
    <row r="843" spans="1:18" ht="15" x14ac:dyDescent="0.25">
      <c r="A843" s="552" t="s">
        <v>2491</v>
      </c>
      <c r="B843" s="552" t="s">
        <v>2492</v>
      </c>
      <c r="C843" s="552" t="s">
        <v>40</v>
      </c>
      <c r="D843" s="553">
        <v>1</v>
      </c>
      <c r="E843" s="552">
        <v>6054.62</v>
      </c>
      <c r="F843" s="554">
        <f t="shared" si="78"/>
        <v>7671.2035400000004</v>
      </c>
      <c r="G843" s="552">
        <v>5464.63</v>
      </c>
      <c r="H843" s="554">
        <f t="shared" si="78"/>
        <v>6923.6862099999998</v>
      </c>
      <c r="I843" s="552">
        <v>6321.86</v>
      </c>
      <c r="J843" s="554">
        <f t="shared" si="79"/>
        <v>8009.7966199999992</v>
      </c>
      <c r="K843" s="552">
        <v>5654.28</v>
      </c>
      <c r="L843" s="554">
        <f t="shared" si="80"/>
        <v>7163.9727599999997</v>
      </c>
      <c r="M843" s="552">
        <v>5634.53</v>
      </c>
      <c r="N843" s="554">
        <f t="shared" si="81"/>
        <v>7138.9495099999995</v>
      </c>
      <c r="O843" s="552">
        <v>5919.16</v>
      </c>
      <c r="P843" s="554">
        <f t="shared" si="82"/>
        <v>7499.5757199999998</v>
      </c>
      <c r="Q843" s="552">
        <v>5654.28</v>
      </c>
      <c r="R843" s="554">
        <f t="shared" si="83"/>
        <v>7163.9727599999997</v>
      </c>
    </row>
    <row r="844" spans="1:18" ht="15" x14ac:dyDescent="0.25">
      <c r="A844" s="555" t="s">
        <v>2493</v>
      </c>
      <c r="B844" s="555" t="s">
        <v>2494</v>
      </c>
      <c r="C844" s="555" t="s">
        <v>40</v>
      </c>
      <c r="D844" s="553">
        <v>1</v>
      </c>
      <c r="E844" s="555">
        <v>8299.0300000000007</v>
      </c>
      <c r="F844" s="556">
        <f t="shared" si="78"/>
        <v>10514.871010000001</v>
      </c>
      <c r="G844" s="555">
        <v>7457.07</v>
      </c>
      <c r="H844" s="556">
        <f t="shared" si="78"/>
        <v>9448.1076900000007</v>
      </c>
      <c r="I844" s="555">
        <v>8669.66</v>
      </c>
      <c r="J844" s="556">
        <f t="shared" si="79"/>
        <v>10984.459220000001</v>
      </c>
      <c r="K844" s="555">
        <v>7745.83</v>
      </c>
      <c r="L844" s="556">
        <f t="shared" si="80"/>
        <v>9813.9666099999995</v>
      </c>
      <c r="M844" s="555">
        <v>7724.46</v>
      </c>
      <c r="N844" s="556">
        <f t="shared" si="81"/>
        <v>9786.8908200000005</v>
      </c>
      <c r="O844" s="555">
        <v>8119.6</v>
      </c>
      <c r="P844" s="556">
        <f t="shared" si="82"/>
        <v>10287.533200000002</v>
      </c>
      <c r="Q844" s="555">
        <v>7745.83</v>
      </c>
      <c r="R844" s="556">
        <f t="shared" si="83"/>
        <v>9813.9666099999995</v>
      </c>
    </row>
    <row r="845" spans="1:18" ht="15" x14ac:dyDescent="0.25">
      <c r="A845" s="552" t="s">
        <v>2495</v>
      </c>
      <c r="B845" s="552" t="s">
        <v>2496</v>
      </c>
      <c r="C845" s="552" t="s">
        <v>40</v>
      </c>
      <c r="D845" s="553">
        <v>1</v>
      </c>
      <c r="E845" s="552">
        <v>3114.48</v>
      </c>
      <c r="F845" s="554">
        <f t="shared" si="78"/>
        <v>3946.0461599999999</v>
      </c>
      <c r="G845" s="552">
        <v>2830.92</v>
      </c>
      <c r="H845" s="554">
        <f t="shared" si="78"/>
        <v>3586.7756400000003</v>
      </c>
      <c r="I845" s="552">
        <v>3254.28</v>
      </c>
      <c r="J845" s="554">
        <f t="shared" si="79"/>
        <v>4123.1727600000004</v>
      </c>
      <c r="K845" s="552">
        <v>2907.99</v>
      </c>
      <c r="L845" s="554">
        <f t="shared" si="80"/>
        <v>3684.4233299999996</v>
      </c>
      <c r="M845" s="552">
        <v>2894.88</v>
      </c>
      <c r="N845" s="554">
        <f t="shared" si="81"/>
        <v>3667.8129600000002</v>
      </c>
      <c r="O845" s="552">
        <v>3037.25</v>
      </c>
      <c r="P845" s="554">
        <f t="shared" si="82"/>
        <v>3848.1957499999999</v>
      </c>
      <c r="Q845" s="552">
        <v>2907.99</v>
      </c>
      <c r="R845" s="554">
        <f t="shared" si="83"/>
        <v>3684.4233299999996</v>
      </c>
    </row>
    <row r="846" spans="1:18" ht="15" x14ac:dyDescent="0.25">
      <c r="A846" s="555" t="s">
        <v>2497</v>
      </c>
      <c r="B846" s="555" t="s">
        <v>2498</v>
      </c>
      <c r="C846" s="555" t="s">
        <v>40</v>
      </c>
      <c r="D846" s="553">
        <v>1</v>
      </c>
      <c r="E846" s="555">
        <v>4948.71</v>
      </c>
      <c r="F846" s="556">
        <f t="shared" si="78"/>
        <v>6270.0155699999996</v>
      </c>
      <c r="G846" s="555">
        <v>4482.82</v>
      </c>
      <c r="H846" s="556">
        <f t="shared" si="78"/>
        <v>5679.7329399999999</v>
      </c>
      <c r="I846" s="555">
        <v>5166.32</v>
      </c>
      <c r="J846" s="556">
        <f t="shared" si="79"/>
        <v>6545.7274399999997</v>
      </c>
      <c r="K846" s="555">
        <v>4618.34</v>
      </c>
      <c r="L846" s="556">
        <f t="shared" si="80"/>
        <v>5851.43678</v>
      </c>
      <c r="M846" s="555">
        <v>4601.6499999999996</v>
      </c>
      <c r="N846" s="556">
        <f t="shared" si="81"/>
        <v>5830.2905499999997</v>
      </c>
      <c r="O846" s="555">
        <v>4834.45</v>
      </c>
      <c r="P846" s="556">
        <f t="shared" si="82"/>
        <v>6125.2481499999994</v>
      </c>
      <c r="Q846" s="555">
        <v>4618.34</v>
      </c>
      <c r="R846" s="556">
        <f t="shared" si="83"/>
        <v>5851.43678</v>
      </c>
    </row>
    <row r="847" spans="1:18" ht="15" x14ac:dyDescent="0.25">
      <c r="A847" s="552" t="s">
        <v>2499</v>
      </c>
      <c r="B847" s="552" t="s">
        <v>2500</v>
      </c>
      <c r="C847" s="552" t="s">
        <v>40</v>
      </c>
      <c r="D847" s="553">
        <v>1</v>
      </c>
      <c r="E847" s="552">
        <v>6935.27</v>
      </c>
      <c r="F847" s="554">
        <f t="shared" si="78"/>
        <v>8786.9870900000005</v>
      </c>
      <c r="G847" s="552">
        <v>6277.94</v>
      </c>
      <c r="H847" s="554">
        <f t="shared" si="78"/>
        <v>7954.1499800000001</v>
      </c>
      <c r="I847" s="552">
        <v>7262.66</v>
      </c>
      <c r="J847" s="554">
        <f t="shared" si="79"/>
        <v>9201.790219999999</v>
      </c>
      <c r="K847" s="552">
        <v>6482.66</v>
      </c>
      <c r="L847" s="554">
        <f t="shared" si="80"/>
        <v>8213.5302200000006</v>
      </c>
      <c r="M847" s="552">
        <v>6450.83</v>
      </c>
      <c r="N847" s="554">
        <f t="shared" si="81"/>
        <v>8173.2016100000001</v>
      </c>
      <c r="O847" s="552">
        <v>6754.58</v>
      </c>
      <c r="P847" s="554">
        <f t="shared" si="82"/>
        <v>8558.0528599999998</v>
      </c>
      <c r="Q847" s="552">
        <v>6482.66</v>
      </c>
      <c r="R847" s="554">
        <f t="shared" si="83"/>
        <v>8213.5302200000006</v>
      </c>
    </row>
    <row r="848" spans="1:18" ht="15" x14ac:dyDescent="0.25">
      <c r="A848" s="555" t="s">
        <v>2501</v>
      </c>
      <c r="B848" s="555" t="s">
        <v>2502</v>
      </c>
      <c r="C848" s="555" t="s">
        <v>40</v>
      </c>
      <c r="D848" s="553">
        <v>1</v>
      </c>
      <c r="E848" s="555">
        <v>9347.2199999999993</v>
      </c>
      <c r="F848" s="556">
        <f t="shared" si="78"/>
        <v>11842.927739999999</v>
      </c>
      <c r="G848" s="555">
        <v>8449.25</v>
      </c>
      <c r="H848" s="556">
        <f t="shared" si="78"/>
        <v>10705.19975</v>
      </c>
      <c r="I848" s="555">
        <v>9776.23</v>
      </c>
      <c r="J848" s="556">
        <f t="shared" si="79"/>
        <v>12386.483410000001</v>
      </c>
      <c r="K848" s="555">
        <v>8734.91</v>
      </c>
      <c r="L848" s="556">
        <f t="shared" si="80"/>
        <v>11067.13097</v>
      </c>
      <c r="M848" s="555">
        <v>8697.42</v>
      </c>
      <c r="N848" s="556">
        <f t="shared" si="81"/>
        <v>11019.631140000001</v>
      </c>
      <c r="O848" s="555">
        <v>9118.0499999999993</v>
      </c>
      <c r="P848" s="556">
        <f t="shared" si="82"/>
        <v>11552.56935</v>
      </c>
      <c r="Q848" s="555">
        <v>8734.91</v>
      </c>
      <c r="R848" s="556">
        <f t="shared" si="83"/>
        <v>11067.13097</v>
      </c>
    </row>
    <row r="849" spans="1:18" ht="15" x14ac:dyDescent="0.25">
      <c r="A849" s="552" t="s">
        <v>2503</v>
      </c>
      <c r="B849" s="552" t="s">
        <v>2504</v>
      </c>
      <c r="C849" s="552" t="s">
        <v>40</v>
      </c>
      <c r="D849" s="553">
        <v>1</v>
      </c>
      <c r="E849" s="552">
        <v>3516.66</v>
      </c>
      <c r="F849" s="554">
        <f t="shared" si="78"/>
        <v>4455.6082200000001</v>
      </c>
      <c r="G849" s="552">
        <v>3195.9</v>
      </c>
      <c r="H849" s="554">
        <f t="shared" si="78"/>
        <v>4049.2053000000001</v>
      </c>
      <c r="I849" s="552">
        <v>3687.49</v>
      </c>
      <c r="J849" s="554">
        <f t="shared" si="79"/>
        <v>4672.0498299999999</v>
      </c>
      <c r="K849" s="552">
        <v>3285.46</v>
      </c>
      <c r="L849" s="554">
        <f t="shared" si="80"/>
        <v>4162.6778199999999</v>
      </c>
      <c r="M849" s="552">
        <v>3267.28</v>
      </c>
      <c r="N849" s="554">
        <f t="shared" si="81"/>
        <v>4139.6437599999999</v>
      </c>
      <c r="O849" s="552">
        <v>3417.66</v>
      </c>
      <c r="P849" s="554">
        <f t="shared" si="82"/>
        <v>4330.1752200000001</v>
      </c>
      <c r="Q849" s="552">
        <v>3285.46</v>
      </c>
      <c r="R849" s="554">
        <f t="shared" si="83"/>
        <v>4162.6778199999999</v>
      </c>
    </row>
    <row r="850" spans="1:18" ht="15" x14ac:dyDescent="0.25">
      <c r="A850" s="555" t="s">
        <v>2505</v>
      </c>
      <c r="B850" s="555" t="s">
        <v>2506</v>
      </c>
      <c r="C850" s="555" t="s">
        <v>40</v>
      </c>
      <c r="D850" s="553">
        <v>1</v>
      </c>
      <c r="E850" s="555">
        <v>5698.53</v>
      </c>
      <c r="F850" s="556">
        <f t="shared" si="78"/>
        <v>7220.0375100000001</v>
      </c>
      <c r="G850" s="555">
        <v>5150.16</v>
      </c>
      <c r="H850" s="556">
        <f t="shared" si="78"/>
        <v>6525.2527200000004</v>
      </c>
      <c r="I850" s="555">
        <v>5981.07</v>
      </c>
      <c r="J850" s="556">
        <f t="shared" si="79"/>
        <v>7578.0156900000002</v>
      </c>
      <c r="K850" s="555">
        <v>5320.51</v>
      </c>
      <c r="L850" s="556">
        <f t="shared" si="80"/>
        <v>6741.0861700000005</v>
      </c>
      <c r="M850" s="555">
        <v>5295.35</v>
      </c>
      <c r="N850" s="556">
        <f t="shared" si="81"/>
        <v>6709.2084500000001</v>
      </c>
      <c r="O850" s="555">
        <v>5541.55</v>
      </c>
      <c r="P850" s="556">
        <f t="shared" si="82"/>
        <v>7021.1438500000004</v>
      </c>
      <c r="Q850" s="555">
        <v>5320.51</v>
      </c>
      <c r="R850" s="556">
        <f t="shared" si="83"/>
        <v>6741.0861700000005</v>
      </c>
    </row>
    <row r="851" spans="1:18" ht="15" x14ac:dyDescent="0.25">
      <c r="A851" s="552" t="s">
        <v>2507</v>
      </c>
      <c r="B851" s="552" t="s">
        <v>2508</v>
      </c>
      <c r="C851" s="552" t="s">
        <v>40</v>
      </c>
      <c r="D851" s="553">
        <v>1</v>
      </c>
      <c r="E851" s="552">
        <v>7804.85</v>
      </c>
      <c r="F851" s="554">
        <f t="shared" si="78"/>
        <v>9888.7449500000002</v>
      </c>
      <c r="G851" s="552">
        <v>7063.89</v>
      </c>
      <c r="H851" s="554">
        <f t="shared" si="78"/>
        <v>8949.9486300000008</v>
      </c>
      <c r="I851" s="552">
        <v>8164.39</v>
      </c>
      <c r="J851" s="554">
        <f t="shared" si="79"/>
        <v>10344.28213</v>
      </c>
      <c r="K851" s="552">
        <v>7287.84</v>
      </c>
      <c r="L851" s="554">
        <f t="shared" si="80"/>
        <v>9233.6932799999995</v>
      </c>
      <c r="M851" s="552">
        <v>7257.67</v>
      </c>
      <c r="N851" s="554">
        <f t="shared" si="81"/>
        <v>9195.4678899999999</v>
      </c>
      <c r="O851" s="552">
        <v>7610.71</v>
      </c>
      <c r="P851" s="554">
        <f t="shared" si="82"/>
        <v>9642.7695700000004</v>
      </c>
      <c r="Q851" s="552">
        <v>7287.84</v>
      </c>
      <c r="R851" s="554">
        <f t="shared" si="83"/>
        <v>9233.6932799999995</v>
      </c>
    </row>
    <row r="852" spans="1:18" ht="15" x14ac:dyDescent="0.25">
      <c r="A852" s="555" t="s">
        <v>2509</v>
      </c>
      <c r="B852" s="555" t="s">
        <v>2510</v>
      </c>
      <c r="C852" s="555" t="s">
        <v>40</v>
      </c>
      <c r="D852" s="553">
        <v>1</v>
      </c>
      <c r="E852" s="555">
        <v>10389.58</v>
      </c>
      <c r="F852" s="556">
        <f t="shared" si="78"/>
        <v>13163.59786</v>
      </c>
      <c r="G852" s="555">
        <v>9367.6</v>
      </c>
      <c r="H852" s="556">
        <f t="shared" si="78"/>
        <v>11868.7492</v>
      </c>
      <c r="I852" s="555">
        <v>10855.83</v>
      </c>
      <c r="J852" s="556">
        <f t="shared" si="79"/>
        <v>13754.33661</v>
      </c>
      <c r="K852" s="555">
        <v>9692.81</v>
      </c>
      <c r="L852" s="556">
        <f t="shared" si="80"/>
        <v>12280.79027</v>
      </c>
      <c r="M852" s="555">
        <v>9663.8799999999992</v>
      </c>
      <c r="N852" s="556">
        <f t="shared" si="81"/>
        <v>12244.13596</v>
      </c>
      <c r="O852" s="555">
        <v>10153.540000000001</v>
      </c>
      <c r="P852" s="556">
        <f t="shared" si="82"/>
        <v>12864.535180000001</v>
      </c>
      <c r="Q852" s="555">
        <v>9692.81</v>
      </c>
      <c r="R852" s="556">
        <f t="shared" si="83"/>
        <v>12280.79027</v>
      </c>
    </row>
    <row r="853" spans="1:18" ht="15" x14ac:dyDescent="0.25">
      <c r="A853" s="552" t="s">
        <v>2511</v>
      </c>
      <c r="B853" s="552" t="s">
        <v>2512</v>
      </c>
      <c r="C853" s="552" t="s">
        <v>40</v>
      </c>
      <c r="D853" s="553">
        <v>1</v>
      </c>
      <c r="E853" s="552">
        <v>4120.22</v>
      </c>
      <c r="F853" s="554">
        <f t="shared" si="78"/>
        <v>5220.3187400000006</v>
      </c>
      <c r="G853" s="552">
        <v>3728.17</v>
      </c>
      <c r="H853" s="554">
        <f t="shared" si="78"/>
        <v>4723.5913900000005</v>
      </c>
      <c r="I853" s="552">
        <v>4318.5200000000004</v>
      </c>
      <c r="J853" s="554">
        <f t="shared" si="79"/>
        <v>5471.5648400000009</v>
      </c>
      <c r="K853" s="552">
        <v>3841.99</v>
      </c>
      <c r="L853" s="554">
        <f t="shared" si="80"/>
        <v>4867.8013300000002</v>
      </c>
      <c r="M853" s="552">
        <v>3826.64</v>
      </c>
      <c r="N853" s="554">
        <f t="shared" si="81"/>
        <v>4848.3528800000004</v>
      </c>
      <c r="O853" s="552">
        <v>4011.59</v>
      </c>
      <c r="P853" s="554">
        <f t="shared" si="82"/>
        <v>5082.6845300000004</v>
      </c>
      <c r="Q853" s="552">
        <v>3841.99</v>
      </c>
      <c r="R853" s="554">
        <f t="shared" si="83"/>
        <v>4867.8013300000002</v>
      </c>
    </row>
    <row r="854" spans="1:18" ht="15" x14ac:dyDescent="0.25">
      <c r="A854" s="555" t="s">
        <v>2513</v>
      </c>
      <c r="B854" s="555" t="s">
        <v>2514</v>
      </c>
      <c r="C854" s="555" t="s">
        <v>40</v>
      </c>
      <c r="D854" s="553">
        <v>1</v>
      </c>
      <c r="E854" s="555">
        <v>6102.38</v>
      </c>
      <c r="F854" s="556">
        <f t="shared" si="78"/>
        <v>7731.7154600000003</v>
      </c>
      <c r="G854" s="555">
        <v>5517.08</v>
      </c>
      <c r="H854" s="556">
        <f t="shared" si="78"/>
        <v>6990.1403600000003</v>
      </c>
      <c r="I854" s="555">
        <v>6385.53</v>
      </c>
      <c r="J854" s="556">
        <f t="shared" si="79"/>
        <v>8090.4665100000002</v>
      </c>
      <c r="K854" s="555">
        <v>5690.83</v>
      </c>
      <c r="L854" s="556">
        <f t="shared" si="80"/>
        <v>7210.28161</v>
      </c>
      <c r="M854" s="555">
        <v>5670.78</v>
      </c>
      <c r="N854" s="556">
        <f t="shared" si="81"/>
        <v>7184.8782599999995</v>
      </c>
      <c r="O854" s="555">
        <v>5951.83</v>
      </c>
      <c r="P854" s="556">
        <f t="shared" si="82"/>
        <v>7540.9686099999999</v>
      </c>
      <c r="Q854" s="555">
        <v>5690.83</v>
      </c>
      <c r="R854" s="556">
        <f t="shared" si="83"/>
        <v>7210.28161</v>
      </c>
    </row>
    <row r="855" spans="1:18" ht="15" x14ac:dyDescent="0.25">
      <c r="A855" s="552" t="s">
        <v>2515</v>
      </c>
      <c r="B855" s="552" t="s">
        <v>2516</v>
      </c>
      <c r="C855" s="552" t="s">
        <v>40</v>
      </c>
      <c r="D855" s="553">
        <v>1</v>
      </c>
      <c r="E855" s="552">
        <v>8275.35</v>
      </c>
      <c r="F855" s="554">
        <f t="shared" si="78"/>
        <v>10484.86845</v>
      </c>
      <c r="G855" s="552">
        <v>7477.3</v>
      </c>
      <c r="H855" s="554">
        <f t="shared" si="78"/>
        <v>9473.7391000000007</v>
      </c>
      <c r="I855" s="552">
        <v>8678.58</v>
      </c>
      <c r="J855" s="554">
        <f t="shared" si="79"/>
        <v>10995.76086</v>
      </c>
      <c r="K855" s="552">
        <v>7727.73</v>
      </c>
      <c r="L855" s="554">
        <f t="shared" si="80"/>
        <v>9791.0339100000001</v>
      </c>
      <c r="M855" s="552">
        <v>7692.63</v>
      </c>
      <c r="N855" s="554">
        <f t="shared" si="81"/>
        <v>9746.5622100000001</v>
      </c>
      <c r="O855" s="552">
        <v>8053.48</v>
      </c>
      <c r="P855" s="554">
        <f t="shared" si="82"/>
        <v>10203.75916</v>
      </c>
      <c r="Q855" s="552">
        <v>7727.73</v>
      </c>
      <c r="R855" s="554">
        <f t="shared" si="83"/>
        <v>9791.0339100000001</v>
      </c>
    </row>
    <row r="856" spans="1:18" ht="15" x14ac:dyDescent="0.25">
      <c r="A856" s="555" t="s">
        <v>2517</v>
      </c>
      <c r="B856" s="555" t="s">
        <v>2518</v>
      </c>
      <c r="C856" s="555" t="s">
        <v>40</v>
      </c>
      <c r="D856" s="553">
        <v>1</v>
      </c>
      <c r="E856" s="555">
        <v>11114.02</v>
      </c>
      <c r="F856" s="556">
        <f t="shared" si="78"/>
        <v>14081.46334</v>
      </c>
      <c r="G856" s="555">
        <v>10057.790000000001</v>
      </c>
      <c r="H856" s="556">
        <f t="shared" si="78"/>
        <v>12743.219930000001</v>
      </c>
      <c r="I856" s="555">
        <v>11618.22</v>
      </c>
      <c r="J856" s="556">
        <f t="shared" si="79"/>
        <v>14720.284739999999</v>
      </c>
      <c r="K856" s="555">
        <v>10376.93</v>
      </c>
      <c r="L856" s="556">
        <f t="shared" si="80"/>
        <v>13147.570310000001</v>
      </c>
      <c r="M856" s="555">
        <v>10336.530000000001</v>
      </c>
      <c r="N856" s="556">
        <f t="shared" si="81"/>
        <v>13096.383510000001</v>
      </c>
      <c r="O856" s="555">
        <v>10844.33</v>
      </c>
      <c r="P856" s="556">
        <f t="shared" si="82"/>
        <v>13739.76611</v>
      </c>
      <c r="Q856" s="555">
        <v>10376.93</v>
      </c>
      <c r="R856" s="556">
        <f t="shared" si="83"/>
        <v>13147.570310000001</v>
      </c>
    </row>
    <row r="857" spans="1:18" ht="15" x14ac:dyDescent="0.25">
      <c r="A857" s="552" t="s">
        <v>2519</v>
      </c>
      <c r="B857" s="552" t="s">
        <v>2520</v>
      </c>
      <c r="C857" s="552" t="s">
        <v>40</v>
      </c>
      <c r="D857" s="553">
        <v>1</v>
      </c>
      <c r="E857" s="552">
        <v>4198.87</v>
      </c>
      <c r="F857" s="554">
        <f t="shared" si="78"/>
        <v>5319.9682899999998</v>
      </c>
      <c r="G857" s="552">
        <v>3798.72</v>
      </c>
      <c r="H857" s="554">
        <f t="shared" si="78"/>
        <v>4812.9782399999995</v>
      </c>
      <c r="I857" s="552">
        <v>4403.71</v>
      </c>
      <c r="J857" s="554">
        <f t="shared" si="79"/>
        <v>5579.5005700000002</v>
      </c>
      <c r="K857" s="552">
        <v>3915.71</v>
      </c>
      <c r="L857" s="554">
        <f t="shared" si="80"/>
        <v>4961.2045699999999</v>
      </c>
      <c r="M857" s="552">
        <v>3899.43</v>
      </c>
      <c r="N857" s="554">
        <f t="shared" si="81"/>
        <v>4940.5778099999998</v>
      </c>
      <c r="O857" s="552">
        <v>4085.85</v>
      </c>
      <c r="P857" s="554">
        <f t="shared" si="82"/>
        <v>5176.7719500000003</v>
      </c>
      <c r="Q857" s="552">
        <v>3915.71</v>
      </c>
      <c r="R857" s="554">
        <f t="shared" si="83"/>
        <v>4961.2045699999999</v>
      </c>
    </row>
    <row r="858" spans="1:18" ht="15" x14ac:dyDescent="0.25">
      <c r="A858" s="555" t="s">
        <v>2521</v>
      </c>
      <c r="B858" s="555" t="s">
        <v>2522</v>
      </c>
      <c r="C858" s="555" t="s">
        <v>40</v>
      </c>
      <c r="D858" s="553">
        <v>1</v>
      </c>
      <c r="E858" s="555">
        <v>6585.95</v>
      </c>
      <c r="F858" s="556">
        <f t="shared" si="78"/>
        <v>8344.3986499999992</v>
      </c>
      <c r="G858" s="555">
        <v>5951.77</v>
      </c>
      <c r="H858" s="556">
        <f t="shared" si="78"/>
        <v>7540.8925900000004</v>
      </c>
      <c r="I858" s="555">
        <v>6908.7</v>
      </c>
      <c r="J858" s="556">
        <f t="shared" si="79"/>
        <v>8753.3228999999992</v>
      </c>
      <c r="K858" s="555">
        <v>6144.17</v>
      </c>
      <c r="L858" s="556">
        <f t="shared" si="80"/>
        <v>7784.6633899999997</v>
      </c>
      <c r="M858" s="555">
        <v>6118.34</v>
      </c>
      <c r="N858" s="556">
        <f t="shared" si="81"/>
        <v>7751.93678</v>
      </c>
      <c r="O858" s="555">
        <v>6408.53</v>
      </c>
      <c r="P858" s="556">
        <f t="shared" si="82"/>
        <v>8119.6075099999998</v>
      </c>
      <c r="Q858" s="555">
        <v>6144.17</v>
      </c>
      <c r="R858" s="556">
        <f t="shared" si="83"/>
        <v>7784.6633899999997</v>
      </c>
    </row>
    <row r="859" spans="1:18" ht="15" x14ac:dyDescent="0.25">
      <c r="A859" s="552" t="s">
        <v>2523</v>
      </c>
      <c r="B859" s="552" t="s">
        <v>2524</v>
      </c>
      <c r="C859" s="552" t="s">
        <v>40</v>
      </c>
      <c r="D859" s="553">
        <v>1</v>
      </c>
      <c r="E859" s="552">
        <v>8901.4699999999993</v>
      </c>
      <c r="F859" s="554">
        <f t="shared" si="78"/>
        <v>11278.162489999999</v>
      </c>
      <c r="G859" s="552">
        <v>8062.51</v>
      </c>
      <c r="H859" s="554">
        <f t="shared" si="78"/>
        <v>10215.20017</v>
      </c>
      <c r="I859" s="552">
        <v>9343.67</v>
      </c>
      <c r="J859" s="554">
        <f t="shared" si="79"/>
        <v>11838.429889999999</v>
      </c>
      <c r="K859" s="552">
        <v>8317.59</v>
      </c>
      <c r="L859" s="554">
        <f t="shared" si="80"/>
        <v>10538.38653</v>
      </c>
      <c r="M859" s="552">
        <v>8273.4</v>
      </c>
      <c r="N859" s="554">
        <f t="shared" si="81"/>
        <v>10482.397799999999</v>
      </c>
      <c r="O859" s="552">
        <v>8648.64</v>
      </c>
      <c r="P859" s="554">
        <f t="shared" si="82"/>
        <v>10957.826880000001</v>
      </c>
      <c r="Q859" s="552">
        <v>8317.59</v>
      </c>
      <c r="R859" s="554">
        <f t="shared" si="83"/>
        <v>10538.38653</v>
      </c>
    </row>
    <row r="860" spans="1:18" ht="15" x14ac:dyDescent="0.25">
      <c r="A860" s="555" t="s">
        <v>2525</v>
      </c>
      <c r="B860" s="555" t="s">
        <v>2526</v>
      </c>
      <c r="C860" s="555" t="s">
        <v>40</v>
      </c>
      <c r="D860" s="553">
        <v>1</v>
      </c>
      <c r="E860" s="555">
        <v>12232.81</v>
      </c>
      <c r="F860" s="556">
        <f t="shared" si="78"/>
        <v>15498.97027</v>
      </c>
      <c r="G860" s="555">
        <v>11054.33</v>
      </c>
      <c r="H860" s="556">
        <f t="shared" si="78"/>
        <v>14005.83611</v>
      </c>
      <c r="I860" s="555">
        <v>12833.5</v>
      </c>
      <c r="J860" s="556">
        <f t="shared" si="79"/>
        <v>16260.0445</v>
      </c>
      <c r="K860" s="555">
        <v>11424.7</v>
      </c>
      <c r="L860" s="556">
        <f t="shared" si="80"/>
        <v>14475.0949</v>
      </c>
      <c r="M860" s="555">
        <v>11371.59</v>
      </c>
      <c r="N860" s="556">
        <f t="shared" si="81"/>
        <v>14407.804530000001</v>
      </c>
      <c r="O860" s="555">
        <v>11899.49</v>
      </c>
      <c r="P860" s="556">
        <f t="shared" si="82"/>
        <v>15076.653829999999</v>
      </c>
      <c r="Q860" s="555">
        <v>11424.7</v>
      </c>
      <c r="R860" s="556">
        <f t="shared" si="83"/>
        <v>14475.0949</v>
      </c>
    </row>
    <row r="861" spans="1:18" ht="15" x14ac:dyDescent="0.25">
      <c r="A861" s="552" t="s">
        <v>2527</v>
      </c>
      <c r="B861" s="552" t="s">
        <v>2528</v>
      </c>
      <c r="C861" s="552" t="s">
        <v>40</v>
      </c>
      <c r="D861" s="553">
        <v>1</v>
      </c>
      <c r="E861" s="552">
        <v>3024.25</v>
      </c>
      <c r="F861" s="554">
        <f t="shared" si="78"/>
        <v>3831.7247500000003</v>
      </c>
      <c r="G861" s="552">
        <v>2818.59</v>
      </c>
      <c r="H861" s="554">
        <f t="shared" si="78"/>
        <v>3571.1535300000005</v>
      </c>
      <c r="I861" s="552">
        <v>3244.76</v>
      </c>
      <c r="J861" s="554">
        <f t="shared" si="79"/>
        <v>4111.1109200000001</v>
      </c>
      <c r="K861" s="552">
        <v>2946.46</v>
      </c>
      <c r="L861" s="554">
        <f t="shared" si="80"/>
        <v>3733.16482</v>
      </c>
      <c r="M861" s="552">
        <v>2782.4</v>
      </c>
      <c r="N861" s="554">
        <f t="shared" si="81"/>
        <v>3525.3008</v>
      </c>
      <c r="O861" s="552">
        <v>2925.5</v>
      </c>
      <c r="P861" s="554">
        <f t="shared" si="82"/>
        <v>3706.6085000000003</v>
      </c>
      <c r="Q861" s="552">
        <v>2946.46</v>
      </c>
      <c r="R861" s="554">
        <f t="shared" si="83"/>
        <v>3733.16482</v>
      </c>
    </row>
    <row r="862" spans="1:18" ht="15" x14ac:dyDescent="0.25">
      <c r="A862" s="555" t="s">
        <v>2529</v>
      </c>
      <c r="B862" s="555" t="s">
        <v>2530</v>
      </c>
      <c r="C862" s="555" t="s">
        <v>40</v>
      </c>
      <c r="D862" s="553">
        <v>1</v>
      </c>
      <c r="E862" s="555">
        <v>4453.74</v>
      </c>
      <c r="F862" s="556">
        <f t="shared" si="78"/>
        <v>5642.8885799999998</v>
      </c>
      <c r="G862" s="555">
        <v>4134.7299999999996</v>
      </c>
      <c r="H862" s="556">
        <f t="shared" si="78"/>
        <v>5238.70291</v>
      </c>
      <c r="I862" s="555">
        <v>4773.76</v>
      </c>
      <c r="J862" s="556">
        <f t="shared" si="79"/>
        <v>6048.3539200000005</v>
      </c>
      <c r="K862" s="555">
        <v>4324.3500000000004</v>
      </c>
      <c r="L862" s="556">
        <f t="shared" si="80"/>
        <v>5478.9514500000005</v>
      </c>
      <c r="M862" s="555">
        <v>4105.3900000000003</v>
      </c>
      <c r="N862" s="556">
        <f t="shared" si="81"/>
        <v>5201.5291300000008</v>
      </c>
      <c r="O862" s="555">
        <v>4302.8500000000004</v>
      </c>
      <c r="P862" s="556">
        <f t="shared" si="82"/>
        <v>5451.7109500000006</v>
      </c>
      <c r="Q862" s="555">
        <v>4324.3500000000004</v>
      </c>
      <c r="R862" s="556">
        <f t="shared" si="83"/>
        <v>5478.9514500000005</v>
      </c>
    </row>
    <row r="863" spans="1:18" ht="15" x14ac:dyDescent="0.25">
      <c r="A863" s="552" t="s">
        <v>2531</v>
      </c>
      <c r="B863" s="552" t="s">
        <v>2532</v>
      </c>
      <c r="C863" s="552" t="s">
        <v>40</v>
      </c>
      <c r="D863" s="553">
        <v>1</v>
      </c>
      <c r="E863" s="552">
        <v>6085.95</v>
      </c>
      <c r="F863" s="554">
        <f t="shared" si="78"/>
        <v>7710.8986500000001</v>
      </c>
      <c r="G863" s="552">
        <v>5635.44</v>
      </c>
      <c r="H863" s="554">
        <f t="shared" si="78"/>
        <v>7140.1024799999996</v>
      </c>
      <c r="I863" s="552">
        <v>6519.42</v>
      </c>
      <c r="J863" s="554">
        <f t="shared" si="79"/>
        <v>8260.1051399999997</v>
      </c>
      <c r="K863" s="552">
        <v>5899.98</v>
      </c>
      <c r="L863" s="554">
        <f t="shared" si="80"/>
        <v>7475.2746599999991</v>
      </c>
      <c r="M863" s="552">
        <v>5616.35</v>
      </c>
      <c r="N863" s="554">
        <f t="shared" si="81"/>
        <v>7115.9154500000004</v>
      </c>
      <c r="O863" s="552">
        <v>5877.39</v>
      </c>
      <c r="P863" s="554">
        <f t="shared" si="82"/>
        <v>7446.6531300000006</v>
      </c>
      <c r="Q863" s="552">
        <v>5899.98</v>
      </c>
      <c r="R863" s="554">
        <f t="shared" si="83"/>
        <v>7475.2746599999991</v>
      </c>
    </row>
    <row r="864" spans="1:18" ht="15" x14ac:dyDescent="0.25">
      <c r="A864" s="555" t="s">
        <v>2533</v>
      </c>
      <c r="B864" s="555" t="s">
        <v>2534</v>
      </c>
      <c r="C864" s="555" t="s">
        <v>40</v>
      </c>
      <c r="D864" s="553">
        <v>1</v>
      </c>
      <c r="E864" s="555">
        <v>7801.83</v>
      </c>
      <c r="F864" s="556">
        <f t="shared" si="78"/>
        <v>9884.9186100000006</v>
      </c>
      <c r="G864" s="555">
        <v>7217.07</v>
      </c>
      <c r="H864" s="556">
        <f t="shared" si="78"/>
        <v>9144.027689999999</v>
      </c>
      <c r="I864" s="555">
        <v>8367.3700000000008</v>
      </c>
      <c r="J864" s="556">
        <f t="shared" si="79"/>
        <v>10601.45779</v>
      </c>
      <c r="K864" s="555">
        <v>7597.2</v>
      </c>
      <c r="L864" s="556">
        <f t="shared" si="80"/>
        <v>9625.652399999999</v>
      </c>
      <c r="M864" s="555">
        <v>7192.88</v>
      </c>
      <c r="N864" s="556">
        <f t="shared" si="81"/>
        <v>9113.37896</v>
      </c>
      <c r="O864" s="555">
        <v>7550.91</v>
      </c>
      <c r="P864" s="556">
        <f t="shared" si="82"/>
        <v>9567.0029699999996</v>
      </c>
      <c r="Q864" s="555">
        <v>7597.2</v>
      </c>
      <c r="R864" s="556">
        <f t="shared" si="83"/>
        <v>9625.652399999999</v>
      </c>
    </row>
    <row r="865" spans="1:18" ht="15" x14ac:dyDescent="0.25">
      <c r="A865" s="552" t="s">
        <v>2535</v>
      </c>
      <c r="B865" s="552" t="s">
        <v>2536</v>
      </c>
      <c r="C865" s="552" t="s">
        <v>40</v>
      </c>
      <c r="D865" s="553">
        <v>1</v>
      </c>
      <c r="E865" s="552">
        <v>2744.61</v>
      </c>
      <c r="F865" s="554">
        <f t="shared" si="78"/>
        <v>3477.4208699999999</v>
      </c>
      <c r="G865" s="552">
        <v>2547.75</v>
      </c>
      <c r="H865" s="554">
        <f t="shared" si="78"/>
        <v>3227.9992499999998</v>
      </c>
      <c r="I865" s="552">
        <v>2952.85</v>
      </c>
      <c r="J865" s="554">
        <f t="shared" si="79"/>
        <v>3741.2609499999999</v>
      </c>
      <c r="K865" s="552">
        <v>2681.86</v>
      </c>
      <c r="L865" s="554">
        <f t="shared" si="80"/>
        <v>3397.91662</v>
      </c>
      <c r="M865" s="552">
        <v>2522.5500000000002</v>
      </c>
      <c r="N865" s="554">
        <f t="shared" si="81"/>
        <v>3196.0708500000001</v>
      </c>
      <c r="O865" s="552">
        <v>2658.13</v>
      </c>
      <c r="P865" s="554">
        <f t="shared" si="82"/>
        <v>3367.8507100000002</v>
      </c>
      <c r="Q865" s="552">
        <v>2681.86</v>
      </c>
      <c r="R865" s="554">
        <f t="shared" si="83"/>
        <v>3397.91662</v>
      </c>
    </row>
    <row r="866" spans="1:18" ht="15" x14ac:dyDescent="0.25">
      <c r="A866" s="555" t="s">
        <v>2537</v>
      </c>
      <c r="B866" s="555" t="s">
        <v>2538</v>
      </c>
      <c r="C866" s="555" t="s">
        <v>40</v>
      </c>
      <c r="D866" s="553">
        <v>1</v>
      </c>
      <c r="E866" s="555">
        <v>4015.09</v>
      </c>
      <c r="F866" s="556">
        <f t="shared" si="78"/>
        <v>5087.1190299999998</v>
      </c>
      <c r="G866" s="555">
        <v>3728.46</v>
      </c>
      <c r="H866" s="556">
        <f t="shared" si="78"/>
        <v>4723.9588199999998</v>
      </c>
      <c r="I866" s="555">
        <v>4305.8100000000004</v>
      </c>
      <c r="J866" s="556">
        <f t="shared" si="79"/>
        <v>5455.4612700000007</v>
      </c>
      <c r="K866" s="555">
        <v>3911.54</v>
      </c>
      <c r="L866" s="556">
        <f t="shared" si="80"/>
        <v>4955.9211800000003</v>
      </c>
      <c r="M866" s="555">
        <v>3698.67</v>
      </c>
      <c r="N866" s="556">
        <f t="shared" si="81"/>
        <v>4686.2148900000002</v>
      </c>
      <c r="O866" s="555">
        <v>3886.5</v>
      </c>
      <c r="P866" s="556">
        <f t="shared" si="82"/>
        <v>4924.1954999999998</v>
      </c>
      <c r="Q866" s="555">
        <v>3911.54</v>
      </c>
      <c r="R866" s="556">
        <f t="shared" si="83"/>
        <v>4955.9211800000003</v>
      </c>
    </row>
    <row r="867" spans="1:18" ht="15" x14ac:dyDescent="0.25">
      <c r="A867" s="552" t="s">
        <v>2539</v>
      </c>
      <c r="B867" s="552" t="s">
        <v>2540</v>
      </c>
      <c r="C867" s="552" t="s">
        <v>40</v>
      </c>
      <c r="D867" s="553">
        <v>1</v>
      </c>
      <c r="E867" s="552">
        <v>5367.71</v>
      </c>
      <c r="F867" s="554">
        <f t="shared" si="78"/>
        <v>6800.8885700000001</v>
      </c>
      <c r="G867" s="552">
        <v>4975.53</v>
      </c>
      <c r="H867" s="554">
        <f t="shared" si="78"/>
        <v>6303.9965099999999</v>
      </c>
      <c r="I867" s="552">
        <v>5750.25</v>
      </c>
      <c r="J867" s="554">
        <f t="shared" si="79"/>
        <v>7285.56675</v>
      </c>
      <c r="K867" s="552">
        <v>5224.7700000000004</v>
      </c>
      <c r="L867" s="554">
        <f t="shared" si="80"/>
        <v>6619.7835900000009</v>
      </c>
      <c r="M867" s="552">
        <v>4950.75</v>
      </c>
      <c r="N867" s="554">
        <f t="shared" si="81"/>
        <v>6272.6002500000004</v>
      </c>
      <c r="O867" s="552">
        <v>5196.59</v>
      </c>
      <c r="P867" s="554">
        <f t="shared" si="82"/>
        <v>6584.07953</v>
      </c>
      <c r="Q867" s="552">
        <v>5224.7700000000004</v>
      </c>
      <c r="R867" s="554">
        <f t="shared" si="83"/>
        <v>6619.7835900000009</v>
      </c>
    </row>
    <row r="868" spans="1:18" ht="15" x14ac:dyDescent="0.25">
      <c r="A868" s="555" t="s">
        <v>2541</v>
      </c>
      <c r="B868" s="555" t="s">
        <v>2542</v>
      </c>
      <c r="C868" s="555" t="s">
        <v>40</v>
      </c>
      <c r="D868" s="553">
        <v>1</v>
      </c>
      <c r="E868" s="555">
        <v>7412.77</v>
      </c>
      <c r="F868" s="556">
        <f t="shared" si="78"/>
        <v>9391.9795900000008</v>
      </c>
      <c r="G868" s="555">
        <v>6840.25</v>
      </c>
      <c r="H868" s="556">
        <f t="shared" si="78"/>
        <v>8666.5967500000006</v>
      </c>
      <c r="I868" s="555">
        <v>7961.23</v>
      </c>
      <c r="J868" s="556">
        <f t="shared" si="79"/>
        <v>10086.878409999999</v>
      </c>
      <c r="K868" s="555">
        <v>7229.06</v>
      </c>
      <c r="L868" s="556">
        <f t="shared" si="80"/>
        <v>9159.2190200000005</v>
      </c>
      <c r="M868" s="555">
        <v>6831.34</v>
      </c>
      <c r="N868" s="556">
        <f t="shared" si="81"/>
        <v>8655.307780000001</v>
      </c>
      <c r="O868" s="555">
        <v>7178.92</v>
      </c>
      <c r="P868" s="556">
        <f t="shared" si="82"/>
        <v>9095.6916400000009</v>
      </c>
      <c r="Q868" s="555">
        <v>7229.06</v>
      </c>
      <c r="R868" s="556">
        <f t="shared" si="83"/>
        <v>9159.2190200000005</v>
      </c>
    </row>
    <row r="869" spans="1:18" ht="15" x14ac:dyDescent="0.25">
      <c r="A869" s="552" t="s">
        <v>2543</v>
      </c>
      <c r="B869" s="552" t="s">
        <v>2544</v>
      </c>
      <c r="C869" s="552" t="s">
        <v>40</v>
      </c>
      <c r="D869" s="553">
        <v>1</v>
      </c>
      <c r="E869" s="552">
        <v>2969.54</v>
      </c>
      <c r="F869" s="554">
        <f t="shared" si="78"/>
        <v>3762.4071800000002</v>
      </c>
      <c r="G869" s="552">
        <v>2765.6</v>
      </c>
      <c r="H869" s="554">
        <f t="shared" si="78"/>
        <v>3504.0151999999998</v>
      </c>
      <c r="I869" s="552">
        <v>3187.64</v>
      </c>
      <c r="J869" s="554">
        <f t="shared" si="79"/>
        <v>4038.7398800000001</v>
      </c>
      <c r="K869" s="552">
        <v>2894.69</v>
      </c>
      <c r="L869" s="554">
        <f t="shared" si="80"/>
        <v>3667.5722300000002</v>
      </c>
      <c r="M869" s="552">
        <v>2731.56</v>
      </c>
      <c r="N869" s="554">
        <f t="shared" si="81"/>
        <v>3460.88652</v>
      </c>
      <c r="O869" s="552">
        <v>2873.18</v>
      </c>
      <c r="P869" s="554">
        <f t="shared" si="82"/>
        <v>3640.3190599999998</v>
      </c>
      <c r="Q869" s="552">
        <v>2894.69</v>
      </c>
      <c r="R869" s="554">
        <f t="shared" si="83"/>
        <v>3667.5722300000002</v>
      </c>
    </row>
    <row r="870" spans="1:18" ht="15" x14ac:dyDescent="0.25">
      <c r="A870" s="555" t="s">
        <v>2545</v>
      </c>
      <c r="B870" s="555" t="s">
        <v>2546</v>
      </c>
      <c r="C870" s="555" t="s">
        <v>40</v>
      </c>
      <c r="D870" s="553">
        <v>1</v>
      </c>
      <c r="E870" s="555">
        <v>4626.1000000000004</v>
      </c>
      <c r="F870" s="556">
        <f t="shared" si="78"/>
        <v>5861.2687000000005</v>
      </c>
      <c r="G870" s="555">
        <v>4291.1499999999996</v>
      </c>
      <c r="H870" s="556">
        <f t="shared" si="78"/>
        <v>5436.8870499999994</v>
      </c>
      <c r="I870" s="555">
        <v>4959.42</v>
      </c>
      <c r="J870" s="556">
        <f t="shared" si="79"/>
        <v>6283.5851400000001</v>
      </c>
      <c r="K870" s="555">
        <v>4486.12</v>
      </c>
      <c r="L870" s="556">
        <f t="shared" si="80"/>
        <v>5683.9140399999997</v>
      </c>
      <c r="M870" s="555">
        <v>4264.99</v>
      </c>
      <c r="N870" s="556">
        <f t="shared" si="81"/>
        <v>5403.74233</v>
      </c>
      <c r="O870" s="555">
        <v>4465.88</v>
      </c>
      <c r="P870" s="556">
        <f t="shared" si="82"/>
        <v>5658.2699600000005</v>
      </c>
      <c r="Q870" s="555">
        <v>4486.12</v>
      </c>
      <c r="R870" s="556">
        <f t="shared" si="83"/>
        <v>5683.9140399999997</v>
      </c>
    </row>
    <row r="871" spans="1:18" ht="15" x14ac:dyDescent="0.25">
      <c r="A871" s="552" t="s">
        <v>2547</v>
      </c>
      <c r="B871" s="552" t="s">
        <v>2548</v>
      </c>
      <c r="C871" s="552" t="s">
        <v>40</v>
      </c>
      <c r="D871" s="553">
        <v>1</v>
      </c>
      <c r="E871" s="552">
        <v>6263.47</v>
      </c>
      <c r="F871" s="554">
        <f t="shared" si="78"/>
        <v>7935.8164900000002</v>
      </c>
      <c r="G871" s="552">
        <v>5800.57</v>
      </c>
      <c r="H871" s="554">
        <f t="shared" si="78"/>
        <v>7349.3221899999999</v>
      </c>
      <c r="I871" s="552">
        <v>6726.54</v>
      </c>
      <c r="J871" s="554">
        <f t="shared" si="79"/>
        <v>8522.5261800000007</v>
      </c>
      <c r="K871" s="552">
        <v>6105.53</v>
      </c>
      <c r="L871" s="554">
        <f t="shared" si="80"/>
        <v>7735.70651</v>
      </c>
      <c r="M871" s="552">
        <v>5767.26</v>
      </c>
      <c r="N871" s="554">
        <f t="shared" si="81"/>
        <v>7307.1184200000007</v>
      </c>
      <c r="O871" s="552">
        <v>6061.46</v>
      </c>
      <c r="P871" s="554">
        <f t="shared" si="82"/>
        <v>7679.8698199999999</v>
      </c>
      <c r="Q871" s="552">
        <v>6105.53</v>
      </c>
      <c r="R871" s="554">
        <f t="shared" si="83"/>
        <v>7735.70651</v>
      </c>
    </row>
    <row r="872" spans="1:18" ht="15" x14ac:dyDescent="0.25">
      <c r="A872" s="555" t="s">
        <v>2549</v>
      </c>
      <c r="B872" s="555" t="s">
        <v>2550</v>
      </c>
      <c r="C872" s="555" t="s">
        <v>40</v>
      </c>
      <c r="D872" s="553">
        <v>1</v>
      </c>
      <c r="E872" s="555">
        <v>8599.0499999999993</v>
      </c>
      <c r="F872" s="556">
        <f t="shared" si="78"/>
        <v>10894.996349999999</v>
      </c>
      <c r="G872" s="555">
        <v>7937.8</v>
      </c>
      <c r="H872" s="556">
        <f t="shared" si="78"/>
        <v>10057.1926</v>
      </c>
      <c r="I872" s="555">
        <v>9249.36</v>
      </c>
      <c r="J872" s="556">
        <f t="shared" si="79"/>
        <v>11718.939120000001</v>
      </c>
      <c r="K872" s="555">
        <v>8391.51</v>
      </c>
      <c r="L872" s="556">
        <f t="shared" si="80"/>
        <v>10632.043170000001</v>
      </c>
      <c r="M872" s="555">
        <v>7914.5</v>
      </c>
      <c r="N872" s="556">
        <f t="shared" si="81"/>
        <v>10027.6715</v>
      </c>
      <c r="O872" s="555">
        <v>8323.26</v>
      </c>
      <c r="P872" s="556">
        <f t="shared" si="82"/>
        <v>10545.57042</v>
      </c>
      <c r="Q872" s="555">
        <v>8391.51</v>
      </c>
      <c r="R872" s="556">
        <f t="shared" si="83"/>
        <v>10632.043170000001</v>
      </c>
    </row>
    <row r="873" spans="1:18" ht="15" x14ac:dyDescent="0.25">
      <c r="A873" s="552" t="s">
        <v>2551</v>
      </c>
      <c r="B873" s="552" t="s">
        <v>2552</v>
      </c>
      <c r="C873" s="552" t="s">
        <v>40</v>
      </c>
      <c r="D873" s="553">
        <v>1</v>
      </c>
      <c r="E873" s="552">
        <v>3214.48</v>
      </c>
      <c r="F873" s="554">
        <f t="shared" si="78"/>
        <v>4072.7461600000001</v>
      </c>
      <c r="G873" s="552">
        <v>2992.64</v>
      </c>
      <c r="H873" s="554">
        <f t="shared" si="78"/>
        <v>3791.67488</v>
      </c>
      <c r="I873" s="552">
        <v>3448.81</v>
      </c>
      <c r="J873" s="554">
        <f t="shared" si="79"/>
        <v>4369.6422700000003</v>
      </c>
      <c r="K873" s="552">
        <v>3125.26</v>
      </c>
      <c r="L873" s="554">
        <f t="shared" si="80"/>
        <v>3959.7044200000005</v>
      </c>
      <c r="M873" s="552">
        <v>2958.72</v>
      </c>
      <c r="N873" s="554">
        <f t="shared" si="81"/>
        <v>3748.6982399999997</v>
      </c>
      <c r="O873" s="552">
        <v>3105.73</v>
      </c>
      <c r="P873" s="554">
        <f t="shared" si="82"/>
        <v>3934.95991</v>
      </c>
      <c r="Q873" s="552">
        <v>3125.26</v>
      </c>
      <c r="R873" s="554">
        <f t="shared" si="83"/>
        <v>3959.7044200000005</v>
      </c>
    </row>
    <row r="874" spans="1:18" ht="15" x14ac:dyDescent="0.25">
      <c r="A874" s="555" t="s">
        <v>2553</v>
      </c>
      <c r="B874" s="555" t="s">
        <v>2554</v>
      </c>
      <c r="C874" s="555" t="s">
        <v>40</v>
      </c>
      <c r="D874" s="553">
        <v>1</v>
      </c>
      <c r="E874" s="555">
        <v>5120.41</v>
      </c>
      <c r="F874" s="556">
        <f t="shared" si="78"/>
        <v>6487.5594700000001</v>
      </c>
      <c r="G874" s="555">
        <v>4758.6899999999996</v>
      </c>
      <c r="H874" s="556">
        <f t="shared" si="78"/>
        <v>6029.2602299999999</v>
      </c>
      <c r="I874" s="555">
        <v>5498.73</v>
      </c>
      <c r="J874" s="556">
        <f t="shared" si="79"/>
        <v>6966.8909100000001</v>
      </c>
      <c r="K874" s="555">
        <v>4988.8900000000003</v>
      </c>
      <c r="L874" s="556">
        <f t="shared" si="80"/>
        <v>6320.9236300000002</v>
      </c>
      <c r="M874" s="555">
        <v>4710.66</v>
      </c>
      <c r="N874" s="556">
        <f t="shared" si="81"/>
        <v>5968.4062199999998</v>
      </c>
      <c r="O874" s="555">
        <v>4951.3100000000004</v>
      </c>
      <c r="P874" s="556">
        <f t="shared" si="82"/>
        <v>6273.3097700000008</v>
      </c>
      <c r="Q874" s="555">
        <v>4988.8900000000003</v>
      </c>
      <c r="R874" s="556">
        <f t="shared" si="83"/>
        <v>6320.9236300000002</v>
      </c>
    </row>
    <row r="875" spans="1:18" ht="15" x14ac:dyDescent="0.25">
      <c r="A875" s="552" t="s">
        <v>2555</v>
      </c>
      <c r="B875" s="552" t="s">
        <v>2556</v>
      </c>
      <c r="C875" s="552" t="s">
        <v>40</v>
      </c>
      <c r="D875" s="553">
        <v>1</v>
      </c>
      <c r="E875" s="552">
        <v>7144.12</v>
      </c>
      <c r="F875" s="554">
        <f t="shared" si="78"/>
        <v>9051.6000399999994</v>
      </c>
      <c r="G875" s="552">
        <v>6613.88</v>
      </c>
      <c r="H875" s="554">
        <f t="shared" si="78"/>
        <v>8379.7859600000011</v>
      </c>
      <c r="I875" s="552">
        <v>7667.35</v>
      </c>
      <c r="J875" s="554">
        <f t="shared" si="79"/>
        <v>9714.5324500000006</v>
      </c>
      <c r="K875" s="552">
        <v>6933.92</v>
      </c>
      <c r="L875" s="554">
        <f t="shared" si="80"/>
        <v>8785.27664</v>
      </c>
      <c r="M875" s="552">
        <v>6583.56</v>
      </c>
      <c r="N875" s="554">
        <f t="shared" si="81"/>
        <v>8341.3705200000004</v>
      </c>
      <c r="O875" s="552">
        <v>6896.88</v>
      </c>
      <c r="P875" s="554">
        <f t="shared" si="82"/>
        <v>8738.3469600000008</v>
      </c>
      <c r="Q875" s="552">
        <v>6933.92</v>
      </c>
      <c r="R875" s="554">
        <f t="shared" si="83"/>
        <v>8785.27664</v>
      </c>
    </row>
    <row r="876" spans="1:18" ht="15" x14ac:dyDescent="0.25">
      <c r="A876" s="555" t="s">
        <v>2557</v>
      </c>
      <c r="B876" s="555" t="s">
        <v>2558</v>
      </c>
      <c r="C876" s="555" t="s">
        <v>40</v>
      </c>
      <c r="D876" s="553">
        <v>1</v>
      </c>
      <c r="E876" s="555">
        <v>9647.24</v>
      </c>
      <c r="F876" s="556">
        <f t="shared" si="78"/>
        <v>12223.05308</v>
      </c>
      <c r="G876" s="555">
        <v>8929.98</v>
      </c>
      <c r="H876" s="556">
        <f t="shared" si="78"/>
        <v>11314.284659999999</v>
      </c>
      <c r="I876" s="555">
        <v>10355.93</v>
      </c>
      <c r="J876" s="556">
        <f t="shared" si="79"/>
        <v>13120.963310000001</v>
      </c>
      <c r="K876" s="555">
        <v>9380.59</v>
      </c>
      <c r="L876" s="556">
        <f t="shared" si="80"/>
        <v>11885.20753</v>
      </c>
      <c r="M876" s="555">
        <v>8887.4599999999991</v>
      </c>
      <c r="N876" s="556">
        <f t="shared" si="81"/>
        <v>11260.411819999999</v>
      </c>
      <c r="O876" s="555">
        <v>9321.7199999999993</v>
      </c>
      <c r="P876" s="556">
        <f t="shared" si="82"/>
        <v>11810.61924</v>
      </c>
      <c r="Q876" s="555">
        <v>9380.59</v>
      </c>
      <c r="R876" s="556">
        <f t="shared" si="83"/>
        <v>11885.20753</v>
      </c>
    </row>
    <row r="877" spans="1:18" ht="15" x14ac:dyDescent="0.25">
      <c r="A877" s="552" t="s">
        <v>2559</v>
      </c>
      <c r="B877" s="552" t="s">
        <v>2560</v>
      </c>
      <c r="C877" s="552" t="s">
        <v>40</v>
      </c>
      <c r="D877" s="553">
        <v>1</v>
      </c>
      <c r="E877" s="552">
        <v>3616.66</v>
      </c>
      <c r="F877" s="554">
        <f t="shared" si="78"/>
        <v>4582.3082199999999</v>
      </c>
      <c r="G877" s="552">
        <v>3357.63</v>
      </c>
      <c r="H877" s="554">
        <f t="shared" si="78"/>
        <v>4254.1172100000003</v>
      </c>
      <c r="I877" s="552">
        <v>3882.02</v>
      </c>
      <c r="J877" s="554">
        <f t="shared" si="79"/>
        <v>4918.5193399999998</v>
      </c>
      <c r="K877" s="552">
        <v>3502.72</v>
      </c>
      <c r="L877" s="554">
        <f t="shared" si="80"/>
        <v>4437.9462399999993</v>
      </c>
      <c r="M877" s="552">
        <v>3331.12</v>
      </c>
      <c r="N877" s="554">
        <f t="shared" si="81"/>
        <v>4220.5290399999994</v>
      </c>
      <c r="O877" s="552">
        <v>3486.14</v>
      </c>
      <c r="P877" s="554">
        <f t="shared" si="82"/>
        <v>4416.9393799999998</v>
      </c>
      <c r="Q877" s="552">
        <v>3502.72</v>
      </c>
      <c r="R877" s="554">
        <f t="shared" si="83"/>
        <v>4437.9462399999993</v>
      </c>
    </row>
    <row r="878" spans="1:18" ht="15" x14ac:dyDescent="0.25">
      <c r="A878" s="555" t="s">
        <v>2561</v>
      </c>
      <c r="B878" s="555" t="s">
        <v>2562</v>
      </c>
      <c r="C878" s="555" t="s">
        <v>40</v>
      </c>
      <c r="D878" s="553">
        <v>1</v>
      </c>
      <c r="E878" s="555">
        <v>5870.22</v>
      </c>
      <c r="F878" s="556">
        <f t="shared" si="78"/>
        <v>7437.5687400000006</v>
      </c>
      <c r="G878" s="555">
        <v>5426.02</v>
      </c>
      <c r="H878" s="556">
        <f t="shared" si="78"/>
        <v>6874.7673400000003</v>
      </c>
      <c r="I878" s="555">
        <v>6313.49</v>
      </c>
      <c r="J878" s="556">
        <f t="shared" si="79"/>
        <v>7999.1918299999998</v>
      </c>
      <c r="K878" s="555">
        <v>5691.06</v>
      </c>
      <c r="L878" s="556">
        <f t="shared" si="80"/>
        <v>7210.5730200000007</v>
      </c>
      <c r="M878" s="555">
        <v>5404.36</v>
      </c>
      <c r="N878" s="556">
        <f t="shared" si="81"/>
        <v>6847.3241199999993</v>
      </c>
      <c r="O878" s="555">
        <v>5658.41</v>
      </c>
      <c r="P878" s="556">
        <f t="shared" si="82"/>
        <v>7169.2054699999999</v>
      </c>
      <c r="Q878" s="555">
        <v>5691.06</v>
      </c>
      <c r="R878" s="556">
        <f t="shared" si="83"/>
        <v>7210.5730200000007</v>
      </c>
    </row>
    <row r="879" spans="1:18" ht="15" x14ac:dyDescent="0.25">
      <c r="A879" s="552" t="s">
        <v>2563</v>
      </c>
      <c r="B879" s="552" t="s">
        <v>2564</v>
      </c>
      <c r="C879" s="552" t="s">
        <v>40</v>
      </c>
      <c r="D879" s="553">
        <v>1</v>
      </c>
      <c r="E879" s="552">
        <v>8059.88</v>
      </c>
      <c r="F879" s="554">
        <f t="shared" si="78"/>
        <v>10211.86796</v>
      </c>
      <c r="G879" s="552">
        <v>7472.47</v>
      </c>
      <c r="H879" s="554">
        <f t="shared" si="78"/>
        <v>9467.619490000001</v>
      </c>
      <c r="I879" s="552">
        <v>8657.11</v>
      </c>
      <c r="J879" s="554">
        <f t="shared" si="79"/>
        <v>10968.558370000001</v>
      </c>
      <c r="K879" s="552">
        <v>7836.61</v>
      </c>
      <c r="L879" s="554">
        <f t="shared" si="80"/>
        <v>9928.9848700000002</v>
      </c>
      <c r="M879" s="552">
        <v>7419.19</v>
      </c>
      <c r="N879" s="554">
        <f t="shared" si="81"/>
        <v>9400.1137299999991</v>
      </c>
      <c r="O879" s="552">
        <v>7783.81</v>
      </c>
      <c r="P879" s="554">
        <f t="shared" si="82"/>
        <v>9862.08727</v>
      </c>
      <c r="Q879" s="552">
        <v>7836.61</v>
      </c>
      <c r="R879" s="554">
        <f t="shared" si="83"/>
        <v>9928.9848700000002</v>
      </c>
    </row>
    <row r="880" spans="1:18" ht="15" x14ac:dyDescent="0.25">
      <c r="A880" s="555" t="s">
        <v>2565</v>
      </c>
      <c r="B880" s="555" t="s">
        <v>2566</v>
      </c>
      <c r="C880" s="555" t="s">
        <v>40</v>
      </c>
      <c r="D880" s="553">
        <v>1</v>
      </c>
      <c r="E880" s="555">
        <v>10762.91</v>
      </c>
      <c r="F880" s="556">
        <f t="shared" si="78"/>
        <v>13636.606970000001</v>
      </c>
      <c r="G880" s="555">
        <v>9963.67</v>
      </c>
      <c r="H880" s="556">
        <f t="shared" si="78"/>
        <v>12623.96989</v>
      </c>
      <c r="I880" s="555">
        <v>11575.31</v>
      </c>
      <c r="J880" s="556">
        <f t="shared" si="79"/>
        <v>14665.91777</v>
      </c>
      <c r="K880" s="555">
        <v>10493.34</v>
      </c>
      <c r="L880" s="556">
        <f t="shared" si="80"/>
        <v>13295.06178</v>
      </c>
      <c r="M880" s="555">
        <v>9899.65</v>
      </c>
      <c r="N880" s="556">
        <f t="shared" si="81"/>
        <v>12542.85655</v>
      </c>
      <c r="O880" s="555">
        <v>10406.120000000001</v>
      </c>
      <c r="P880" s="556">
        <f t="shared" si="82"/>
        <v>13184.554040000001</v>
      </c>
      <c r="Q880" s="555">
        <v>10493.34</v>
      </c>
      <c r="R880" s="556">
        <f t="shared" si="83"/>
        <v>13295.06178</v>
      </c>
    </row>
    <row r="881" spans="1:18" ht="15" x14ac:dyDescent="0.25">
      <c r="A881" s="552" t="s">
        <v>2567</v>
      </c>
      <c r="B881" s="552" t="s">
        <v>2568</v>
      </c>
      <c r="C881" s="552" t="s">
        <v>40</v>
      </c>
      <c r="D881" s="553">
        <v>1</v>
      </c>
      <c r="E881" s="552">
        <v>4254.8999999999996</v>
      </c>
      <c r="F881" s="554">
        <f t="shared" si="78"/>
        <v>5390.9582999999993</v>
      </c>
      <c r="G881" s="552">
        <v>3944.45</v>
      </c>
      <c r="H881" s="554">
        <f t="shared" si="78"/>
        <v>4997.6181500000002</v>
      </c>
      <c r="I881" s="552">
        <v>4579.18</v>
      </c>
      <c r="J881" s="554">
        <f t="shared" si="79"/>
        <v>5801.8210600000002</v>
      </c>
      <c r="K881" s="552">
        <v>4132.5</v>
      </c>
      <c r="L881" s="554">
        <f t="shared" si="80"/>
        <v>5235.8775000000005</v>
      </c>
      <c r="M881" s="552">
        <v>3912.11</v>
      </c>
      <c r="N881" s="554">
        <f t="shared" si="81"/>
        <v>4956.6433699999998</v>
      </c>
      <c r="O881" s="552">
        <v>4103.2</v>
      </c>
      <c r="P881" s="554">
        <f t="shared" si="82"/>
        <v>5198.7543999999998</v>
      </c>
      <c r="Q881" s="552">
        <v>4132.5</v>
      </c>
      <c r="R881" s="554">
        <f t="shared" si="83"/>
        <v>5235.8775000000005</v>
      </c>
    </row>
    <row r="882" spans="1:18" ht="15" x14ac:dyDescent="0.25">
      <c r="A882" s="555" t="s">
        <v>2569</v>
      </c>
      <c r="B882" s="555" t="s">
        <v>2570</v>
      </c>
      <c r="C882" s="555" t="s">
        <v>40</v>
      </c>
      <c r="D882" s="553">
        <v>1</v>
      </c>
      <c r="E882" s="555">
        <v>6312.27</v>
      </c>
      <c r="F882" s="556">
        <f t="shared" si="78"/>
        <v>7997.6460900000002</v>
      </c>
      <c r="G882" s="555">
        <v>5853.03</v>
      </c>
      <c r="H882" s="556">
        <f t="shared" si="78"/>
        <v>7415.7890099999995</v>
      </c>
      <c r="I882" s="555">
        <v>6790.76</v>
      </c>
      <c r="J882" s="556">
        <f t="shared" si="79"/>
        <v>8603.8929200000002</v>
      </c>
      <c r="K882" s="555">
        <v>6142.04</v>
      </c>
      <c r="L882" s="556">
        <f t="shared" si="80"/>
        <v>7781.96468</v>
      </c>
      <c r="M882" s="555">
        <v>5803.61</v>
      </c>
      <c r="N882" s="556">
        <f t="shared" si="81"/>
        <v>7353.1738699999996</v>
      </c>
      <c r="O882" s="555">
        <v>6094.16</v>
      </c>
      <c r="P882" s="556">
        <f t="shared" si="82"/>
        <v>7721.3007200000002</v>
      </c>
      <c r="Q882" s="555">
        <v>6142.04</v>
      </c>
      <c r="R882" s="556">
        <f t="shared" si="83"/>
        <v>7781.96468</v>
      </c>
    </row>
    <row r="883" spans="1:18" ht="15" x14ac:dyDescent="0.25">
      <c r="A883" s="552" t="s">
        <v>2571</v>
      </c>
      <c r="B883" s="552" t="s">
        <v>2572</v>
      </c>
      <c r="C883" s="552" t="s">
        <v>40</v>
      </c>
      <c r="D883" s="553">
        <v>1</v>
      </c>
      <c r="E883" s="552">
        <v>8530.3799999999992</v>
      </c>
      <c r="F883" s="554">
        <f t="shared" si="78"/>
        <v>10807.991459999999</v>
      </c>
      <c r="G883" s="552">
        <v>7885.87</v>
      </c>
      <c r="H883" s="554">
        <f t="shared" si="78"/>
        <v>9991.3972900000008</v>
      </c>
      <c r="I883" s="552">
        <v>9171.2999999999993</v>
      </c>
      <c r="J883" s="554">
        <f t="shared" si="79"/>
        <v>11620.0371</v>
      </c>
      <c r="K883" s="552">
        <v>8276.5</v>
      </c>
      <c r="L883" s="554">
        <f t="shared" si="80"/>
        <v>10486.325499999999</v>
      </c>
      <c r="M883" s="552">
        <v>7854.15</v>
      </c>
      <c r="N883" s="554">
        <f t="shared" si="81"/>
        <v>9951.2080499999993</v>
      </c>
      <c r="O883" s="552">
        <v>8226.58</v>
      </c>
      <c r="P883" s="554">
        <f t="shared" si="82"/>
        <v>10423.076860000001</v>
      </c>
      <c r="Q883" s="552">
        <v>8276.5</v>
      </c>
      <c r="R883" s="554">
        <f t="shared" si="83"/>
        <v>10486.325499999999</v>
      </c>
    </row>
    <row r="884" spans="1:18" ht="15" x14ac:dyDescent="0.25">
      <c r="A884" s="555" t="s">
        <v>2573</v>
      </c>
      <c r="B884" s="555" t="s">
        <v>2574</v>
      </c>
      <c r="C884" s="555" t="s">
        <v>40</v>
      </c>
      <c r="D884" s="553">
        <v>1</v>
      </c>
      <c r="E884" s="555">
        <v>11487.35</v>
      </c>
      <c r="F884" s="556">
        <f t="shared" si="78"/>
        <v>14554.472450000001</v>
      </c>
      <c r="G884" s="555">
        <v>10653.86</v>
      </c>
      <c r="H884" s="556">
        <f t="shared" si="78"/>
        <v>13498.440620000001</v>
      </c>
      <c r="I884" s="555">
        <v>12337.7</v>
      </c>
      <c r="J884" s="556">
        <f t="shared" si="79"/>
        <v>15631.865900000001</v>
      </c>
      <c r="K884" s="555">
        <v>11177.47</v>
      </c>
      <c r="L884" s="556">
        <f t="shared" si="80"/>
        <v>14161.85449</v>
      </c>
      <c r="M884" s="555">
        <v>10572.3</v>
      </c>
      <c r="N884" s="556">
        <f t="shared" si="81"/>
        <v>13395.104099999999</v>
      </c>
      <c r="O884" s="555">
        <v>11096.91</v>
      </c>
      <c r="P884" s="556">
        <f t="shared" si="82"/>
        <v>14059.784970000001</v>
      </c>
      <c r="Q884" s="555">
        <v>11177.47</v>
      </c>
      <c r="R884" s="556">
        <f t="shared" si="83"/>
        <v>14161.85449</v>
      </c>
    </row>
    <row r="885" spans="1:18" ht="15" x14ac:dyDescent="0.25">
      <c r="A885" s="552" t="s">
        <v>2575</v>
      </c>
      <c r="B885" s="552" t="s">
        <v>2576</v>
      </c>
      <c r="C885" s="552" t="s">
        <v>40</v>
      </c>
      <c r="D885" s="553">
        <v>1</v>
      </c>
      <c r="E885" s="552">
        <v>4333.5600000000004</v>
      </c>
      <c r="F885" s="554">
        <f t="shared" si="78"/>
        <v>5490.6205200000004</v>
      </c>
      <c r="G885" s="552">
        <v>4015</v>
      </c>
      <c r="H885" s="554">
        <f t="shared" si="78"/>
        <v>5087.0050000000001</v>
      </c>
      <c r="I885" s="552">
        <v>4664.3599999999997</v>
      </c>
      <c r="J885" s="554">
        <f t="shared" si="79"/>
        <v>5909.7441199999994</v>
      </c>
      <c r="K885" s="552">
        <v>4206.22</v>
      </c>
      <c r="L885" s="554">
        <f t="shared" si="80"/>
        <v>5329.2807400000002</v>
      </c>
      <c r="M885" s="552">
        <v>3984.9</v>
      </c>
      <c r="N885" s="554">
        <f t="shared" si="81"/>
        <v>5048.8683000000001</v>
      </c>
      <c r="O885" s="552">
        <v>4177.46</v>
      </c>
      <c r="P885" s="554">
        <f t="shared" si="82"/>
        <v>5292.8418199999996</v>
      </c>
      <c r="Q885" s="552">
        <v>4206.22</v>
      </c>
      <c r="R885" s="554">
        <f t="shared" si="83"/>
        <v>5329.2807400000002</v>
      </c>
    </row>
    <row r="886" spans="1:18" ht="15" x14ac:dyDescent="0.25">
      <c r="A886" s="555" t="s">
        <v>2577</v>
      </c>
      <c r="B886" s="555" t="s">
        <v>2578</v>
      </c>
      <c r="C886" s="555" t="s">
        <v>40</v>
      </c>
      <c r="D886" s="553">
        <v>1</v>
      </c>
      <c r="E886" s="555">
        <v>6795.84</v>
      </c>
      <c r="F886" s="556">
        <f t="shared" si="78"/>
        <v>8610.3292799999999</v>
      </c>
      <c r="G886" s="555">
        <v>6287.71</v>
      </c>
      <c r="H886" s="556">
        <f t="shared" si="78"/>
        <v>7966.5285700000004</v>
      </c>
      <c r="I886" s="555">
        <v>7313.93</v>
      </c>
      <c r="J886" s="556">
        <f t="shared" si="79"/>
        <v>9266.7493100000011</v>
      </c>
      <c r="K886" s="555">
        <v>6595.38</v>
      </c>
      <c r="L886" s="556">
        <f t="shared" si="80"/>
        <v>8356.3464600000007</v>
      </c>
      <c r="M886" s="555">
        <v>6251.16</v>
      </c>
      <c r="N886" s="556">
        <f t="shared" si="81"/>
        <v>7920.2197200000001</v>
      </c>
      <c r="O886" s="555">
        <v>6550.87</v>
      </c>
      <c r="P886" s="556">
        <f t="shared" si="82"/>
        <v>8299.9522899999993</v>
      </c>
      <c r="Q886" s="555">
        <v>6595.38</v>
      </c>
      <c r="R886" s="556">
        <f t="shared" si="83"/>
        <v>8356.3464600000007</v>
      </c>
    </row>
    <row r="887" spans="1:18" ht="15" x14ac:dyDescent="0.25">
      <c r="A887" s="552" t="s">
        <v>2579</v>
      </c>
      <c r="B887" s="552" t="s">
        <v>2580</v>
      </c>
      <c r="C887" s="552" t="s">
        <v>40</v>
      </c>
      <c r="D887" s="553">
        <v>1</v>
      </c>
      <c r="E887" s="552">
        <v>9156.5</v>
      </c>
      <c r="F887" s="554">
        <f t="shared" si="78"/>
        <v>11601.2855</v>
      </c>
      <c r="G887" s="552">
        <v>8471.08</v>
      </c>
      <c r="H887" s="554">
        <f t="shared" si="78"/>
        <v>10732.85836</v>
      </c>
      <c r="I887" s="552">
        <v>9836.3799999999992</v>
      </c>
      <c r="J887" s="554">
        <f t="shared" si="79"/>
        <v>12462.693459999999</v>
      </c>
      <c r="K887" s="552">
        <v>8866.3700000000008</v>
      </c>
      <c r="L887" s="554">
        <f t="shared" si="80"/>
        <v>11233.690790000001</v>
      </c>
      <c r="M887" s="552">
        <v>8434.93</v>
      </c>
      <c r="N887" s="554">
        <f t="shared" si="81"/>
        <v>10687.05631</v>
      </c>
      <c r="O887" s="552">
        <v>8821.74</v>
      </c>
      <c r="P887" s="554">
        <f t="shared" si="82"/>
        <v>11177.14458</v>
      </c>
      <c r="Q887" s="552">
        <v>8866.3700000000008</v>
      </c>
      <c r="R887" s="554">
        <f t="shared" si="83"/>
        <v>11233.690790000001</v>
      </c>
    </row>
    <row r="888" spans="1:18" ht="15" x14ac:dyDescent="0.25">
      <c r="A888" s="555" t="s">
        <v>2581</v>
      </c>
      <c r="B888" s="555" t="s">
        <v>2582</v>
      </c>
      <c r="C888" s="555" t="s">
        <v>40</v>
      </c>
      <c r="D888" s="553">
        <v>1</v>
      </c>
      <c r="E888" s="555">
        <v>12606.14</v>
      </c>
      <c r="F888" s="556">
        <f t="shared" si="78"/>
        <v>15971.979379999999</v>
      </c>
      <c r="G888" s="555">
        <v>11650.4</v>
      </c>
      <c r="H888" s="556">
        <f t="shared" si="78"/>
        <v>14761.0568</v>
      </c>
      <c r="I888" s="555">
        <v>13552.98</v>
      </c>
      <c r="J888" s="556">
        <f t="shared" si="79"/>
        <v>17171.625659999998</v>
      </c>
      <c r="K888" s="555">
        <v>12225.23</v>
      </c>
      <c r="L888" s="556">
        <f t="shared" si="80"/>
        <v>15489.366409999999</v>
      </c>
      <c r="M888" s="555">
        <v>11607.36</v>
      </c>
      <c r="N888" s="556">
        <f t="shared" si="81"/>
        <v>14706.52512</v>
      </c>
      <c r="O888" s="555">
        <v>12152.07</v>
      </c>
      <c r="P888" s="556">
        <f t="shared" si="82"/>
        <v>15396.672689999999</v>
      </c>
      <c r="Q888" s="555">
        <v>12225.23</v>
      </c>
      <c r="R888" s="556">
        <f t="shared" si="83"/>
        <v>15489.366409999999</v>
      </c>
    </row>
    <row r="889" spans="1:18" ht="15" x14ac:dyDescent="0.25">
      <c r="A889" s="552" t="s">
        <v>2583</v>
      </c>
      <c r="B889" s="552" t="s">
        <v>2584</v>
      </c>
      <c r="C889" s="552" t="s">
        <v>306</v>
      </c>
      <c r="D889" s="553">
        <v>1</v>
      </c>
      <c r="E889" s="552">
        <v>9701.06</v>
      </c>
      <c r="F889" s="554">
        <f t="shared" si="78"/>
        <v>12291.24302</v>
      </c>
      <c r="G889" s="552">
        <v>8930.4</v>
      </c>
      <c r="H889" s="554">
        <f t="shared" si="78"/>
        <v>11314.816800000001</v>
      </c>
      <c r="I889" s="552">
        <v>10183.02</v>
      </c>
      <c r="J889" s="554">
        <f t="shared" si="79"/>
        <v>12901.886340000001</v>
      </c>
      <c r="K889" s="552">
        <v>9001.6299999999992</v>
      </c>
      <c r="L889" s="554">
        <f t="shared" si="80"/>
        <v>11405.065209999999</v>
      </c>
      <c r="M889" s="552">
        <v>8936.61</v>
      </c>
      <c r="N889" s="554">
        <f t="shared" si="81"/>
        <v>11322.684870000001</v>
      </c>
      <c r="O889" s="552">
        <v>9404.7900000000009</v>
      </c>
      <c r="P889" s="554">
        <f t="shared" si="82"/>
        <v>11915.868930000001</v>
      </c>
      <c r="Q889" s="552">
        <v>9001.6299999999992</v>
      </c>
      <c r="R889" s="554">
        <f t="shared" si="83"/>
        <v>11405.065209999999</v>
      </c>
    </row>
    <row r="890" spans="1:18" ht="15" x14ac:dyDescent="0.25">
      <c r="A890" s="555" t="s">
        <v>2585</v>
      </c>
      <c r="B890" s="555" t="s">
        <v>2586</v>
      </c>
      <c r="C890" s="555" t="s">
        <v>306</v>
      </c>
      <c r="D890" s="553">
        <v>1</v>
      </c>
      <c r="E890" s="555">
        <v>14785.91</v>
      </c>
      <c r="F890" s="556">
        <f t="shared" si="78"/>
        <v>18733.74797</v>
      </c>
      <c r="G890" s="555">
        <v>13579.79</v>
      </c>
      <c r="H890" s="556">
        <f t="shared" si="78"/>
        <v>17205.593930000003</v>
      </c>
      <c r="I890" s="555">
        <v>15494.98</v>
      </c>
      <c r="J890" s="556">
        <f t="shared" si="79"/>
        <v>19632.139660000001</v>
      </c>
      <c r="K890" s="555">
        <v>13716.25</v>
      </c>
      <c r="L890" s="556">
        <f t="shared" si="80"/>
        <v>17378.48875</v>
      </c>
      <c r="M890" s="555">
        <v>13634.2</v>
      </c>
      <c r="N890" s="556">
        <f t="shared" si="81"/>
        <v>17274.5314</v>
      </c>
      <c r="O890" s="555">
        <v>14364.48</v>
      </c>
      <c r="P890" s="556">
        <f t="shared" si="82"/>
        <v>18199.796159999998</v>
      </c>
      <c r="Q890" s="555">
        <v>13716.25</v>
      </c>
      <c r="R890" s="556">
        <f t="shared" si="83"/>
        <v>17378.48875</v>
      </c>
    </row>
    <row r="891" spans="1:18" ht="15" x14ac:dyDescent="0.25">
      <c r="A891" s="552" t="s">
        <v>2587</v>
      </c>
      <c r="B891" s="552" t="s">
        <v>2588</v>
      </c>
      <c r="C891" s="552" t="s">
        <v>306</v>
      </c>
      <c r="D891" s="553">
        <v>1</v>
      </c>
      <c r="E891" s="552">
        <v>21062.37</v>
      </c>
      <c r="F891" s="554">
        <f t="shared" si="78"/>
        <v>26686.022789999999</v>
      </c>
      <c r="G891" s="552">
        <v>19320.419999999998</v>
      </c>
      <c r="H891" s="554">
        <f t="shared" si="78"/>
        <v>24478.972139999998</v>
      </c>
      <c r="I891" s="552">
        <v>22082.49</v>
      </c>
      <c r="J891" s="554">
        <f t="shared" si="79"/>
        <v>27978.514830000004</v>
      </c>
      <c r="K891" s="552">
        <v>19546.16</v>
      </c>
      <c r="L891" s="554">
        <f t="shared" si="80"/>
        <v>24764.98472</v>
      </c>
      <c r="M891" s="552">
        <v>19432.28</v>
      </c>
      <c r="N891" s="554">
        <f t="shared" si="81"/>
        <v>24620.698759999999</v>
      </c>
      <c r="O891" s="552">
        <v>20457</v>
      </c>
      <c r="P891" s="554">
        <f t="shared" si="82"/>
        <v>25919.019</v>
      </c>
      <c r="Q891" s="552">
        <v>19546.16</v>
      </c>
      <c r="R891" s="554">
        <f t="shared" si="83"/>
        <v>24764.98472</v>
      </c>
    </row>
    <row r="892" spans="1:18" ht="15" x14ac:dyDescent="0.25">
      <c r="A892" s="555" t="s">
        <v>2589</v>
      </c>
      <c r="B892" s="555" t="s">
        <v>2590</v>
      </c>
      <c r="C892" s="555" t="s">
        <v>306</v>
      </c>
      <c r="D892" s="553">
        <v>1</v>
      </c>
      <c r="E892" s="555">
        <v>29866.63</v>
      </c>
      <c r="F892" s="556">
        <f t="shared" si="78"/>
        <v>37841.020210000002</v>
      </c>
      <c r="G892" s="555">
        <v>27360.799999999999</v>
      </c>
      <c r="H892" s="556">
        <f t="shared" si="78"/>
        <v>34666.133600000001</v>
      </c>
      <c r="I892" s="555">
        <v>31290.66</v>
      </c>
      <c r="J892" s="556">
        <f t="shared" si="79"/>
        <v>39645.266219999998</v>
      </c>
      <c r="K892" s="555">
        <v>27716.720000000001</v>
      </c>
      <c r="L892" s="556">
        <f t="shared" si="80"/>
        <v>35117.084240000004</v>
      </c>
      <c r="M892" s="555">
        <v>27572.38</v>
      </c>
      <c r="N892" s="556">
        <f t="shared" si="81"/>
        <v>34934.205460000005</v>
      </c>
      <c r="O892" s="555">
        <v>29035.15</v>
      </c>
      <c r="P892" s="556">
        <f t="shared" si="82"/>
        <v>36787.535050000006</v>
      </c>
      <c r="Q892" s="555">
        <v>27716.720000000001</v>
      </c>
      <c r="R892" s="556">
        <f t="shared" si="83"/>
        <v>35117.084240000004</v>
      </c>
    </row>
    <row r="893" spans="1:18" ht="15" x14ac:dyDescent="0.25">
      <c r="A893" s="552" t="s">
        <v>2591</v>
      </c>
      <c r="B893" s="552" t="s">
        <v>2592</v>
      </c>
      <c r="C893" s="552" t="s">
        <v>306</v>
      </c>
      <c r="D893" s="553">
        <v>1</v>
      </c>
      <c r="E893" s="552">
        <v>10563.85</v>
      </c>
      <c r="F893" s="554">
        <f t="shared" si="78"/>
        <v>13384.39795</v>
      </c>
      <c r="G893" s="552">
        <v>9725.09</v>
      </c>
      <c r="H893" s="554">
        <f t="shared" si="78"/>
        <v>12321.689030000001</v>
      </c>
      <c r="I893" s="552">
        <v>11106.32</v>
      </c>
      <c r="J893" s="554">
        <f t="shared" si="79"/>
        <v>14071.70744</v>
      </c>
      <c r="K893" s="552">
        <v>9806.5</v>
      </c>
      <c r="L893" s="554">
        <f t="shared" si="80"/>
        <v>12424.835500000001</v>
      </c>
      <c r="M893" s="552">
        <v>9729.85</v>
      </c>
      <c r="N893" s="554">
        <f t="shared" si="81"/>
        <v>12327.719950000001</v>
      </c>
      <c r="O893" s="552">
        <v>10224.31</v>
      </c>
      <c r="P893" s="554">
        <f t="shared" si="82"/>
        <v>12954.200769999999</v>
      </c>
      <c r="Q893" s="552">
        <v>9806.5</v>
      </c>
      <c r="R893" s="554">
        <f t="shared" si="83"/>
        <v>12424.835500000001</v>
      </c>
    </row>
    <row r="894" spans="1:18" ht="15" x14ac:dyDescent="0.25">
      <c r="A894" s="555" t="s">
        <v>2593</v>
      </c>
      <c r="B894" s="555" t="s">
        <v>2594</v>
      </c>
      <c r="C894" s="555" t="s">
        <v>306</v>
      </c>
      <c r="D894" s="553">
        <v>1</v>
      </c>
      <c r="E894" s="555">
        <v>15965.94</v>
      </c>
      <c r="F894" s="556">
        <f t="shared" si="78"/>
        <v>20228.845980000002</v>
      </c>
      <c r="G894" s="555">
        <v>14678.52</v>
      </c>
      <c r="H894" s="556">
        <f t="shared" si="78"/>
        <v>18597.684840000002</v>
      </c>
      <c r="I894" s="555">
        <v>16756.400000000001</v>
      </c>
      <c r="J894" s="556">
        <f t="shared" si="79"/>
        <v>21230.358800000002</v>
      </c>
      <c r="K894" s="555">
        <v>14818.27</v>
      </c>
      <c r="L894" s="556">
        <f t="shared" si="80"/>
        <v>18774.748090000001</v>
      </c>
      <c r="M894" s="555">
        <v>14717.75</v>
      </c>
      <c r="N894" s="556">
        <f t="shared" si="81"/>
        <v>18647.38925</v>
      </c>
      <c r="O894" s="555">
        <v>15482.99</v>
      </c>
      <c r="P894" s="556">
        <f t="shared" si="82"/>
        <v>19616.948329999999</v>
      </c>
      <c r="Q894" s="555">
        <v>14818.27</v>
      </c>
      <c r="R894" s="556">
        <f t="shared" si="83"/>
        <v>18774.748090000001</v>
      </c>
    </row>
    <row r="895" spans="1:18" ht="15" x14ac:dyDescent="0.25">
      <c r="A895" s="552" t="s">
        <v>2595</v>
      </c>
      <c r="B895" s="552" t="s">
        <v>2596</v>
      </c>
      <c r="C895" s="552" t="s">
        <v>306</v>
      </c>
      <c r="D895" s="553">
        <v>1</v>
      </c>
      <c r="E895" s="552">
        <v>22831.56</v>
      </c>
      <c r="F895" s="554">
        <f t="shared" si="78"/>
        <v>28927.586520000001</v>
      </c>
      <c r="G895" s="552">
        <v>20947.14</v>
      </c>
      <c r="H895" s="554">
        <f t="shared" si="78"/>
        <v>26540.026379999999</v>
      </c>
      <c r="I895" s="552">
        <v>23979.35</v>
      </c>
      <c r="J895" s="554">
        <f t="shared" si="79"/>
        <v>30381.836449999999</v>
      </c>
      <c r="K895" s="552">
        <v>21196.6</v>
      </c>
      <c r="L895" s="554">
        <f t="shared" si="80"/>
        <v>26856.092199999999</v>
      </c>
      <c r="M895" s="552">
        <v>21058.43</v>
      </c>
      <c r="N895" s="554">
        <f t="shared" si="81"/>
        <v>26681.03081</v>
      </c>
      <c r="O895" s="552">
        <v>22134.78</v>
      </c>
      <c r="P895" s="554">
        <f t="shared" si="82"/>
        <v>28044.766259999997</v>
      </c>
      <c r="Q895" s="552">
        <v>21196.6</v>
      </c>
      <c r="R895" s="554">
        <f t="shared" si="83"/>
        <v>26856.092199999999</v>
      </c>
    </row>
    <row r="896" spans="1:18" ht="15" x14ac:dyDescent="0.25">
      <c r="A896" s="555" t="s">
        <v>2597</v>
      </c>
      <c r="B896" s="555" t="s">
        <v>2598</v>
      </c>
      <c r="C896" s="555" t="s">
        <v>306</v>
      </c>
      <c r="D896" s="553">
        <v>1</v>
      </c>
      <c r="E896" s="555">
        <v>29657.119999999999</v>
      </c>
      <c r="F896" s="556">
        <f t="shared" si="78"/>
        <v>37575.571039999995</v>
      </c>
      <c r="G896" s="555">
        <v>27197.21</v>
      </c>
      <c r="H896" s="556">
        <f t="shared" si="78"/>
        <v>34458.86507</v>
      </c>
      <c r="I896" s="555">
        <v>31220.19</v>
      </c>
      <c r="J896" s="556">
        <f t="shared" si="79"/>
        <v>39555.980729999996</v>
      </c>
      <c r="K896" s="555">
        <v>27558.66</v>
      </c>
      <c r="L896" s="556">
        <f t="shared" si="80"/>
        <v>34916.822220000002</v>
      </c>
      <c r="M896" s="555">
        <v>27358.15</v>
      </c>
      <c r="N896" s="556">
        <f t="shared" si="81"/>
        <v>34662.77605</v>
      </c>
      <c r="O896" s="555">
        <v>28686.76</v>
      </c>
      <c r="P896" s="556">
        <f t="shared" si="82"/>
        <v>36346.124920000002</v>
      </c>
      <c r="Q896" s="555">
        <v>27558.66</v>
      </c>
      <c r="R896" s="556">
        <f t="shared" si="83"/>
        <v>34916.822220000002</v>
      </c>
    </row>
    <row r="897" spans="1:18" ht="15" x14ac:dyDescent="0.25">
      <c r="A897" s="552" t="s">
        <v>2599</v>
      </c>
      <c r="B897" s="552" t="s">
        <v>2600</v>
      </c>
      <c r="C897" s="552" t="s">
        <v>306</v>
      </c>
      <c r="D897" s="553">
        <v>1</v>
      </c>
      <c r="E897" s="552">
        <v>10971.15</v>
      </c>
      <c r="F897" s="554">
        <f t="shared" si="78"/>
        <v>13900.447049999999</v>
      </c>
      <c r="G897" s="552">
        <v>10109.379999999999</v>
      </c>
      <c r="H897" s="554">
        <f t="shared" si="78"/>
        <v>12808.584459999998</v>
      </c>
      <c r="I897" s="552">
        <v>11513.86</v>
      </c>
      <c r="J897" s="554">
        <f t="shared" si="79"/>
        <v>14588.06062</v>
      </c>
      <c r="K897" s="552">
        <v>10176.58</v>
      </c>
      <c r="L897" s="554">
        <f t="shared" si="80"/>
        <v>12893.726860000001</v>
      </c>
      <c r="M897" s="552">
        <v>10101.56</v>
      </c>
      <c r="N897" s="554">
        <f t="shared" si="81"/>
        <v>12798.676519999999</v>
      </c>
      <c r="O897" s="552">
        <v>10636.32</v>
      </c>
      <c r="P897" s="554">
        <f t="shared" si="82"/>
        <v>13476.21744</v>
      </c>
      <c r="Q897" s="552">
        <v>10176.58</v>
      </c>
      <c r="R897" s="554">
        <f t="shared" si="83"/>
        <v>12893.726860000001</v>
      </c>
    </row>
    <row r="898" spans="1:18" ht="15" x14ac:dyDescent="0.25">
      <c r="A898" s="555" t="s">
        <v>2601</v>
      </c>
      <c r="B898" s="555" t="s">
        <v>2602</v>
      </c>
      <c r="C898" s="555" t="s">
        <v>306</v>
      </c>
      <c r="D898" s="553">
        <v>1</v>
      </c>
      <c r="E898" s="555">
        <v>17618.39</v>
      </c>
      <c r="F898" s="556">
        <f t="shared" si="78"/>
        <v>22322.50013</v>
      </c>
      <c r="G898" s="555">
        <v>16185.67</v>
      </c>
      <c r="H898" s="556">
        <f t="shared" si="78"/>
        <v>20507.243890000002</v>
      </c>
      <c r="I898" s="555">
        <v>18487.189999999999</v>
      </c>
      <c r="J898" s="556">
        <f t="shared" si="79"/>
        <v>23423.26973</v>
      </c>
      <c r="K898" s="555">
        <v>16346.92</v>
      </c>
      <c r="L898" s="556">
        <f t="shared" si="80"/>
        <v>20711.547640000001</v>
      </c>
      <c r="M898" s="555">
        <v>16240.28</v>
      </c>
      <c r="N898" s="556">
        <f t="shared" si="81"/>
        <v>20576.43476</v>
      </c>
      <c r="O898" s="555">
        <v>17093</v>
      </c>
      <c r="P898" s="556">
        <f t="shared" si="82"/>
        <v>21656.830999999998</v>
      </c>
      <c r="Q898" s="555">
        <v>16346.92</v>
      </c>
      <c r="R898" s="556">
        <f t="shared" si="83"/>
        <v>20711.547640000001</v>
      </c>
    </row>
    <row r="899" spans="1:18" ht="15" x14ac:dyDescent="0.25">
      <c r="A899" s="552" t="s">
        <v>2603</v>
      </c>
      <c r="B899" s="552" t="s">
        <v>2604</v>
      </c>
      <c r="C899" s="552" t="s">
        <v>306</v>
      </c>
      <c r="D899" s="553">
        <v>1</v>
      </c>
      <c r="E899" s="552">
        <v>26101.119999999999</v>
      </c>
      <c r="F899" s="554">
        <f t="shared" si="78"/>
        <v>33070.119039999998</v>
      </c>
      <c r="G899" s="552">
        <v>23931.360000000001</v>
      </c>
      <c r="H899" s="554">
        <f t="shared" si="78"/>
        <v>30321.03312</v>
      </c>
      <c r="I899" s="552">
        <v>27432.32</v>
      </c>
      <c r="J899" s="554">
        <f t="shared" si="79"/>
        <v>34756.74944</v>
      </c>
      <c r="K899" s="552">
        <v>24236.97</v>
      </c>
      <c r="L899" s="554">
        <f t="shared" si="80"/>
        <v>30708.240990000002</v>
      </c>
      <c r="M899" s="552">
        <v>24076.55</v>
      </c>
      <c r="N899" s="554">
        <f t="shared" si="81"/>
        <v>30504.988850000002</v>
      </c>
      <c r="O899" s="552">
        <v>25290.66</v>
      </c>
      <c r="P899" s="554">
        <f t="shared" si="82"/>
        <v>32043.266220000001</v>
      </c>
      <c r="Q899" s="552">
        <v>24236.97</v>
      </c>
      <c r="R899" s="554">
        <f t="shared" si="83"/>
        <v>30708.240990000002</v>
      </c>
    </row>
    <row r="900" spans="1:18" ht="15" x14ac:dyDescent="0.25">
      <c r="A900" s="555" t="s">
        <v>2605</v>
      </c>
      <c r="B900" s="555" t="s">
        <v>2606</v>
      </c>
      <c r="C900" s="555" t="s">
        <v>306</v>
      </c>
      <c r="D900" s="553">
        <v>1</v>
      </c>
      <c r="E900" s="555">
        <v>37843.22</v>
      </c>
      <c r="F900" s="556">
        <f t="shared" ref="F900:H963" si="84">E900+(E900*$D900*$D$2)</f>
        <v>47947.35974</v>
      </c>
      <c r="G900" s="555">
        <v>34638.46</v>
      </c>
      <c r="H900" s="556">
        <f t="shared" si="84"/>
        <v>43886.928820000001</v>
      </c>
      <c r="I900" s="555">
        <v>39795.46</v>
      </c>
      <c r="J900" s="556">
        <f t="shared" ref="J900:J963" si="85">I900+(I900*$D900*$D$2)</f>
        <v>50420.847819999995</v>
      </c>
      <c r="K900" s="555">
        <v>35157.42</v>
      </c>
      <c r="L900" s="556">
        <f t="shared" ref="L900:L963" si="86">K900+(K900*$D900*$D$2)</f>
        <v>44544.451139999997</v>
      </c>
      <c r="M900" s="555">
        <v>34932.79</v>
      </c>
      <c r="N900" s="556">
        <f t="shared" ref="N900:N963" si="87">M900+(M900*$D900*$D$2)</f>
        <v>44259.844929999999</v>
      </c>
      <c r="O900" s="555">
        <v>36657.730000000003</v>
      </c>
      <c r="P900" s="556">
        <f t="shared" ref="P900:P963" si="88">O900+(O900*$D900*$D$2)</f>
        <v>46445.343910000003</v>
      </c>
      <c r="Q900" s="555">
        <v>35157.42</v>
      </c>
      <c r="R900" s="556">
        <f t="shared" ref="R900:R963" si="89">L900</f>
        <v>44544.451139999997</v>
      </c>
    </row>
    <row r="901" spans="1:18" ht="15" x14ac:dyDescent="0.25">
      <c r="A901" s="552" t="s">
        <v>2607</v>
      </c>
      <c r="B901" s="552" t="s">
        <v>2608</v>
      </c>
      <c r="C901" s="552" t="s">
        <v>306</v>
      </c>
      <c r="D901" s="553">
        <v>1</v>
      </c>
      <c r="E901" s="552">
        <v>13925.43</v>
      </c>
      <c r="F901" s="554">
        <f t="shared" si="84"/>
        <v>17643.519810000002</v>
      </c>
      <c r="G901" s="552">
        <v>12815.32</v>
      </c>
      <c r="H901" s="554">
        <f t="shared" si="84"/>
        <v>16237.01044</v>
      </c>
      <c r="I901" s="552">
        <v>14630.42</v>
      </c>
      <c r="J901" s="554">
        <f t="shared" si="85"/>
        <v>18536.742140000002</v>
      </c>
      <c r="K901" s="552">
        <v>12920.46</v>
      </c>
      <c r="L901" s="554">
        <f t="shared" si="86"/>
        <v>16370.222819999999</v>
      </c>
      <c r="M901" s="552">
        <v>12823.99</v>
      </c>
      <c r="N901" s="554">
        <f t="shared" si="87"/>
        <v>16247.99533</v>
      </c>
      <c r="O901" s="552">
        <v>13489.64</v>
      </c>
      <c r="P901" s="554">
        <f t="shared" si="88"/>
        <v>17091.373879999999</v>
      </c>
      <c r="Q901" s="552">
        <v>12920.46</v>
      </c>
      <c r="R901" s="554">
        <f t="shared" si="89"/>
        <v>16370.222819999999</v>
      </c>
    </row>
    <row r="902" spans="1:18" ht="15" x14ac:dyDescent="0.25">
      <c r="A902" s="555" t="s">
        <v>2609</v>
      </c>
      <c r="B902" s="555" t="s">
        <v>2610</v>
      </c>
      <c r="C902" s="555" t="s">
        <v>306</v>
      </c>
      <c r="D902" s="553">
        <v>1</v>
      </c>
      <c r="E902" s="555">
        <v>22413.919999999998</v>
      </c>
      <c r="F902" s="556">
        <f t="shared" si="84"/>
        <v>28398.43664</v>
      </c>
      <c r="G902" s="555">
        <v>20582.14</v>
      </c>
      <c r="H902" s="556">
        <f t="shared" si="84"/>
        <v>26077.571380000001</v>
      </c>
      <c r="I902" s="555">
        <v>23538.63</v>
      </c>
      <c r="J902" s="556">
        <f t="shared" si="85"/>
        <v>29823.444210000001</v>
      </c>
      <c r="K902" s="555">
        <v>20804.52</v>
      </c>
      <c r="L902" s="556">
        <f t="shared" si="86"/>
        <v>26359.326840000002</v>
      </c>
      <c r="M902" s="555">
        <v>20664.66</v>
      </c>
      <c r="N902" s="556">
        <f t="shared" si="87"/>
        <v>26182.124219999998</v>
      </c>
      <c r="O902" s="555">
        <v>21728.69</v>
      </c>
      <c r="P902" s="556">
        <f t="shared" si="88"/>
        <v>27530.250229999998</v>
      </c>
      <c r="Q902" s="555">
        <v>20804.52</v>
      </c>
      <c r="R902" s="556">
        <f t="shared" si="89"/>
        <v>26359.326840000002</v>
      </c>
    </row>
    <row r="903" spans="1:18" ht="15" x14ac:dyDescent="0.25">
      <c r="A903" s="552" t="s">
        <v>2611</v>
      </c>
      <c r="B903" s="552" t="s">
        <v>2612</v>
      </c>
      <c r="C903" s="552" t="s">
        <v>306</v>
      </c>
      <c r="D903" s="553">
        <v>1</v>
      </c>
      <c r="E903" s="552">
        <v>33172.019999999997</v>
      </c>
      <c r="F903" s="554">
        <f t="shared" si="84"/>
        <v>42028.949339999992</v>
      </c>
      <c r="G903" s="552">
        <v>30404.91</v>
      </c>
      <c r="H903" s="554">
        <f t="shared" si="84"/>
        <v>38523.020969999998</v>
      </c>
      <c r="I903" s="552">
        <v>34892.97</v>
      </c>
      <c r="J903" s="554">
        <f t="shared" si="85"/>
        <v>44209.39299</v>
      </c>
      <c r="K903" s="552">
        <v>30814.57</v>
      </c>
      <c r="L903" s="554">
        <f t="shared" si="86"/>
        <v>39042.060190000004</v>
      </c>
      <c r="M903" s="552">
        <v>30603.32</v>
      </c>
      <c r="N903" s="554">
        <f t="shared" si="87"/>
        <v>38774.406439999999</v>
      </c>
      <c r="O903" s="552">
        <v>32115.98</v>
      </c>
      <c r="P903" s="554">
        <f t="shared" si="88"/>
        <v>40690.946660000001</v>
      </c>
      <c r="Q903" s="552">
        <v>30814.57</v>
      </c>
      <c r="R903" s="554">
        <f t="shared" si="89"/>
        <v>39042.060190000004</v>
      </c>
    </row>
    <row r="904" spans="1:18" ht="15" x14ac:dyDescent="0.25">
      <c r="A904" s="555" t="s">
        <v>2613</v>
      </c>
      <c r="B904" s="555" t="s">
        <v>2614</v>
      </c>
      <c r="C904" s="555" t="s">
        <v>306</v>
      </c>
      <c r="D904" s="553">
        <v>1</v>
      </c>
      <c r="E904" s="555">
        <v>48112.75</v>
      </c>
      <c r="F904" s="556">
        <f t="shared" si="84"/>
        <v>60958.854250000004</v>
      </c>
      <c r="G904" s="555">
        <v>44029.95</v>
      </c>
      <c r="H904" s="556">
        <f t="shared" si="84"/>
        <v>55785.946649999998</v>
      </c>
      <c r="I904" s="555">
        <v>50623.43</v>
      </c>
      <c r="J904" s="556">
        <f t="shared" si="85"/>
        <v>64139.88581</v>
      </c>
      <c r="K904" s="555">
        <v>44711.07</v>
      </c>
      <c r="L904" s="556">
        <f t="shared" si="86"/>
        <v>56648.925690000004</v>
      </c>
      <c r="M904" s="555">
        <v>44417.96</v>
      </c>
      <c r="N904" s="556">
        <f t="shared" si="87"/>
        <v>56277.555319999999</v>
      </c>
      <c r="O904" s="555">
        <v>46579.11</v>
      </c>
      <c r="P904" s="556">
        <f t="shared" si="88"/>
        <v>59015.732369999998</v>
      </c>
      <c r="Q904" s="555">
        <v>44711.07</v>
      </c>
      <c r="R904" s="556">
        <f t="shared" si="89"/>
        <v>56648.925690000004</v>
      </c>
    </row>
    <row r="905" spans="1:18" ht="15" x14ac:dyDescent="0.25">
      <c r="A905" s="552" t="s">
        <v>2615</v>
      </c>
      <c r="B905" s="552" t="s">
        <v>2616</v>
      </c>
      <c r="C905" s="552" t="s">
        <v>306</v>
      </c>
      <c r="D905" s="553">
        <v>1</v>
      </c>
      <c r="E905" s="552">
        <v>10043.17</v>
      </c>
      <c r="F905" s="554">
        <f t="shared" si="84"/>
        <v>12724.696390000001</v>
      </c>
      <c r="G905" s="552">
        <v>9475.7800000000007</v>
      </c>
      <c r="H905" s="554">
        <f t="shared" si="84"/>
        <v>12005.813260000001</v>
      </c>
      <c r="I905" s="552">
        <v>10841.6</v>
      </c>
      <c r="J905" s="554">
        <f t="shared" si="85"/>
        <v>13736.307200000001</v>
      </c>
      <c r="K905" s="552">
        <v>9734.0499999999993</v>
      </c>
      <c r="L905" s="554">
        <f t="shared" si="86"/>
        <v>12333.04135</v>
      </c>
      <c r="M905" s="552">
        <v>9152.3799999999992</v>
      </c>
      <c r="N905" s="554">
        <f t="shared" si="87"/>
        <v>11596.06546</v>
      </c>
      <c r="O905" s="552">
        <v>9635.9</v>
      </c>
      <c r="P905" s="554">
        <f t="shared" si="88"/>
        <v>12208.685299999999</v>
      </c>
      <c r="Q905" s="552">
        <v>9734.0499999999993</v>
      </c>
      <c r="R905" s="554">
        <f t="shared" si="89"/>
        <v>12333.04135</v>
      </c>
    </row>
    <row r="906" spans="1:18" ht="15" x14ac:dyDescent="0.25">
      <c r="A906" s="555" t="s">
        <v>2617</v>
      </c>
      <c r="B906" s="555" t="s">
        <v>2618</v>
      </c>
      <c r="C906" s="555" t="s">
        <v>306</v>
      </c>
      <c r="D906" s="553">
        <v>1</v>
      </c>
      <c r="E906" s="555">
        <v>15336.86</v>
      </c>
      <c r="F906" s="556">
        <f t="shared" si="84"/>
        <v>19431.801620000002</v>
      </c>
      <c r="G906" s="555">
        <v>14458.48</v>
      </c>
      <c r="H906" s="556">
        <f t="shared" si="84"/>
        <v>18318.89416</v>
      </c>
      <c r="I906" s="555">
        <v>16555.91</v>
      </c>
      <c r="J906" s="556">
        <f t="shared" si="85"/>
        <v>20976.33797</v>
      </c>
      <c r="K906" s="555">
        <v>14896.31</v>
      </c>
      <c r="L906" s="556">
        <f t="shared" si="86"/>
        <v>18873.624769999999</v>
      </c>
      <c r="M906" s="555">
        <v>13981.82</v>
      </c>
      <c r="N906" s="556">
        <f t="shared" si="87"/>
        <v>17714.965940000002</v>
      </c>
      <c r="O906" s="555">
        <v>14736.83</v>
      </c>
      <c r="P906" s="556">
        <f t="shared" si="88"/>
        <v>18671.563610000001</v>
      </c>
      <c r="Q906" s="555">
        <v>14896.31</v>
      </c>
      <c r="R906" s="556">
        <f t="shared" si="89"/>
        <v>18873.624769999999</v>
      </c>
    </row>
    <row r="907" spans="1:18" ht="15" x14ac:dyDescent="0.25">
      <c r="A907" s="552" t="s">
        <v>2619</v>
      </c>
      <c r="B907" s="552" t="s">
        <v>2620</v>
      </c>
      <c r="C907" s="552" t="s">
        <v>306</v>
      </c>
      <c r="D907" s="553">
        <v>1</v>
      </c>
      <c r="E907" s="552">
        <v>21829.59</v>
      </c>
      <c r="F907" s="554">
        <f t="shared" si="84"/>
        <v>27658.090530000001</v>
      </c>
      <c r="G907" s="552">
        <v>20545.169999999998</v>
      </c>
      <c r="H907" s="554">
        <f t="shared" si="84"/>
        <v>26030.730389999997</v>
      </c>
      <c r="I907" s="552">
        <v>23560.880000000001</v>
      </c>
      <c r="J907" s="554">
        <f t="shared" si="85"/>
        <v>29851.634960000003</v>
      </c>
      <c r="K907" s="552">
        <v>21191.01</v>
      </c>
      <c r="L907" s="554">
        <f t="shared" si="86"/>
        <v>26849.009669999999</v>
      </c>
      <c r="M907" s="552">
        <v>19916.73</v>
      </c>
      <c r="N907" s="554">
        <f t="shared" si="87"/>
        <v>25234.496910000002</v>
      </c>
      <c r="O907" s="552">
        <v>20975.98</v>
      </c>
      <c r="P907" s="554">
        <f t="shared" si="88"/>
        <v>26576.56666</v>
      </c>
      <c r="Q907" s="552">
        <v>21191.01</v>
      </c>
      <c r="R907" s="554">
        <f t="shared" si="89"/>
        <v>26849.009669999999</v>
      </c>
    </row>
    <row r="908" spans="1:18" ht="15" x14ac:dyDescent="0.25">
      <c r="A908" s="555" t="s">
        <v>2621</v>
      </c>
      <c r="B908" s="555" t="s">
        <v>2622</v>
      </c>
      <c r="C908" s="555" t="s">
        <v>306</v>
      </c>
      <c r="D908" s="553">
        <v>1</v>
      </c>
      <c r="E908" s="555">
        <v>30978.36</v>
      </c>
      <c r="F908" s="556">
        <f t="shared" si="84"/>
        <v>39249.582119999999</v>
      </c>
      <c r="G908" s="555">
        <v>29134.73</v>
      </c>
      <c r="H908" s="556">
        <f t="shared" si="84"/>
        <v>36913.70291</v>
      </c>
      <c r="I908" s="555">
        <v>33432.22</v>
      </c>
      <c r="J908" s="556">
        <f t="shared" si="85"/>
        <v>42358.622740000006</v>
      </c>
      <c r="K908" s="555">
        <v>30099.1</v>
      </c>
      <c r="L908" s="556">
        <f t="shared" si="86"/>
        <v>38135.559699999998</v>
      </c>
      <c r="M908" s="555">
        <v>28274.11</v>
      </c>
      <c r="N908" s="556">
        <f t="shared" si="87"/>
        <v>35823.29737</v>
      </c>
      <c r="O908" s="555">
        <v>29786.86</v>
      </c>
      <c r="P908" s="556">
        <f t="shared" si="88"/>
        <v>37739.95162</v>
      </c>
      <c r="Q908" s="555">
        <v>30099.1</v>
      </c>
      <c r="R908" s="556">
        <f t="shared" si="89"/>
        <v>38135.559699999998</v>
      </c>
    </row>
    <row r="909" spans="1:18" ht="15" x14ac:dyDescent="0.25">
      <c r="A909" s="552" t="s">
        <v>2623</v>
      </c>
      <c r="B909" s="552" t="s">
        <v>2624</v>
      </c>
      <c r="C909" s="552" t="s">
        <v>306</v>
      </c>
      <c r="D909" s="553">
        <v>1</v>
      </c>
      <c r="E909" s="552">
        <v>10910.59</v>
      </c>
      <c r="F909" s="554">
        <f t="shared" si="84"/>
        <v>13823.71753</v>
      </c>
      <c r="G909" s="552">
        <v>10281.709999999999</v>
      </c>
      <c r="H909" s="554">
        <f t="shared" si="84"/>
        <v>13026.92657</v>
      </c>
      <c r="I909" s="552">
        <v>11777.2</v>
      </c>
      <c r="J909" s="554">
        <f t="shared" si="85"/>
        <v>14921.7124</v>
      </c>
      <c r="K909" s="552">
        <v>10554.15</v>
      </c>
      <c r="L909" s="554">
        <f t="shared" si="86"/>
        <v>13372.108049999999</v>
      </c>
      <c r="M909" s="552">
        <v>9949.83</v>
      </c>
      <c r="N909" s="554">
        <f t="shared" si="87"/>
        <v>12606.43461</v>
      </c>
      <c r="O909" s="552">
        <v>10460.11</v>
      </c>
      <c r="P909" s="554">
        <f t="shared" si="88"/>
        <v>13252.95937</v>
      </c>
      <c r="Q909" s="552">
        <v>10554.15</v>
      </c>
      <c r="R909" s="554">
        <f t="shared" si="89"/>
        <v>13372.108049999999</v>
      </c>
    </row>
    <row r="910" spans="1:18" ht="15" x14ac:dyDescent="0.25">
      <c r="A910" s="555" t="s">
        <v>2625</v>
      </c>
      <c r="B910" s="555" t="s">
        <v>2626</v>
      </c>
      <c r="C910" s="555" t="s">
        <v>306</v>
      </c>
      <c r="D910" s="553">
        <v>1</v>
      </c>
      <c r="E910" s="555">
        <v>16519.29</v>
      </c>
      <c r="F910" s="556">
        <f t="shared" si="84"/>
        <v>20929.940430000002</v>
      </c>
      <c r="G910" s="555">
        <v>15566.8</v>
      </c>
      <c r="H910" s="556">
        <f t="shared" si="84"/>
        <v>19723.135600000001</v>
      </c>
      <c r="I910" s="555">
        <v>17827.02</v>
      </c>
      <c r="J910" s="556">
        <f t="shared" si="85"/>
        <v>22586.834340000001</v>
      </c>
      <c r="K910" s="555">
        <v>16011.39</v>
      </c>
      <c r="L910" s="556">
        <f t="shared" si="86"/>
        <v>20286.431130000001</v>
      </c>
      <c r="M910" s="555">
        <v>15068.8</v>
      </c>
      <c r="N910" s="556">
        <f t="shared" si="87"/>
        <v>19092.169600000001</v>
      </c>
      <c r="O910" s="555">
        <v>15859.28</v>
      </c>
      <c r="P910" s="556">
        <f t="shared" si="88"/>
        <v>20093.707760000001</v>
      </c>
      <c r="Q910" s="555">
        <v>16011.39</v>
      </c>
      <c r="R910" s="556">
        <f t="shared" si="89"/>
        <v>20286.431130000001</v>
      </c>
    </row>
    <row r="911" spans="1:18" ht="15" x14ac:dyDescent="0.25">
      <c r="A911" s="552" t="s">
        <v>2627</v>
      </c>
      <c r="B911" s="552" t="s">
        <v>2628</v>
      </c>
      <c r="C911" s="552" t="s">
        <v>306</v>
      </c>
      <c r="D911" s="553">
        <v>1</v>
      </c>
      <c r="E911" s="552">
        <v>23606</v>
      </c>
      <c r="F911" s="554">
        <f t="shared" si="84"/>
        <v>29908.802</v>
      </c>
      <c r="G911" s="552">
        <v>22191.49</v>
      </c>
      <c r="H911" s="554">
        <f t="shared" si="84"/>
        <v>28116.617830000003</v>
      </c>
      <c r="I911" s="552">
        <v>25478.77</v>
      </c>
      <c r="J911" s="554">
        <f t="shared" si="85"/>
        <v>32281.601590000002</v>
      </c>
      <c r="K911" s="552">
        <v>22868.04</v>
      </c>
      <c r="L911" s="554">
        <f t="shared" si="86"/>
        <v>28973.806680000002</v>
      </c>
      <c r="M911" s="552">
        <v>21550.13</v>
      </c>
      <c r="N911" s="554">
        <f t="shared" si="87"/>
        <v>27304.014710000003</v>
      </c>
      <c r="O911" s="552">
        <v>22661.88</v>
      </c>
      <c r="P911" s="554">
        <f t="shared" si="88"/>
        <v>28712.60196</v>
      </c>
      <c r="Q911" s="552">
        <v>22868.04</v>
      </c>
      <c r="R911" s="554">
        <f t="shared" si="89"/>
        <v>28973.806680000002</v>
      </c>
    </row>
    <row r="912" spans="1:18" ht="15" x14ac:dyDescent="0.25">
      <c r="A912" s="555" t="s">
        <v>2629</v>
      </c>
      <c r="B912" s="555" t="s">
        <v>2630</v>
      </c>
      <c r="C912" s="555" t="s">
        <v>306</v>
      </c>
      <c r="D912" s="553">
        <v>1</v>
      </c>
      <c r="E912" s="555">
        <v>30563.8</v>
      </c>
      <c r="F912" s="556">
        <f t="shared" si="84"/>
        <v>38724.334600000002</v>
      </c>
      <c r="G912" s="555">
        <v>28659.38</v>
      </c>
      <c r="H912" s="556">
        <f t="shared" si="84"/>
        <v>36311.434460000004</v>
      </c>
      <c r="I912" s="555">
        <v>32980.35</v>
      </c>
      <c r="J912" s="556">
        <f t="shared" si="85"/>
        <v>41786.103449999995</v>
      </c>
      <c r="K912" s="555">
        <v>29522.85</v>
      </c>
      <c r="L912" s="556">
        <f t="shared" si="86"/>
        <v>37405.450949999999</v>
      </c>
      <c r="M912" s="555">
        <v>27935.599999999999</v>
      </c>
      <c r="N912" s="556">
        <f t="shared" si="87"/>
        <v>35394.405200000001</v>
      </c>
      <c r="O912" s="555">
        <v>29306.02</v>
      </c>
      <c r="P912" s="556">
        <f t="shared" si="88"/>
        <v>37130.727339999998</v>
      </c>
      <c r="Q912" s="555">
        <v>29522.85</v>
      </c>
      <c r="R912" s="556">
        <f t="shared" si="89"/>
        <v>37405.450949999999</v>
      </c>
    </row>
    <row r="913" spans="1:18" ht="15" x14ac:dyDescent="0.25">
      <c r="A913" s="552" t="s">
        <v>2631</v>
      </c>
      <c r="B913" s="552" t="s">
        <v>2632</v>
      </c>
      <c r="C913" s="552" t="s">
        <v>306</v>
      </c>
      <c r="D913" s="553">
        <v>1</v>
      </c>
      <c r="E913" s="552">
        <v>11357.57</v>
      </c>
      <c r="F913" s="554">
        <f t="shared" si="84"/>
        <v>14390.04119</v>
      </c>
      <c r="G913" s="552">
        <v>10729.57</v>
      </c>
      <c r="H913" s="554">
        <f t="shared" si="84"/>
        <v>13594.36519</v>
      </c>
      <c r="I913" s="552">
        <v>12261.41</v>
      </c>
      <c r="J913" s="554">
        <f t="shared" si="85"/>
        <v>15535.206470000001</v>
      </c>
      <c r="K913" s="552">
        <v>11009.62</v>
      </c>
      <c r="L913" s="554">
        <f t="shared" si="86"/>
        <v>13949.188540000001</v>
      </c>
      <c r="M913" s="552">
        <v>10346.67</v>
      </c>
      <c r="N913" s="554">
        <f t="shared" si="87"/>
        <v>13109.230890000001</v>
      </c>
      <c r="O913" s="552">
        <v>10899.05</v>
      </c>
      <c r="P913" s="554">
        <f t="shared" si="88"/>
        <v>13809.09635</v>
      </c>
      <c r="Q913" s="552">
        <v>11009.62</v>
      </c>
      <c r="R913" s="554">
        <f t="shared" si="89"/>
        <v>13949.188540000001</v>
      </c>
    </row>
    <row r="914" spans="1:18" ht="15" x14ac:dyDescent="0.25">
      <c r="A914" s="555" t="s">
        <v>2633</v>
      </c>
      <c r="B914" s="555" t="s">
        <v>2634</v>
      </c>
      <c r="C914" s="555" t="s">
        <v>306</v>
      </c>
      <c r="D914" s="553">
        <v>1</v>
      </c>
      <c r="E914" s="555">
        <v>18242.240000000002</v>
      </c>
      <c r="F914" s="556">
        <f t="shared" si="84"/>
        <v>23112.918080000003</v>
      </c>
      <c r="G914" s="555">
        <v>17186.900000000001</v>
      </c>
      <c r="H914" s="556">
        <f t="shared" si="84"/>
        <v>21775.802300000003</v>
      </c>
      <c r="I914" s="555">
        <v>19694.03</v>
      </c>
      <c r="J914" s="556">
        <f t="shared" si="85"/>
        <v>24952.336009999999</v>
      </c>
      <c r="K914" s="555">
        <v>17691.77</v>
      </c>
      <c r="L914" s="556">
        <f t="shared" si="86"/>
        <v>22415.472590000001</v>
      </c>
      <c r="M914" s="555">
        <v>16635.990000000002</v>
      </c>
      <c r="N914" s="556">
        <f t="shared" si="87"/>
        <v>21077.799330000002</v>
      </c>
      <c r="O914" s="555">
        <v>17517.150000000001</v>
      </c>
      <c r="P914" s="556">
        <f t="shared" si="88"/>
        <v>22194.229050000002</v>
      </c>
      <c r="Q914" s="555">
        <v>17691.77</v>
      </c>
      <c r="R914" s="556">
        <f t="shared" si="89"/>
        <v>22415.472590000001</v>
      </c>
    </row>
    <row r="915" spans="1:18" ht="15" x14ac:dyDescent="0.25">
      <c r="A915" s="552" t="s">
        <v>2635</v>
      </c>
      <c r="B915" s="552" t="s">
        <v>2636</v>
      </c>
      <c r="C915" s="552" t="s">
        <v>306</v>
      </c>
      <c r="D915" s="553">
        <v>1</v>
      </c>
      <c r="E915" s="552">
        <v>26967.85</v>
      </c>
      <c r="F915" s="554">
        <f t="shared" si="84"/>
        <v>34168.265950000001</v>
      </c>
      <c r="G915" s="552">
        <v>25323.919999999998</v>
      </c>
      <c r="H915" s="554">
        <f t="shared" si="84"/>
        <v>32085.406639999997</v>
      </c>
      <c r="I915" s="552">
        <v>29110.36</v>
      </c>
      <c r="J915" s="554">
        <f t="shared" si="85"/>
        <v>36882.826119999998</v>
      </c>
      <c r="K915" s="552">
        <v>26107.49</v>
      </c>
      <c r="L915" s="554">
        <f t="shared" si="86"/>
        <v>33078.189830000003</v>
      </c>
      <c r="M915" s="552">
        <v>24626.83</v>
      </c>
      <c r="N915" s="554">
        <f t="shared" si="87"/>
        <v>31202.193610000002</v>
      </c>
      <c r="O915" s="552">
        <v>25880.55</v>
      </c>
      <c r="P915" s="554">
        <f t="shared" si="88"/>
        <v>32790.656849999999</v>
      </c>
      <c r="Q915" s="552">
        <v>26107.49</v>
      </c>
      <c r="R915" s="554">
        <f t="shared" si="89"/>
        <v>33078.189830000003</v>
      </c>
    </row>
    <row r="916" spans="1:18" ht="15" x14ac:dyDescent="0.25">
      <c r="A916" s="555" t="s">
        <v>2637</v>
      </c>
      <c r="B916" s="555" t="s">
        <v>2638</v>
      </c>
      <c r="C916" s="555" t="s">
        <v>306</v>
      </c>
      <c r="D916" s="553">
        <v>1</v>
      </c>
      <c r="E916" s="555">
        <v>39068.720000000001</v>
      </c>
      <c r="F916" s="556">
        <f t="shared" si="84"/>
        <v>49500.068240000001</v>
      </c>
      <c r="G916" s="555">
        <v>36606.47</v>
      </c>
      <c r="H916" s="556">
        <f t="shared" si="84"/>
        <v>46380.397490000003</v>
      </c>
      <c r="I916" s="555">
        <v>42167.22</v>
      </c>
      <c r="J916" s="556">
        <f t="shared" si="85"/>
        <v>53425.867740000002</v>
      </c>
      <c r="K916" s="555">
        <v>37800.85</v>
      </c>
      <c r="L916" s="556">
        <f t="shared" si="86"/>
        <v>47893.676950000001</v>
      </c>
      <c r="M916" s="555">
        <v>35710.51</v>
      </c>
      <c r="N916" s="556">
        <f t="shared" si="87"/>
        <v>45245.21617</v>
      </c>
      <c r="O916" s="555">
        <v>37491.4</v>
      </c>
      <c r="P916" s="556">
        <f t="shared" si="88"/>
        <v>47501.603800000004</v>
      </c>
      <c r="Q916" s="555">
        <v>37800.85</v>
      </c>
      <c r="R916" s="556">
        <f t="shared" si="89"/>
        <v>47893.676950000001</v>
      </c>
    </row>
    <row r="917" spans="1:18" ht="15" x14ac:dyDescent="0.25">
      <c r="A917" s="552" t="s">
        <v>2639</v>
      </c>
      <c r="B917" s="552" t="s">
        <v>2640</v>
      </c>
      <c r="C917" s="552" t="s">
        <v>306</v>
      </c>
      <c r="D917" s="553">
        <v>1</v>
      </c>
      <c r="E917" s="552">
        <v>14401.37</v>
      </c>
      <c r="F917" s="554">
        <f t="shared" si="84"/>
        <v>18246.535790000002</v>
      </c>
      <c r="G917" s="552">
        <v>13579.27</v>
      </c>
      <c r="H917" s="554">
        <f t="shared" si="84"/>
        <v>17204.935089999999</v>
      </c>
      <c r="I917" s="552">
        <v>15551.22</v>
      </c>
      <c r="J917" s="554">
        <f t="shared" si="85"/>
        <v>19703.39574</v>
      </c>
      <c r="K917" s="552">
        <v>13946.59</v>
      </c>
      <c r="L917" s="554">
        <f t="shared" si="86"/>
        <v>17670.329529999999</v>
      </c>
      <c r="M917" s="552">
        <v>13125.92</v>
      </c>
      <c r="N917" s="554">
        <f t="shared" si="87"/>
        <v>16630.540639999999</v>
      </c>
      <c r="O917" s="552">
        <v>13813.27</v>
      </c>
      <c r="P917" s="554">
        <f t="shared" si="88"/>
        <v>17501.413090000002</v>
      </c>
      <c r="Q917" s="552">
        <v>13946.59</v>
      </c>
      <c r="R917" s="554">
        <f t="shared" si="89"/>
        <v>17670.329529999999</v>
      </c>
    </row>
    <row r="918" spans="1:18" ht="15" x14ac:dyDescent="0.25">
      <c r="A918" s="555" t="s">
        <v>2641</v>
      </c>
      <c r="B918" s="555" t="s">
        <v>2642</v>
      </c>
      <c r="C918" s="555" t="s">
        <v>306</v>
      </c>
      <c r="D918" s="553">
        <v>1</v>
      </c>
      <c r="E918" s="555">
        <v>23181.32</v>
      </c>
      <c r="F918" s="556">
        <f t="shared" si="84"/>
        <v>29370.73244</v>
      </c>
      <c r="G918" s="555">
        <v>21814.22</v>
      </c>
      <c r="H918" s="556">
        <f t="shared" si="84"/>
        <v>27638.616740000001</v>
      </c>
      <c r="I918" s="555">
        <v>25023.58</v>
      </c>
      <c r="J918" s="556">
        <f t="shared" si="85"/>
        <v>31704.875860000004</v>
      </c>
      <c r="K918" s="555">
        <v>22459.45</v>
      </c>
      <c r="L918" s="556">
        <f t="shared" si="86"/>
        <v>28456.123149999999</v>
      </c>
      <c r="M918" s="555">
        <v>21151.58</v>
      </c>
      <c r="N918" s="556">
        <f t="shared" si="87"/>
        <v>26799.051860000003</v>
      </c>
      <c r="O918" s="555">
        <v>22250.63</v>
      </c>
      <c r="P918" s="556">
        <f t="shared" si="88"/>
        <v>28191.548210000001</v>
      </c>
      <c r="Q918" s="555">
        <v>22459.45</v>
      </c>
      <c r="R918" s="556">
        <f t="shared" si="89"/>
        <v>28456.123149999999</v>
      </c>
    </row>
    <row r="919" spans="1:18" ht="15" x14ac:dyDescent="0.25">
      <c r="A919" s="552" t="s">
        <v>2643</v>
      </c>
      <c r="B919" s="552" t="s">
        <v>2644</v>
      </c>
      <c r="C919" s="552" t="s">
        <v>306</v>
      </c>
      <c r="D919" s="553">
        <v>1</v>
      </c>
      <c r="E919" s="552">
        <v>34234.980000000003</v>
      </c>
      <c r="F919" s="554">
        <f t="shared" si="84"/>
        <v>43375.719660000002</v>
      </c>
      <c r="G919" s="552">
        <v>32113.05</v>
      </c>
      <c r="H919" s="554">
        <f t="shared" si="84"/>
        <v>40687.234349999999</v>
      </c>
      <c r="I919" s="552">
        <v>36951.18</v>
      </c>
      <c r="J919" s="554">
        <f t="shared" si="85"/>
        <v>46817.145060000003</v>
      </c>
      <c r="K919" s="552">
        <v>33108.99</v>
      </c>
      <c r="L919" s="554">
        <f t="shared" si="86"/>
        <v>41949.090329999999</v>
      </c>
      <c r="M919" s="552">
        <v>31278.28</v>
      </c>
      <c r="N919" s="554">
        <f t="shared" si="87"/>
        <v>39629.580759999997</v>
      </c>
      <c r="O919" s="552">
        <v>32839.550000000003</v>
      </c>
      <c r="P919" s="554">
        <f t="shared" si="88"/>
        <v>41607.709850000007</v>
      </c>
      <c r="Q919" s="552">
        <v>33108.99</v>
      </c>
      <c r="R919" s="554">
        <f t="shared" si="89"/>
        <v>41949.090329999999</v>
      </c>
    </row>
    <row r="920" spans="1:18" ht="15" x14ac:dyDescent="0.25">
      <c r="A920" s="555" t="s">
        <v>2645</v>
      </c>
      <c r="B920" s="555" t="s">
        <v>2646</v>
      </c>
      <c r="C920" s="555" t="s">
        <v>306</v>
      </c>
      <c r="D920" s="553">
        <v>1</v>
      </c>
      <c r="E920" s="555">
        <v>49630.75</v>
      </c>
      <c r="F920" s="556">
        <f t="shared" si="84"/>
        <v>62882.160250000001</v>
      </c>
      <c r="G920" s="555">
        <v>46467.7</v>
      </c>
      <c r="H920" s="556">
        <f t="shared" si="84"/>
        <v>58874.575899999996</v>
      </c>
      <c r="I920" s="555">
        <v>53561.29</v>
      </c>
      <c r="J920" s="556">
        <f t="shared" si="85"/>
        <v>67862.154429999995</v>
      </c>
      <c r="K920" s="555">
        <v>47985.46</v>
      </c>
      <c r="L920" s="556">
        <f t="shared" si="86"/>
        <v>60797.577819999999</v>
      </c>
      <c r="M920" s="555">
        <v>45381.31</v>
      </c>
      <c r="N920" s="556">
        <f t="shared" si="87"/>
        <v>57498.119769999998</v>
      </c>
      <c r="O920" s="555">
        <v>47611.77</v>
      </c>
      <c r="P920" s="556">
        <f t="shared" si="88"/>
        <v>60324.112589999997</v>
      </c>
      <c r="Q920" s="555">
        <v>47985.46</v>
      </c>
      <c r="R920" s="556">
        <f t="shared" si="89"/>
        <v>60797.577819999999</v>
      </c>
    </row>
    <row r="921" spans="1:18" ht="15" x14ac:dyDescent="0.25">
      <c r="A921" s="552" t="s">
        <v>2647</v>
      </c>
      <c r="B921" s="552" t="s">
        <v>2648</v>
      </c>
      <c r="C921" s="552" t="s">
        <v>40</v>
      </c>
      <c r="D921" s="553">
        <v>1</v>
      </c>
      <c r="E921" s="552">
        <v>1354.95</v>
      </c>
      <c r="F921" s="554">
        <f t="shared" si="84"/>
        <v>1716.72165</v>
      </c>
      <c r="G921" s="552">
        <v>1201.96</v>
      </c>
      <c r="H921" s="554">
        <f t="shared" si="84"/>
        <v>1522.8833200000001</v>
      </c>
      <c r="I921" s="552">
        <v>1277.8499999999999</v>
      </c>
      <c r="J921" s="554">
        <f t="shared" si="85"/>
        <v>1619.03595</v>
      </c>
      <c r="K921" s="552">
        <v>1245.82</v>
      </c>
      <c r="L921" s="554">
        <f t="shared" si="86"/>
        <v>1578.4539399999999</v>
      </c>
      <c r="M921" s="552">
        <v>1244.6500000000001</v>
      </c>
      <c r="N921" s="554">
        <f t="shared" si="87"/>
        <v>1576.9715500000002</v>
      </c>
      <c r="O921" s="552">
        <v>1250.1500000000001</v>
      </c>
      <c r="P921" s="554">
        <f t="shared" si="88"/>
        <v>1583.9400500000002</v>
      </c>
      <c r="Q921" s="552">
        <v>1245.82</v>
      </c>
      <c r="R921" s="554">
        <f t="shared" si="89"/>
        <v>1578.4539399999999</v>
      </c>
    </row>
    <row r="922" spans="1:18" ht="15" x14ac:dyDescent="0.25">
      <c r="A922" s="555" t="s">
        <v>2649</v>
      </c>
      <c r="B922" s="555" t="s">
        <v>2650</v>
      </c>
      <c r="C922" s="555" t="s">
        <v>40</v>
      </c>
      <c r="D922" s="553">
        <v>1</v>
      </c>
      <c r="E922" s="555">
        <v>1791.62</v>
      </c>
      <c r="F922" s="556">
        <f t="shared" si="84"/>
        <v>2269.98254</v>
      </c>
      <c r="G922" s="555">
        <v>1549.48</v>
      </c>
      <c r="H922" s="556">
        <f t="shared" si="84"/>
        <v>1963.1911600000001</v>
      </c>
      <c r="I922" s="555">
        <v>1649.82</v>
      </c>
      <c r="J922" s="556">
        <f t="shared" si="85"/>
        <v>2090.3219399999998</v>
      </c>
      <c r="K922" s="555">
        <v>1607.35</v>
      </c>
      <c r="L922" s="556">
        <f t="shared" si="86"/>
        <v>2036.5124499999999</v>
      </c>
      <c r="M922" s="555">
        <v>1605.8</v>
      </c>
      <c r="N922" s="556">
        <f t="shared" si="87"/>
        <v>2034.5486000000001</v>
      </c>
      <c r="O922" s="555">
        <v>1613.1</v>
      </c>
      <c r="P922" s="556">
        <f t="shared" si="88"/>
        <v>2043.7976999999998</v>
      </c>
      <c r="Q922" s="555">
        <v>1607.35</v>
      </c>
      <c r="R922" s="556">
        <f t="shared" si="89"/>
        <v>2036.5124499999999</v>
      </c>
    </row>
    <row r="923" spans="1:18" ht="15" x14ac:dyDescent="0.25">
      <c r="A923" s="552" t="s">
        <v>2651</v>
      </c>
      <c r="B923" s="552" t="s">
        <v>2652</v>
      </c>
      <c r="C923" s="552" t="s">
        <v>40</v>
      </c>
      <c r="D923" s="553">
        <v>1</v>
      </c>
      <c r="E923" s="552">
        <v>1376.4</v>
      </c>
      <c r="F923" s="554">
        <f t="shared" si="84"/>
        <v>1743.8988000000002</v>
      </c>
      <c r="G923" s="552">
        <v>1215.78</v>
      </c>
      <c r="H923" s="554">
        <f t="shared" si="84"/>
        <v>1540.3932600000001</v>
      </c>
      <c r="I923" s="552">
        <v>1301.2</v>
      </c>
      <c r="J923" s="554">
        <f t="shared" si="85"/>
        <v>1648.6204</v>
      </c>
      <c r="K923" s="552">
        <v>1263.73</v>
      </c>
      <c r="L923" s="554">
        <f t="shared" si="86"/>
        <v>1601.14591</v>
      </c>
      <c r="M923" s="552">
        <v>1251.3900000000001</v>
      </c>
      <c r="N923" s="554">
        <f t="shared" si="87"/>
        <v>1585.5111300000001</v>
      </c>
      <c r="O923" s="552">
        <v>1256.46</v>
      </c>
      <c r="P923" s="554">
        <f t="shared" si="88"/>
        <v>1591.9348199999999</v>
      </c>
      <c r="Q923" s="552">
        <v>1263.73</v>
      </c>
      <c r="R923" s="554">
        <f t="shared" si="89"/>
        <v>1601.14591</v>
      </c>
    </row>
    <row r="924" spans="1:18" ht="15" x14ac:dyDescent="0.25">
      <c r="A924" s="555" t="s">
        <v>2653</v>
      </c>
      <c r="B924" s="555" t="s">
        <v>2654</v>
      </c>
      <c r="C924" s="555" t="s">
        <v>40</v>
      </c>
      <c r="D924" s="553">
        <v>1</v>
      </c>
      <c r="E924" s="555">
        <v>1815.45</v>
      </c>
      <c r="F924" s="556">
        <f t="shared" si="84"/>
        <v>2300.17515</v>
      </c>
      <c r="G924" s="555">
        <v>1564.84</v>
      </c>
      <c r="H924" s="556">
        <f t="shared" si="84"/>
        <v>1982.6522799999998</v>
      </c>
      <c r="I924" s="555">
        <v>1675.77</v>
      </c>
      <c r="J924" s="556">
        <f t="shared" si="85"/>
        <v>2123.2005899999999</v>
      </c>
      <c r="K924" s="555">
        <v>1627.25</v>
      </c>
      <c r="L924" s="556">
        <f t="shared" si="86"/>
        <v>2061.7257500000001</v>
      </c>
      <c r="M924" s="555">
        <v>1613.28</v>
      </c>
      <c r="N924" s="556">
        <f t="shared" si="87"/>
        <v>2044.02576</v>
      </c>
      <c r="O924" s="555">
        <v>1620.11</v>
      </c>
      <c r="P924" s="556">
        <f t="shared" si="88"/>
        <v>2052.6793699999998</v>
      </c>
      <c r="Q924" s="555">
        <v>1627.25</v>
      </c>
      <c r="R924" s="556">
        <f t="shared" si="89"/>
        <v>2061.7257500000001</v>
      </c>
    </row>
    <row r="925" spans="1:18" ht="15" x14ac:dyDescent="0.25">
      <c r="A925" s="552" t="s">
        <v>2655</v>
      </c>
      <c r="B925" s="552" t="s">
        <v>2656</v>
      </c>
      <c r="C925" s="552" t="s">
        <v>40</v>
      </c>
      <c r="D925" s="553">
        <v>1</v>
      </c>
      <c r="E925" s="552">
        <v>1438.95</v>
      </c>
      <c r="F925" s="554">
        <f t="shared" si="84"/>
        <v>1823.1496500000001</v>
      </c>
      <c r="G925" s="552">
        <v>1268.96</v>
      </c>
      <c r="H925" s="554">
        <f t="shared" si="84"/>
        <v>1607.77232</v>
      </c>
      <c r="I925" s="552">
        <v>1344.85</v>
      </c>
      <c r="J925" s="554">
        <f t="shared" si="85"/>
        <v>1703.9249499999999</v>
      </c>
      <c r="K925" s="552">
        <v>1312.82</v>
      </c>
      <c r="L925" s="554">
        <f t="shared" si="86"/>
        <v>1663.34294</v>
      </c>
      <c r="M925" s="552">
        <v>1311.65</v>
      </c>
      <c r="N925" s="554">
        <f t="shared" si="87"/>
        <v>1661.8605500000001</v>
      </c>
      <c r="O925" s="552">
        <v>1317.15</v>
      </c>
      <c r="P925" s="554">
        <f t="shared" si="88"/>
        <v>1668.8290500000001</v>
      </c>
      <c r="Q925" s="552">
        <v>1312.82</v>
      </c>
      <c r="R925" s="554">
        <f t="shared" si="89"/>
        <v>1663.34294</v>
      </c>
    </row>
    <row r="926" spans="1:18" ht="15" x14ac:dyDescent="0.25">
      <c r="A926" s="555" t="s">
        <v>2657</v>
      </c>
      <c r="B926" s="555" t="s">
        <v>2658</v>
      </c>
      <c r="C926" s="555" t="s">
        <v>40</v>
      </c>
      <c r="D926" s="553">
        <v>1</v>
      </c>
      <c r="E926" s="555">
        <v>1834.62</v>
      </c>
      <c r="F926" s="556">
        <f t="shared" si="84"/>
        <v>2324.4635399999997</v>
      </c>
      <c r="G926" s="555">
        <v>1603.48</v>
      </c>
      <c r="H926" s="556">
        <f t="shared" si="84"/>
        <v>2031.60916</v>
      </c>
      <c r="I926" s="555">
        <v>1703.82</v>
      </c>
      <c r="J926" s="556">
        <f t="shared" si="85"/>
        <v>2158.7399399999999</v>
      </c>
      <c r="K926" s="555">
        <v>1661.35</v>
      </c>
      <c r="L926" s="556">
        <f t="shared" si="86"/>
        <v>2104.9304499999998</v>
      </c>
      <c r="M926" s="555">
        <v>1659.8</v>
      </c>
      <c r="N926" s="556">
        <f t="shared" si="87"/>
        <v>2102.9665999999997</v>
      </c>
      <c r="O926" s="555">
        <v>1667.1</v>
      </c>
      <c r="P926" s="556">
        <f t="shared" si="88"/>
        <v>2112.2156999999997</v>
      </c>
      <c r="Q926" s="555">
        <v>1661.35</v>
      </c>
      <c r="R926" s="556">
        <f t="shared" si="89"/>
        <v>2104.9304499999998</v>
      </c>
    </row>
    <row r="927" spans="1:18" ht="15" x14ac:dyDescent="0.25">
      <c r="A927" s="552" t="s">
        <v>2659</v>
      </c>
      <c r="B927" s="552" t="s">
        <v>2660</v>
      </c>
      <c r="C927" s="552" t="s">
        <v>40</v>
      </c>
      <c r="D927" s="553">
        <v>1</v>
      </c>
      <c r="E927" s="552">
        <v>4304.67</v>
      </c>
      <c r="F927" s="554">
        <f t="shared" si="84"/>
        <v>5454.0168899999999</v>
      </c>
      <c r="G927" s="552">
        <v>4010.08</v>
      </c>
      <c r="H927" s="554">
        <f t="shared" si="84"/>
        <v>5080.7713599999997</v>
      </c>
      <c r="I927" s="552">
        <v>4123.0600000000004</v>
      </c>
      <c r="J927" s="554">
        <f t="shared" si="85"/>
        <v>5223.9170200000008</v>
      </c>
      <c r="K927" s="552">
        <v>4060.36</v>
      </c>
      <c r="L927" s="554">
        <f t="shared" si="86"/>
        <v>5144.4761200000003</v>
      </c>
      <c r="M927" s="552">
        <v>4053.64</v>
      </c>
      <c r="N927" s="554">
        <f t="shared" si="87"/>
        <v>5135.9618799999998</v>
      </c>
      <c r="O927" s="552">
        <v>4068.89</v>
      </c>
      <c r="P927" s="554">
        <f t="shared" si="88"/>
        <v>5155.2836299999999</v>
      </c>
      <c r="Q927" s="552">
        <v>4060.36</v>
      </c>
      <c r="R927" s="554">
        <f t="shared" si="89"/>
        <v>5144.4761200000003</v>
      </c>
    </row>
    <row r="928" spans="1:18" ht="15" x14ac:dyDescent="0.25">
      <c r="A928" s="555" t="s">
        <v>2661</v>
      </c>
      <c r="B928" s="555" t="s">
        <v>2662</v>
      </c>
      <c r="C928" s="555" t="s">
        <v>40</v>
      </c>
      <c r="D928" s="553">
        <v>1</v>
      </c>
      <c r="E928" s="555">
        <v>1460.4</v>
      </c>
      <c r="F928" s="556">
        <f t="shared" si="84"/>
        <v>1850.3268000000003</v>
      </c>
      <c r="G928" s="555">
        <v>1282.78</v>
      </c>
      <c r="H928" s="556">
        <f t="shared" si="84"/>
        <v>1625.28226</v>
      </c>
      <c r="I928" s="555">
        <v>1368.2</v>
      </c>
      <c r="J928" s="556">
        <f t="shared" si="85"/>
        <v>1733.5094000000001</v>
      </c>
      <c r="K928" s="555">
        <v>1330.73</v>
      </c>
      <c r="L928" s="556">
        <f t="shared" si="86"/>
        <v>1686.0349100000001</v>
      </c>
      <c r="M928" s="555">
        <v>1318.39</v>
      </c>
      <c r="N928" s="556">
        <f t="shared" si="87"/>
        <v>1670.4001300000002</v>
      </c>
      <c r="O928" s="555">
        <v>1323.46</v>
      </c>
      <c r="P928" s="556">
        <f t="shared" si="88"/>
        <v>1676.8238200000001</v>
      </c>
      <c r="Q928" s="555">
        <v>1330.73</v>
      </c>
      <c r="R928" s="556">
        <f t="shared" si="89"/>
        <v>1686.0349100000001</v>
      </c>
    </row>
    <row r="929" spans="1:18" ht="15" x14ac:dyDescent="0.25">
      <c r="A929" s="552" t="s">
        <v>2663</v>
      </c>
      <c r="B929" s="552" t="s">
        <v>2664</v>
      </c>
      <c r="C929" s="552" t="s">
        <v>40</v>
      </c>
      <c r="D929" s="553">
        <v>1</v>
      </c>
      <c r="E929" s="552">
        <v>1858.45</v>
      </c>
      <c r="F929" s="554">
        <f t="shared" si="84"/>
        <v>2354.6561500000003</v>
      </c>
      <c r="G929" s="552">
        <v>1618.84</v>
      </c>
      <c r="H929" s="554">
        <f t="shared" si="84"/>
        <v>2051.0702799999999</v>
      </c>
      <c r="I929" s="552">
        <v>1729.77</v>
      </c>
      <c r="J929" s="554">
        <f t="shared" si="85"/>
        <v>2191.61859</v>
      </c>
      <c r="K929" s="552">
        <v>1681.25</v>
      </c>
      <c r="L929" s="554">
        <f t="shared" si="86"/>
        <v>2130.1437500000002</v>
      </c>
      <c r="M929" s="552">
        <v>1667.28</v>
      </c>
      <c r="N929" s="554">
        <f t="shared" si="87"/>
        <v>2112.4437600000001</v>
      </c>
      <c r="O929" s="552">
        <v>1674.11</v>
      </c>
      <c r="P929" s="554">
        <f t="shared" si="88"/>
        <v>2121.09737</v>
      </c>
      <c r="Q929" s="552">
        <v>1681.25</v>
      </c>
      <c r="R929" s="554">
        <f t="shared" si="89"/>
        <v>2130.1437500000002</v>
      </c>
    </row>
    <row r="930" spans="1:18" ht="15" x14ac:dyDescent="0.25">
      <c r="A930" s="555" t="s">
        <v>2665</v>
      </c>
      <c r="B930" s="555" t="s">
        <v>2666</v>
      </c>
      <c r="C930" s="555" t="s">
        <v>40</v>
      </c>
      <c r="D930" s="553">
        <v>1</v>
      </c>
      <c r="E930" s="555">
        <v>4344.71</v>
      </c>
      <c r="F930" s="556">
        <f t="shared" si="84"/>
        <v>5504.7475700000005</v>
      </c>
      <c r="G930" s="555">
        <v>4035.89</v>
      </c>
      <c r="H930" s="556">
        <f t="shared" si="84"/>
        <v>5113.4726300000002</v>
      </c>
      <c r="I930" s="555">
        <v>4166.66</v>
      </c>
      <c r="J930" s="556">
        <f t="shared" si="85"/>
        <v>5279.1582199999993</v>
      </c>
      <c r="K930" s="555">
        <v>4093.79</v>
      </c>
      <c r="L930" s="556">
        <f t="shared" si="86"/>
        <v>5186.8319300000003</v>
      </c>
      <c r="M930" s="555">
        <v>4066.21</v>
      </c>
      <c r="N930" s="556">
        <f t="shared" si="87"/>
        <v>5151.88807</v>
      </c>
      <c r="O930" s="555">
        <v>4080.68</v>
      </c>
      <c r="P930" s="556">
        <f t="shared" si="88"/>
        <v>5170.22156</v>
      </c>
      <c r="Q930" s="555">
        <v>4093.79</v>
      </c>
      <c r="R930" s="556">
        <f t="shared" si="89"/>
        <v>5186.8319300000003</v>
      </c>
    </row>
    <row r="931" spans="1:18" ht="15" x14ac:dyDescent="0.25">
      <c r="A931" s="552" t="s">
        <v>2667</v>
      </c>
      <c r="B931" s="552" t="s">
        <v>2668</v>
      </c>
      <c r="C931" s="552" t="s">
        <v>40</v>
      </c>
      <c r="D931" s="553">
        <v>1</v>
      </c>
      <c r="E931" s="552">
        <v>1753.39</v>
      </c>
      <c r="F931" s="554">
        <f t="shared" si="84"/>
        <v>2221.54513</v>
      </c>
      <c r="G931" s="552">
        <v>1580.69</v>
      </c>
      <c r="H931" s="554">
        <f t="shared" si="84"/>
        <v>2002.73423</v>
      </c>
      <c r="I931" s="552">
        <v>1620.7</v>
      </c>
      <c r="J931" s="554">
        <f t="shared" si="85"/>
        <v>2053.4268999999999</v>
      </c>
      <c r="K931" s="552">
        <v>1582.67</v>
      </c>
      <c r="L931" s="554">
        <f t="shared" si="86"/>
        <v>2005.24289</v>
      </c>
      <c r="M931" s="552">
        <v>1581.81</v>
      </c>
      <c r="N931" s="554">
        <f t="shared" si="87"/>
        <v>2004.15327</v>
      </c>
      <c r="O931" s="552">
        <v>1595.32</v>
      </c>
      <c r="P931" s="554">
        <f t="shared" si="88"/>
        <v>2021.27044</v>
      </c>
      <c r="Q931" s="552">
        <v>1582.67</v>
      </c>
      <c r="R931" s="554">
        <f t="shared" si="89"/>
        <v>2005.24289</v>
      </c>
    </row>
    <row r="932" spans="1:18" ht="15" x14ac:dyDescent="0.25">
      <c r="A932" s="555" t="s">
        <v>2669</v>
      </c>
      <c r="B932" s="555" t="s">
        <v>2670</v>
      </c>
      <c r="C932" s="555" t="s">
        <v>40</v>
      </c>
      <c r="D932" s="553">
        <v>1</v>
      </c>
      <c r="E932" s="555">
        <v>2182.67</v>
      </c>
      <c r="F932" s="556">
        <f t="shared" si="84"/>
        <v>2765.4428900000003</v>
      </c>
      <c r="G932" s="555">
        <v>1983.74</v>
      </c>
      <c r="H932" s="556">
        <f t="shared" si="84"/>
        <v>2513.39858</v>
      </c>
      <c r="I932" s="555">
        <v>2037.09</v>
      </c>
      <c r="J932" s="556">
        <f t="shared" si="85"/>
        <v>2580.9930300000001</v>
      </c>
      <c r="K932" s="555">
        <v>1986.38</v>
      </c>
      <c r="L932" s="556">
        <f t="shared" si="86"/>
        <v>2516.7434600000001</v>
      </c>
      <c r="M932" s="555">
        <v>1985.23</v>
      </c>
      <c r="N932" s="556">
        <f t="shared" si="87"/>
        <v>2515.2864100000002</v>
      </c>
      <c r="O932" s="555">
        <v>2003.25</v>
      </c>
      <c r="P932" s="556">
        <f t="shared" si="88"/>
        <v>2538.1177499999999</v>
      </c>
      <c r="Q932" s="555">
        <v>1986.38</v>
      </c>
      <c r="R932" s="556">
        <f t="shared" si="89"/>
        <v>2516.7434600000001</v>
      </c>
    </row>
    <row r="933" spans="1:18" ht="15" x14ac:dyDescent="0.25">
      <c r="A933" s="552" t="s">
        <v>2671</v>
      </c>
      <c r="B933" s="552" t="s">
        <v>2672</v>
      </c>
      <c r="C933" s="552" t="s">
        <v>40</v>
      </c>
      <c r="D933" s="553">
        <v>1</v>
      </c>
      <c r="E933" s="552">
        <v>2743.32</v>
      </c>
      <c r="F933" s="554">
        <f t="shared" si="84"/>
        <v>3475.7864400000003</v>
      </c>
      <c r="G933" s="552">
        <v>2491.85</v>
      </c>
      <c r="H933" s="554">
        <f t="shared" si="84"/>
        <v>3157.1739499999999</v>
      </c>
      <c r="I933" s="552">
        <v>2560.9</v>
      </c>
      <c r="J933" s="554">
        <f t="shared" si="85"/>
        <v>3244.6603</v>
      </c>
      <c r="K933" s="552">
        <v>2495.9899999999998</v>
      </c>
      <c r="L933" s="554">
        <f t="shared" si="86"/>
        <v>3162.4193299999997</v>
      </c>
      <c r="M933" s="552">
        <v>2494.46</v>
      </c>
      <c r="N933" s="554">
        <f t="shared" si="87"/>
        <v>3160.4808200000002</v>
      </c>
      <c r="O933" s="552">
        <v>2516.8000000000002</v>
      </c>
      <c r="P933" s="554">
        <f t="shared" si="88"/>
        <v>3188.7856000000002</v>
      </c>
      <c r="Q933" s="552">
        <v>2495.9899999999998</v>
      </c>
      <c r="R933" s="554">
        <f t="shared" si="89"/>
        <v>3162.4193299999997</v>
      </c>
    </row>
    <row r="934" spans="1:18" ht="15" x14ac:dyDescent="0.25">
      <c r="A934" s="555" t="s">
        <v>2673</v>
      </c>
      <c r="B934" s="555" t="s">
        <v>2674</v>
      </c>
      <c r="C934" s="555" t="s">
        <v>40</v>
      </c>
      <c r="D934" s="553">
        <v>1</v>
      </c>
      <c r="E934" s="555">
        <v>1753.39</v>
      </c>
      <c r="F934" s="556">
        <f t="shared" si="84"/>
        <v>2221.54513</v>
      </c>
      <c r="G934" s="555">
        <v>1580.69</v>
      </c>
      <c r="H934" s="556">
        <f t="shared" si="84"/>
        <v>2002.73423</v>
      </c>
      <c r="I934" s="555">
        <v>1620.7</v>
      </c>
      <c r="J934" s="556">
        <f t="shared" si="85"/>
        <v>2053.4268999999999</v>
      </c>
      <c r="K934" s="555">
        <v>1582.67</v>
      </c>
      <c r="L934" s="556">
        <f t="shared" si="86"/>
        <v>2005.24289</v>
      </c>
      <c r="M934" s="555">
        <v>1581.81</v>
      </c>
      <c r="N934" s="556">
        <f t="shared" si="87"/>
        <v>2004.15327</v>
      </c>
      <c r="O934" s="555">
        <v>1595.32</v>
      </c>
      <c r="P934" s="556">
        <f t="shared" si="88"/>
        <v>2021.27044</v>
      </c>
      <c r="Q934" s="555">
        <v>1582.67</v>
      </c>
      <c r="R934" s="556">
        <f t="shared" si="89"/>
        <v>2005.24289</v>
      </c>
    </row>
    <row r="935" spans="1:18" ht="15" x14ac:dyDescent="0.25">
      <c r="A935" s="552" t="s">
        <v>2675</v>
      </c>
      <c r="B935" s="552" t="s">
        <v>2676</v>
      </c>
      <c r="C935" s="552" t="s">
        <v>40</v>
      </c>
      <c r="D935" s="553">
        <v>1</v>
      </c>
      <c r="E935" s="552">
        <v>2279.67</v>
      </c>
      <c r="F935" s="554">
        <f t="shared" si="84"/>
        <v>2888.3418900000001</v>
      </c>
      <c r="G935" s="552">
        <v>2071.7399999999998</v>
      </c>
      <c r="H935" s="554">
        <f t="shared" si="84"/>
        <v>2624.8945799999997</v>
      </c>
      <c r="I935" s="552">
        <v>2125.09</v>
      </c>
      <c r="J935" s="554">
        <f t="shared" si="85"/>
        <v>2692.4890300000002</v>
      </c>
      <c r="K935" s="552">
        <v>2074.38</v>
      </c>
      <c r="L935" s="554">
        <f t="shared" si="86"/>
        <v>2628.2394600000002</v>
      </c>
      <c r="M935" s="552">
        <v>2073.23</v>
      </c>
      <c r="N935" s="554">
        <f t="shared" si="87"/>
        <v>2626.7824099999998</v>
      </c>
      <c r="O935" s="552">
        <v>2091.25</v>
      </c>
      <c r="P935" s="554">
        <f t="shared" si="88"/>
        <v>2649.61375</v>
      </c>
      <c r="Q935" s="552">
        <v>2074.38</v>
      </c>
      <c r="R935" s="554">
        <f t="shared" si="89"/>
        <v>2628.2394600000002</v>
      </c>
    </row>
    <row r="936" spans="1:18" ht="15" x14ac:dyDescent="0.25">
      <c r="A936" s="555" t="s">
        <v>2677</v>
      </c>
      <c r="B936" s="555" t="s">
        <v>2678</v>
      </c>
      <c r="C936" s="555" t="s">
        <v>40</v>
      </c>
      <c r="D936" s="553">
        <v>1</v>
      </c>
      <c r="E936" s="555">
        <v>2864.32</v>
      </c>
      <c r="F936" s="556">
        <f t="shared" si="84"/>
        <v>3629.0934400000001</v>
      </c>
      <c r="G936" s="555">
        <v>2601.85</v>
      </c>
      <c r="H936" s="556">
        <f t="shared" si="84"/>
        <v>3296.5439499999998</v>
      </c>
      <c r="I936" s="555">
        <v>2670.9</v>
      </c>
      <c r="J936" s="556">
        <f t="shared" si="85"/>
        <v>3384.0303000000004</v>
      </c>
      <c r="K936" s="555">
        <v>2605.9899999999998</v>
      </c>
      <c r="L936" s="556">
        <f t="shared" si="86"/>
        <v>3301.7893299999996</v>
      </c>
      <c r="M936" s="555">
        <v>2604.46</v>
      </c>
      <c r="N936" s="556">
        <f t="shared" si="87"/>
        <v>3299.8508200000001</v>
      </c>
      <c r="O936" s="555">
        <v>2626.8</v>
      </c>
      <c r="P936" s="556">
        <f t="shared" si="88"/>
        <v>3328.1556</v>
      </c>
      <c r="Q936" s="555">
        <v>2605.9899999999998</v>
      </c>
      <c r="R936" s="556">
        <f t="shared" si="89"/>
        <v>3301.7893299999996</v>
      </c>
    </row>
    <row r="937" spans="1:18" ht="15" x14ac:dyDescent="0.25">
      <c r="A937" s="552" t="s">
        <v>2679</v>
      </c>
      <c r="B937" s="552" t="s">
        <v>2680</v>
      </c>
      <c r="C937" s="552" t="s">
        <v>40</v>
      </c>
      <c r="D937" s="553">
        <v>1</v>
      </c>
      <c r="E937" s="552">
        <v>64.75</v>
      </c>
      <c r="F937" s="554">
        <f t="shared" si="84"/>
        <v>82.038250000000005</v>
      </c>
      <c r="G937" s="552">
        <v>60.32</v>
      </c>
      <c r="H937" s="554">
        <f t="shared" si="84"/>
        <v>76.425440000000009</v>
      </c>
      <c r="I937" s="552">
        <v>72.13</v>
      </c>
      <c r="J937" s="554">
        <f t="shared" si="85"/>
        <v>91.388710000000003</v>
      </c>
      <c r="K937" s="552">
        <v>59.65</v>
      </c>
      <c r="L937" s="554">
        <f t="shared" si="86"/>
        <v>75.576549999999997</v>
      </c>
      <c r="M937" s="552">
        <v>59.25</v>
      </c>
      <c r="N937" s="554">
        <f t="shared" si="87"/>
        <v>75.069749999999999</v>
      </c>
      <c r="O937" s="552">
        <v>64.97</v>
      </c>
      <c r="P937" s="554">
        <f t="shared" si="88"/>
        <v>82.316990000000004</v>
      </c>
      <c r="Q937" s="552">
        <v>59.65</v>
      </c>
      <c r="R937" s="554">
        <f t="shared" si="89"/>
        <v>75.576549999999997</v>
      </c>
    </row>
    <row r="938" spans="1:18" ht="15" x14ac:dyDescent="0.25">
      <c r="A938" s="555" t="s">
        <v>2681</v>
      </c>
      <c r="B938" s="555" t="s">
        <v>2682</v>
      </c>
      <c r="C938" s="555" t="s">
        <v>40</v>
      </c>
      <c r="D938" s="553">
        <v>1</v>
      </c>
      <c r="E938" s="555">
        <v>48.25</v>
      </c>
      <c r="F938" s="556">
        <f t="shared" si="84"/>
        <v>61.132750000000001</v>
      </c>
      <c r="G938" s="555">
        <v>44.95</v>
      </c>
      <c r="H938" s="556">
        <f t="shared" si="84"/>
        <v>56.951650000000001</v>
      </c>
      <c r="I938" s="555">
        <v>53.72</v>
      </c>
      <c r="J938" s="556">
        <f t="shared" si="85"/>
        <v>68.063239999999993</v>
      </c>
      <c r="K938" s="555">
        <v>44.48</v>
      </c>
      <c r="L938" s="556">
        <f t="shared" si="86"/>
        <v>56.356159999999996</v>
      </c>
      <c r="M938" s="555">
        <v>44.18</v>
      </c>
      <c r="N938" s="556">
        <f t="shared" si="87"/>
        <v>55.976060000000004</v>
      </c>
      <c r="O938" s="555">
        <v>48.4</v>
      </c>
      <c r="P938" s="556">
        <f t="shared" si="88"/>
        <v>61.322800000000001</v>
      </c>
      <c r="Q938" s="555">
        <v>44.48</v>
      </c>
      <c r="R938" s="556">
        <f t="shared" si="89"/>
        <v>56.356159999999996</v>
      </c>
    </row>
    <row r="939" spans="1:18" ht="15" x14ac:dyDescent="0.25">
      <c r="A939" s="552" t="s">
        <v>184</v>
      </c>
      <c r="B939" s="552" t="s">
        <v>2683</v>
      </c>
      <c r="C939" s="552" t="s">
        <v>40</v>
      </c>
      <c r="D939" s="553">
        <v>1</v>
      </c>
      <c r="E939" s="552">
        <v>76</v>
      </c>
      <c r="F939" s="554">
        <f t="shared" si="84"/>
        <v>96.292000000000002</v>
      </c>
      <c r="G939" s="552">
        <v>70.09</v>
      </c>
      <c r="H939" s="554">
        <f t="shared" si="84"/>
        <v>88.804030000000012</v>
      </c>
      <c r="I939" s="552">
        <v>80.61</v>
      </c>
      <c r="J939" s="554">
        <f t="shared" si="85"/>
        <v>102.13287</v>
      </c>
      <c r="K939" s="552">
        <v>69.59</v>
      </c>
      <c r="L939" s="554">
        <f t="shared" si="86"/>
        <v>88.170530000000014</v>
      </c>
      <c r="M939" s="552">
        <v>69.959999999999994</v>
      </c>
      <c r="N939" s="554">
        <f t="shared" si="87"/>
        <v>88.639319999999998</v>
      </c>
      <c r="O939" s="552">
        <v>77.5</v>
      </c>
      <c r="P939" s="554">
        <f t="shared" si="88"/>
        <v>98.192499999999995</v>
      </c>
      <c r="Q939" s="552">
        <v>69.59</v>
      </c>
      <c r="R939" s="554">
        <f t="shared" si="89"/>
        <v>88.170530000000014</v>
      </c>
    </row>
    <row r="940" spans="1:18" ht="15" x14ac:dyDescent="0.25">
      <c r="A940" s="555" t="s">
        <v>2684</v>
      </c>
      <c r="B940" s="555" t="s">
        <v>2685</v>
      </c>
      <c r="C940" s="555" t="s">
        <v>40</v>
      </c>
      <c r="D940" s="553">
        <v>1</v>
      </c>
      <c r="E940" s="555">
        <v>59.9</v>
      </c>
      <c r="F940" s="556">
        <f t="shared" si="84"/>
        <v>75.893299999999996</v>
      </c>
      <c r="G940" s="555">
        <v>54.88</v>
      </c>
      <c r="H940" s="556">
        <f t="shared" si="84"/>
        <v>69.532960000000003</v>
      </c>
      <c r="I940" s="555">
        <v>63.68</v>
      </c>
      <c r="J940" s="556">
        <f t="shared" si="85"/>
        <v>80.682559999999995</v>
      </c>
      <c r="K940" s="555">
        <v>54.85</v>
      </c>
      <c r="L940" s="556">
        <f t="shared" si="86"/>
        <v>69.494950000000003</v>
      </c>
      <c r="M940" s="555">
        <v>55.15</v>
      </c>
      <c r="N940" s="556">
        <f t="shared" si="87"/>
        <v>69.875050000000002</v>
      </c>
      <c r="O940" s="555">
        <v>60.9</v>
      </c>
      <c r="P940" s="556">
        <f t="shared" si="88"/>
        <v>77.160300000000007</v>
      </c>
      <c r="Q940" s="555">
        <v>54.85</v>
      </c>
      <c r="R940" s="556">
        <f t="shared" si="89"/>
        <v>69.494950000000003</v>
      </c>
    </row>
    <row r="941" spans="1:18" ht="15" x14ac:dyDescent="0.25">
      <c r="A941" s="552" t="s">
        <v>225</v>
      </c>
      <c r="B941" s="552" t="s">
        <v>2686</v>
      </c>
      <c r="C941" s="552" t="s">
        <v>40</v>
      </c>
      <c r="D941" s="553">
        <v>1</v>
      </c>
      <c r="E941" s="552">
        <v>79.83</v>
      </c>
      <c r="F941" s="554">
        <f t="shared" si="84"/>
        <v>101.14461</v>
      </c>
      <c r="G941" s="552">
        <v>76.12</v>
      </c>
      <c r="H941" s="554">
        <f t="shared" si="84"/>
        <v>96.444040000000001</v>
      </c>
      <c r="I941" s="552">
        <v>87.92</v>
      </c>
      <c r="J941" s="554">
        <f t="shared" si="85"/>
        <v>111.39464000000001</v>
      </c>
      <c r="K941" s="552">
        <v>77.69</v>
      </c>
      <c r="L941" s="554">
        <f t="shared" si="86"/>
        <v>98.433229999999995</v>
      </c>
      <c r="M941" s="552">
        <v>72.349999999999994</v>
      </c>
      <c r="N941" s="554">
        <f t="shared" si="87"/>
        <v>91.667450000000002</v>
      </c>
      <c r="O941" s="552">
        <v>80.05</v>
      </c>
      <c r="P941" s="554">
        <f t="shared" si="88"/>
        <v>101.42335</v>
      </c>
      <c r="Q941" s="552">
        <v>77.69</v>
      </c>
      <c r="R941" s="554">
        <f t="shared" si="89"/>
        <v>98.433229999999995</v>
      </c>
    </row>
    <row r="942" spans="1:18" ht="15" x14ac:dyDescent="0.25">
      <c r="A942" s="555" t="s">
        <v>2687</v>
      </c>
      <c r="B942" s="555" t="s">
        <v>2688</v>
      </c>
      <c r="C942" s="555" t="s">
        <v>40</v>
      </c>
      <c r="D942" s="553">
        <v>1</v>
      </c>
      <c r="E942" s="555">
        <v>62.9</v>
      </c>
      <c r="F942" s="556">
        <f t="shared" si="84"/>
        <v>79.694299999999998</v>
      </c>
      <c r="G942" s="555">
        <v>59.61</v>
      </c>
      <c r="H942" s="556">
        <f t="shared" si="84"/>
        <v>75.525869999999998</v>
      </c>
      <c r="I942" s="555">
        <v>69.400000000000006</v>
      </c>
      <c r="J942" s="556">
        <f t="shared" si="85"/>
        <v>87.9298</v>
      </c>
      <c r="K942" s="555">
        <v>61.19</v>
      </c>
      <c r="L942" s="556">
        <f t="shared" si="86"/>
        <v>77.527729999999991</v>
      </c>
      <c r="M942" s="555">
        <v>57.02</v>
      </c>
      <c r="N942" s="556">
        <f t="shared" si="87"/>
        <v>72.244340000000008</v>
      </c>
      <c r="O942" s="555">
        <v>62.9</v>
      </c>
      <c r="P942" s="556">
        <f t="shared" si="88"/>
        <v>79.694299999999998</v>
      </c>
      <c r="Q942" s="555">
        <v>61.19</v>
      </c>
      <c r="R942" s="556">
        <f t="shared" si="89"/>
        <v>77.527729999999991</v>
      </c>
    </row>
    <row r="943" spans="1:18" ht="15" x14ac:dyDescent="0.25">
      <c r="A943" s="552" t="s">
        <v>2689</v>
      </c>
      <c r="B943" s="552" t="s">
        <v>2690</v>
      </c>
      <c r="C943" s="552" t="s">
        <v>40</v>
      </c>
      <c r="D943" s="553">
        <v>1</v>
      </c>
      <c r="E943" s="552">
        <v>66.78</v>
      </c>
      <c r="F943" s="554">
        <f t="shared" si="84"/>
        <v>84.610260000000011</v>
      </c>
      <c r="G943" s="552">
        <v>62.17</v>
      </c>
      <c r="H943" s="554">
        <f t="shared" si="84"/>
        <v>78.769390000000001</v>
      </c>
      <c r="I943" s="552">
        <v>74.28</v>
      </c>
      <c r="J943" s="554">
        <f t="shared" si="85"/>
        <v>94.112760000000009</v>
      </c>
      <c r="K943" s="552">
        <v>61.62</v>
      </c>
      <c r="L943" s="554">
        <f t="shared" si="86"/>
        <v>78.072540000000004</v>
      </c>
      <c r="M943" s="552">
        <v>61.2</v>
      </c>
      <c r="N943" s="554">
        <f t="shared" si="87"/>
        <v>77.540400000000005</v>
      </c>
      <c r="O943" s="552">
        <v>66.989999999999995</v>
      </c>
      <c r="P943" s="554">
        <f t="shared" si="88"/>
        <v>84.876329999999996</v>
      </c>
      <c r="Q943" s="552">
        <v>61.62</v>
      </c>
      <c r="R943" s="554">
        <f t="shared" si="89"/>
        <v>78.072540000000004</v>
      </c>
    </row>
    <row r="944" spans="1:18" ht="15" x14ac:dyDescent="0.25">
      <c r="A944" s="555" t="s">
        <v>2691</v>
      </c>
      <c r="B944" s="555" t="s">
        <v>2692</v>
      </c>
      <c r="C944" s="555" t="s">
        <v>40</v>
      </c>
      <c r="D944" s="553">
        <v>1</v>
      </c>
      <c r="E944" s="555">
        <v>50.24</v>
      </c>
      <c r="F944" s="556">
        <f t="shared" si="84"/>
        <v>63.654080000000008</v>
      </c>
      <c r="G944" s="555">
        <v>46.83</v>
      </c>
      <c r="H944" s="556">
        <f t="shared" si="84"/>
        <v>59.33361</v>
      </c>
      <c r="I944" s="555">
        <v>55.95</v>
      </c>
      <c r="J944" s="556">
        <f t="shared" si="85"/>
        <v>70.888649999999998</v>
      </c>
      <c r="K944" s="555">
        <v>46.31</v>
      </c>
      <c r="L944" s="556">
        <f t="shared" si="86"/>
        <v>58.674770000000002</v>
      </c>
      <c r="M944" s="555">
        <v>46</v>
      </c>
      <c r="N944" s="556">
        <f t="shared" si="87"/>
        <v>58.281999999999996</v>
      </c>
      <c r="O944" s="555">
        <v>50.41</v>
      </c>
      <c r="P944" s="556">
        <f t="shared" si="88"/>
        <v>63.869469999999993</v>
      </c>
      <c r="Q944" s="555">
        <v>46.31</v>
      </c>
      <c r="R944" s="556">
        <f t="shared" si="89"/>
        <v>58.674770000000002</v>
      </c>
    </row>
    <row r="945" spans="1:18" ht="15" x14ac:dyDescent="0.25">
      <c r="A945" s="552" t="s">
        <v>185</v>
      </c>
      <c r="B945" s="552" t="s">
        <v>2693</v>
      </c>
      <c r="C945" s="552" t="s">
        <v>40</v>
      </c>
      <c r="D945" s="553">
        <v>1</v>
      </c>
      <c r="E945" s="552">
        <v>75.37</v>
      </c>
      <c r="F945" s="554">
        <f t="shared" si="84"/>
        <v>95.493790000000004</v>
      </c>
      <c r="G945" s="552">
        <v>71.31</v>
      </c>
      <c r="H945" s="554">
        <f t="shared" si="84"/>
        <v>90.349770000000007</v>
      </c>
      <c r="I945" s="552">
        <v>79.290000000000006</v>
      </c>
      <c r="J945" s="554">
        <f t="shared" si="85"/>
        <v>100.46043</v>
      </c>
      <c r="K945" s="552">
        <v>68.86</v>
      </c>
      <c r="L945" s="554">
        <f t="shared" si="86"/>
        <v>87.245620000000002</v>
      </c>
      <c r="M945" s="552">
        <v>68.8</v>
      </c>
      <c r="N945" s="554">
        <f t="shared" si="87"/>
        <v>87.169600000000003</v>
      </c>
      <c r="O945" s="552">
        <v>76.5</v>
      </c>
      <c r="P945" s="554">
        <f t="shared" si="88"/>
        <v>96.9255</v>
      </c>
      <c r="Q945" s="552">
        <v>68.86</v>
      </c>
      <c r="R945" s="554">
        <f t="shared" si="89"/>
        <v>87.245620000000002</v>
      </c>
    </row>
    <row r="946" spans="1:18" ht="15" x14ac:dyDescent="0.25">
      <c r="A946" s="555" t="s">
        <v>2694</v>
      </c>
      <c r="B946" s="555" t="s">
        <v>2695</v>
      </c>
      <c r="C946" s="555" t="s">
        <v>40</v>
      </c>
      <c r="D946" s="553">
        <v>1</v>
      </c>
      <c r="E946" s="555">
        <v>56.73</v>
      </c>
      <c r="F946" s="556">
        <f t="shared" si="84"/>
        <v>71.876909999999995</v>
      </c>
      <c r="G946" s="555">
        <v>53.75</v>
      </c>
      <c r="H946" s="556">
        <f t="shared" si="84"/>
        <v>68.101249999999993</v>
      </c>
      <c r="I946" s="555">
        <v>59.7</v>
      </c>
      <c r="J946" s="556">
        <f t="shared" si="85"/>
        <v>75.639900000000011</v>
      </c>
      <c r="K946" s="555">
        <v>51.77</v>
      </c>
      <c r="L946" s="556">
        <f t="shared" si="86"/>
        <v>65.592590000000001</v>
      </c>
      <c r="M946" s="555">
        <v>51.77</v>
      </c>
      <c r="N946" s="556">
        <f t="shared" si="87"/>
        <v>65.592590000000001</v>
      </c>
      <c r="O946" s="555">
        <v>57.72</v>
      </c>
      <c r="P946" s="556">
        <f t="shared" si="88"/>
        <v>73.131240000000005</v>
      </c>
      <c r="Q946" s="555">
        <v>51.77</v>
      </c>
      <c r="R946" s="556">
        <f t="shared" si="89"/>
        <v>65.592590000000001</v>
      </c>
    </row>
    <row r="947" spans="1:18" ht="15" x14ac:dyDescent="0.25">
      <c r="A947" s="552" t="s">
        <v>2696</v>
      </c>
      <c r="B947" s="552" t="s">
        <v>2697</v>
      </c>
      <c r="C947" s="552" t="s">
        <v>40</v>
      </c>
      <c r="D947" s="553">
        <v>1</v>
      </c>
      <c r="E947" s="552">
        <v>38.049999999999997</v>
      </c>
      <c r="F947" s="554">
        <f t="shared" si="84"/>
        <v>48.209350000000001</v>
      </c>
      <c r="G947" s="552">
        <v>35.520000000000003</v>
      </c>
      <c r="H947" s="554">
        <f t="shared" si="84"/>
        <v>45.003840000000004</v>
      </c>
      <c r="I947" s="552">
        <v>42.42</v>
      </c>
      <c r="J947" s="554">
        <f t="shared" si="85"/>
        <v>53.746140000000004</v>
      </c>
      <c r="K947" s="552">
        <v>35</v>
      </c>
      <c r="L947" s="554">
        <f t="shared" si="86"/>
        <v>44.344999999999999</v>
      </c>
      <c r="M947" s="552">
        <v>34.75</v>
      </c>
      <c r="N947" s="554">
        <f t="shared" si="87"/>
        <v>44.02825</v>
      </c>
      <c r="O947" s="552">
        <v>38.270000000000003</v>
      </c>
      <c r="P947" s="554">
        <f t="shared" si="88"/>
        <v>48.488090000000007</v>
      </c>
      <c r="Q947" s="552">
        <v>35</v>
      </c>
      <c r="R947" s="554">
        <f t="shared" si="89"/>
        <v>44.344999999999999</v>
      </c>
    </row>
    <row r="948" spans="1:18" ht="15" x14ac:dyDescent="0.25">
      <c r="A948" s="555" t="s">
        <v>2698</v>
      </c>
      <c r="B948" s="555" t="s">
        <v>2699</v>
      </c>
      <c r="C948" s="555" t="s">
        <v>40</v>
      </c>
      <c r="D948" s="553">
        <v>1</v>
      </c>
      <c r="E948" s="555">
        <v>27.29</v>
      </c>
      <c r="F948" s="556">
        <f t="shared" si="84"/>
        <v>34.576430000000002</v>
      </c>
      <c r="G948" s="555">
        <v>25.49</v>
      </c>
      <c r="H948" s="556">
        <f t="shared" si="84"/>
        <v>32.295829999999995</v>
      </c>
      <c r="I948" s="555">
        <v>30.45</v>
      </c>
      <c r="J948" s="556">
        <f t="shared" si="85"/>
        <v>38.580150000000003</v>
      </c>
      <c r="K948" s="555">
        <v>25.09</v>
      </c>
      <c r="L948" s="556">
        <f t="shared" si="86"/>
        <v>31.78903</v>
      </c>
      <c r="M948" s="555">
        <v>24.91</v>
      </c>
      <c r="N948" s="556">
        <f t="shared" si="87"/>
        <v>31.560970000000001</v>
      </c>
      <c r="O948" s="555">
        <v>27.44</v>
      </c>
      <c r="P948" s="556">
        <f t="shared" si="88"/>
        <v>34.766480000000001</v>
      </c>
      <c r="Q948" s="555">
        <v>25.09</v>
      </c>
      <c r="R948" s="556">
        <f t="shared" si="89"/>
        <v>31.78903</v>
      </c>
    </row>
    <row r="949" spans="1:18" ht="15" x14ac:dyDescent="0.25">
      <c r="A949" s="552" t="s">
        <v>226</v>
      </c>
      <c r="B949" s="552" t="s">
        <v>2700</v>
      </c>
      <c r="C949" s="552" t="s">
        <v>40</v>
      </c>
      <c r="D949" s="553">
        <v>1</v>
      </c>
      <c r="E949" s="552">
        <v>78.88</v>
      </c>
      <c r="F949" s="554">
        <f t="shared" si="84"/>
        <v>99.94095999999999</v>
      </c>
      <c r="G949" s="552">
        <v>76.84</v>
      </c>
      <c r="H949" s="554">
        <f t="shared" si="84"/>
        <v>97.356279999999998</v>
      </c>
      <c r="I949" s="552">
        <v>85.98</v>
      </c>
      <c r="J949" s="554">
        <f t="shared" si="85"/>
        <v>108.93666</v>
      </c>
      <c r="K949" s="552">
        <v>76.28</v>
      </c>
      <c r="L949" s="554">
        <f t="shared" si="86"/>
        <v>96.64676</v>
      </c>
      <c r="M949" s="552">
        <v>70.989999999999995</v>
      </c>
      <c r="N949" s="554">
        <f t="shared" si="87"/>
        <v>89.944329999999994</v>
      </c>
      <c r="O949" s="552">
        <v>78.84</v>
      </c>
      <c r="P949" s="554">
        <f t="shared" si="88"/>
        <v>99.890280000000004</v>
      </c>
      <c r="Q949" s="552">
        <v>76.28</v>
      </c>
      <c r="R949" s="554">
        <f t="shared" si="89"/>
        <v>96.64676</v>
      </c>
    </row>
    <row r="950" spans="1:18" ht="15" x14ac:dyDescent="0.25">
      <c r="A950" s="555" t="s">
        <v>2701</v>
      </c>
      <c r="B950" s="555" t="s">
        <v>2702</v>
      </c>
      <c r="C950" s="555" t="s">
        <v>40</v>
      </c>
      <c r="D950" s="553">
        <v>1</v>
      </c>
      <c r="E950" s="555">
        <v>59.48</v>
      </c>
      <c r="F950" s="556">
        <f t="shared" si="84"/>
        <v>75.361159999999998</v>
      </c>
      <c r="G950" s="555">
        <v>58.07</v>
      </c>
      <c r="H950" s="556">
        <f t="shared" si="84"/>
        <v>73.574690000000004</v>
      </c>
      <c r="I950" s="555">
        <v>64.94</v>
      </c>
      <c r="J950" s="556">
        <f t="shared" si="85"/>
        <v>82.27897999999999</v>
      </c>
      <c r="K950" s="555">
        <v>57.58</v>
      </c>
      <c r="L950" s="556">
        <f t="shared" si="86"/>
        <v>72.953859999999992</v>
      </c>
      <c r="M950" s="555">
        <v>53.48</v>
      </c>
      <c r="N950" s="556">
        <f t="shared" si="87"/>
        <v>67.759159999999994</v>
      </c>
      <c r="O950" s="555">
        <v>59.55</v>
      </c>
      <c r="P950" s="556">
        <f t="shared" si="88"/>
        <v>75.449849999999998</v>
      </c>
      <c r="Q950" s="555">
        <v>57.58</v>
      </c>
      <c r="R950" s="556">
        <f t="shared" si="89"/>
        <v>72.953859999999992</v>
      </c>
    </row>
    <row r="951" spans="1:18" ht="15" x14ac:dyDescent="0.25">
      <c r="A951" s="552" t="s">
        <v>2703</v>
      </c>
      <c r="B951" s="552" t="s">
        <v>2704</v>
      </c>
      <c r="C951" s="552" t="s">
        <v>40</v>
      </c>
      <c r="D951" s="553">
        <v>1</v>
      </c>
      <c r="E951" s="552">
        <v>52.33</v>
      </c>
      <c r="F951" s="554">
        <f t="shared" si="84"/>
        <v>66.302109999999999</v>
      </c>
      <c r="G951" s="552">
        <v>48.75</v>
      </c>
      <c r="H951" s="554">
        <f t="shared" si="84"/>
        <v>61.766249999999999</v>
      </c>
      <c r="I951" s="552">
        <v>56.99</v>
      </c>
      <c r="J951" s="554">
        <f t="shared" si="85"/>
        <v>72.206330000000008</v>
      </c>
      <c r="K951" s="552">
        <v>48.07</v>
      </c>
      <c r="L951" s="554">
        <f t="shared" si="86"/>
        <v>60.904690000000002</v>
      </c>
      <c r="M951" s="552">
        <v>47.95</v>
      </c>
      <c r="N951" s="554">
        <f t="shared" si="87"/>
        <v>60.752650000000003</v>
      </c>
      <c r="O951" s="552">
        <v>52.5</v>
      </c>
      <c r="P951" s="554">
        <f t="shared" si="88"/>
        <v>66.517499999999998</v>
      </c>
      <c r="Q951" s="552">
        <v>48.07</v>
      </c>
      <c r="R951" s="554">
        <f t="shared" si="89"/>
        <v>60.904690000000002</v>
      </c>
    </row>
    <row r="952" spans="1:18" ht="15" x14ac:dyDescent="0.25">
      <c r="A952" s="555" t="s">
        <v>2705</v>
      </c>
      <c r="B952" s="555" t="s">
        <v>2706</v>
      </c>
      <c r="C952" s="555" t="s">
        <v>40</v>
      </c>
      <c r="D952" s="553">
        <v>1</v>
      </c>
      <c r="E952" s="555">
        <v>37.56</v>
      </c>
      <c r="F952" s="556">
        <f t="shared" si="84"/>
        <v>47.588520000000003</v>
      </c>
      <c r="G952" s="555">
        <v>34.159999999999997</v>
      </c>
      <c r="H952" s="556">
        <f t="shared" si="84"/>
        <v>43.280719999999995</v>
      </c>
      <c r="I952" s="555">
        <v>40.4</v>
      </c>
      <c r="J952" s="556">
        <f t="shared" si="85"/>
        <v>51.186799999999998</v>
      </c>
      <c r="K952" s="555">
        <v>34.65</v>
      </c>
      <c r="L952" s="556">
        <f t="shared" si="86"/>
        <v>43.90155</v>
      </c>
      <c r="M952" s="555">
        <v>34.659999999999997</v>
      </c>
      <c r="N952" s="556">
        <f t="shared" si="87"/>
        <v>43.91422</v>
      </c>
      <c r="O952" s="555">
        <v>37.409999999999997</v>
      </c>
      <c r="P952" s="556">
        <f t="shared" si="88"/>
        <v>47.398469999999996</v>
      </c>
      <c r="Q952" s="555">
        <v>34.65</v>
      </c>
      <c r="R952" s="556">
        <f t="shared" si="89"/>
        <v>43.90155</v>
      </c>
    </row>
    <row r="953" spans="1:18" ht="15" x14ac:dyDescent="0.25">
      <c r="A953" s="552" t="s">
        <v>2707</v>
      </c>
      <c r="B953" s="552" t="s">
        <v>2708</v>
      </c>
      <c r="C953" s="552" t="s">
        <v>40</v>
      </c>
      <c r="D953" s="553">
        <v>1</v>
      </c>
      <c r="E953" s="552">
        <v>55.61</v>
      </c>
      <c r="F953" s="554">
        <f t="shared" si="84"/>
        <v>70.45787</v>
      </c>
      <c r="G953" s="552">
        <v>50.37</v>
      </c>
      <c r="H953" s="554">
        <f t="shared" si="84"/>
        <v>63.81879</v>
      </c>
      <c r="I953" s="552">
        <v>60.04</v>
      </c>
      <c r="J953" s="554">
        <f t="shared" si="85"/>
        <v>76.070679999999996</v>
      </c>
      <c r="K953" s="552">
        <v>51.49</v>
      </c>
      <c r="L953" s="554">
        <f t="shared" si="86"/>
        <v>65.237830000000002</v>
      </c>
      <c r="M953" s="552">
        <v>51.29</v>
      </c>
      <c r="N953" s="554">
        <f t="shared" si="87"/>
        <v>64.984430000000003</v>
      </c>
      <c r="O953" s="552">
        <v>54.66</v>
      </c>
      <c r="P953" s="554">
        <f t="shared" si="88"/>
        <v>69.254220000000004</v>
      </c>
      <c r="Q953" s="552">
        <v>51.49</v>
      </c>
      <c r="R953" s="554">
        <f t="shared" si="89"/>
        <v>65.237830000000002</v>
      </c>
    </row>
    <row r="954" spans="1:18" ht="15" x14ac:dyDescent="0.25">
      <c r="A954" s="555" t="s">
        <v>123</v>
      </c>
      <c r="B954" s="555" t="s">
        <v>2709</v>
      </c>
      <c r="C954" s="555" t="s">
        <v>40</v>
      </c>
      <c r="D954" s="553">
        <v>1</v>
      </c>
      <c r="E954" s="555">
        <v>54.42</v>
      </c>
      <c r="F954" s="556">
        <f t="shared" si="84"/>
        <v>68.950140000000005</v>
      </c>
      <c r="G954" s="555">
        <v>49.15</v>
      </c>
      <c r="H954" s="556">
        <f t="shared" si="84"/>
        <v>62.273049999999998</v>
      </c>
      <c r="I954" s="555">
        <v>58.66</v>
      </c>
      <c r="J954" s="556">
        <f t="shared" si="85"/>
        <v>74.322220000000002</v>
      </c>
      <c r="K954" s="555">
        <v>50.46</v>
      </c>
      <c r="L954" s="556">
        <f t="shared" si="86"/>
        <v>63.93282</v>
      </c>
      <c r="M954" s="555">
        <v>50.28</v>
      </c>
      <c r="N954" s="556">
        <f t="shared" si="87"/>
        <v>63.70476</v>
      </c>
      <c r="O954" s="555">
        <v>53.44</v>
      </c>
      <c r="P954" s="556">
        <f t="shared" si="88"/>
        <v>67.708479999999994</v>
      </c>
      <c r="Q954" s="555">
        <v>50.46</v>
      </c>
      <c r="R954" s="556">
        <f t="shared" si="89"/>
        <v>63.93282</v>
      </c>
    </row>
    <row r="955" spans="1:18" ht="15" x14ac:dyDescent="0.25">
      <c r="A955" s="552" t="s">
        <v>2710</v>
      </c>
      <c r="B955" s="552" t="s">
        <v>2711</v>
      </c>
      <c r="C955" s="552" t="s">
        <v>40</v>
      </c>
      <c r="D955" s="553">
        <v>1</v>
      </c>
      <c r="E955" s="552">
        <v>47.93</v>
      </c>
      <c r="F955" s="554">
        <f t="shared" si="84"/>
        <v>60.727310000000003</v>
      </c>
      <c r="G955" s="552">
        <v>45.38</v>
      </c>
      <c r="H955" s="554">
        <f t="shared" si="84"/>
        <v>57.496460000000006</v>
      </c>
      <c r="I955" s="552">
        <v>48.64</v>
      </c>
      <c r="J955" s="554">
        <f t="shared" si="85"/>
        <v>61.62688</v>
      </c>
      <c r="K955" s="552">
        <v>46.63</v>
      </c>
      <c r="L955" s="554">
        <f t="shared" si="86"/>
        <v>59.080210000000008</v>
      </c>
      <c r="M955" s="552">
        <v>46.57</v>
      </c>
      <c r="N955" s="554">
        <f t="shared" si="87"/>
        <v>59.004190000000001</v>
      </c>
      <c r="O955" s="552">
        <v>47.43</v>
      </c>
      <c r="P955" s="554">
        <f t="shared" si="88"/>
        <v>60.093809999999998</v>
      </c>
      <c r="Q955" s="552">
        <v>46.63</v>
      </c>
      <c r="R955" s="554">
        <f t="shared" si="89"/>
        <v>59.080210000000008</v>
      </c>
    </row>
    <row r="956" spans="1:18" ht="15" x14ac:dyDescent="0.25">
      <c r="A956" s="555" t="s">
        <v>2712</v>
      </c>
      <c r="B956" s="555" t="s">
        <v>2713</v>
      </c>
      <c r="C956" s="555" t="s">
        <v>40</v>
      </c>
      <c r="D956" s="553">
        <v>1</v>
      </c>
      <c r="E956" s="555">
        <v>54.35</v>
      </c>
      <c r="F956" s="556">
        <f t="shared" si="84"/>
        <v>68.861450000000005</v>
      </c>
      <c r="G956" s="555">
        <v>51.36</v>
      </c>
      <c r="H956" s="556">
        <f t="shared" si="84"/>
        <v>65.073120000000003</v>
      </c>
      <c r="I956" s="555">
        <v>54.71</v>
      </c>
      <c r="J956" s="556">
        <f t="shared" si="85"/>
        <v>69.317570000000003</v>
      </c>
      <c r="K956" s="555">
        <v>53.12</v>
      </c>
      <c r="L956" s="556">
        <f t="shared" si="86"/>
        <v>67.303039999999996</v>
      </c>
      <c r="M956" s="555">
        <v>53.07</v>
      </c>
      <c r="N956" s="556">
        <f t="shared" si="87"/>
        <v>67.239689999999996</v>
      </c>
      <c r="O956" s="555">
        <v>53.72</v>
      </c>
      <c r="P956" s="556">
        <f t="shared" si="88"/>
        <v>68.063239999999993</v>
      </c>
      <c r="Q956" s="555">
        <v>53.12</v>
      </c>
      <c r="R956" s="556">
        <f t="shared" si="89"/>
        <v>67.303039999999996</v>
      </c>
    </row>
    <row r="957" spans="1:18" ht="15" x14ac:dyDescent="0.25">
      <c r="A957" s="552" t="s">
        <v>2714</v>
      </c>
      <c r="B957" s="552" t="s">
        <v>2715</v>
      </c>
      <c r="C957" s="552" t="s">
        <v>40</v>
      </c>
      <c r="D957" s="553">
        <v>1</v>
      </c>
      <c r="E957" s="552">
        <v>73.2</v>
      </c>
      <c r="F957" s="554">
        <f t="shared" si="84"/>
        <v>92.744400000000013</v>
      </c>
      <c r="G957" s="552">
        <v>68.569999999999993</v>
      </c>
      <c r="H957" s="554">
        <f t="shared" si="84"/>
        <v>86.878189999999989</v>
      </c>
      <c r="I957" s="552">
        <v>75.73</v>
      </c>
      <c r="J957" s="554">
        <f t="shared" si="85"/>
        <v>95.949910000000003</v>
      </c>
      <c r="K957" s="552">
        <v>69.66</v>
      </c>
      <c r="L957" s="554">
        <f t="shared" si="86"/>
        <v>88.259219999999999</v>
      </c>
      <c r="M957" s="552">
        <v>69.650000000000006</v>
      </c>
      <c r="N957" s="554">
        <f t="shared" si="87"/>
        <v>88.246550000000013</v>
      </c>
      <c r="O957" s="552">
        <v>72.72</v>
      </c>
      <c r="P957" s="554">
        <f t="shared" si="88"/>
        <v>92.136240000000001</v>
      </c>
      <c r="Q957" s="552">
        <v>69.66</v>
      </c>
      <c r="R957" s="554">
        <f t="shared" si="89"/>
        <v>88.259219999999999</v>
      </c>
    </row>
    <row r="958" spans="1:18" ht="15" x14ac:dyDescent="0.25">
      <c r="A958" s="555" t="s">
        <v>2716</v>
      </c>
      <c r="B958" s="555" t="s">
        <v>2717</v>
      </c>
      <c r="C958" s="555" t="s">
        <v>40</v>
      </c>
      <c r="D958" s="553">
        <v>1</v>
      </c>
      <c r="E958" s="555">
        <v>78.34</v>
      </c>
      <c r="F958" s="556">
        <f t="shared" si="84"/>
        <v>99.256780000000006</v>
      </c>
      <c r="G958" s="555">
        <v>73.37</v>
      </c>
      <c r="H958" s="556">
        <f t="shared" si="84"/>
        <v>92.959789999999998</v>
      </c>
      <c r="I958" s="555">
        <v>80.53</v>
      </c>
      <c r="J958" s="556">
        <f t="shared" si="85"/>
        <v>102.03151</v>
      </c>
      <c r="K958" s="555">
        <v>74.87</v>
      </c>
      <c r="L958" s="556">
        <f t="shared" si="86"/>
        <v>94.860290000000006</v>
      </c>
      <c r="M958" s="555">
        <v>74.87</v>
      </c>
      <c r="N958" s="556">
        <f t="shared" si="87"/>
        <v>94.860290000000006</v>
      </c>
      <c r="O958" s="555">
        <v>77.73</v>
      </c>
      <c r="P958" s="556">
        <f t="shared" si="88"/>
        <v>98.483910000000009</v>
      </c>
      <c r="Q958" s="555">
        <v>74.87</v>
      </c>
      <c r="R958" s="556">
        <f t="shared" si="89"/>
        <v>94.860290000000006</v>
      </c>
    </row>
    <row r="959" spans="1:18" ht="15" x14ac:dyDescent="0.25">
      <c r="A959" s="552" t="s">
        <v>2718</v>
      </c>
      <c r="B959" s="552" t="s">
        <v>2719</v>
      </c>
      <c r="C959" s="552" t="s">
        <v>40</v>
      </c>
      <c r="D959" s="553">
        <v>1</v>
      </c>
      <c r="E959" s="552">
        <v>41.13</v>
      </c>
      <c r="F959" s="554">
        <f t="shared" si="84"/>
        <v>52.111710000000002</v>
      </c>
      <c r="G959" s="552">
        <v>39.29</v>
      </c>
      <c r="H959" s="554">
        <f t="shared" si="84"/>
        <v>49.780429999999996</v>
      </c>
      <c r="I959" s="552">
        <v>43.4</v>
      </c>
      <c r="J959" s="554">
        <f t="shared" si="85"/>
        <v>54.9878</v>
      </c>
      <c r="K959" s="552">
        <v>39.590000000000003</v>
      </c>
      <c r="L959" s="554">
        <f t="shared" si="86"/>
        <v>50.160530000000008</v>
      </c>
      <c r="M959" s="552">
        <v>39.409999999999997</v>
      </c>
      <c r="N959" s="554">
        <f t="shared" si="87"/>
        <v>49.932469999999995</v>
      </c>
      <c r="O959" s="552">
        <v>40.79</v>
      </c>
      <c r="P959" s="554">
        <f t="shared" si="88"/>
        <v>51.680930000000004</v>
      </c>
      <c r="Q959" s="552">
        <v>39.590000000000003</v>
      </c>
      <c r="R959" s="554">
        <f t="shared" si="89"/>
        <v>50.160530000000008</v>
      </c>
    </row>
    <row r="960" spans="1:18" ht="15" x14ac:dyDescent="0.25">
      <c r="A960" s="555" t="s">
        <v>2720</v>
      </c>
      <c r="B960" s="555" t="s">
        <v>2721</v>
      </c>
      <c r="C960" s="555" t="s">
        <v>40</v>
      </c>
      <c r="D960" s="553">
        <v>1</v>
      </c>
      <c r="E960" s="555">
        <v>40.14</v>
      </c>
      <c r="F960" s="556">
        <f t="shared" si="84"/>
        <v>50.857379999999999</v>
      </c>
      <c r="G960" s="555">
        <v>38.270000000000003</v>
      </c>
      <c r="H960" s="556">
        <f t="shared" si="84"/>
        <v>48.488090000000007</v>
      </c>
      <c r="I960" s="555">
        <v>42.25</v>
      </c>
      <c r="J960" s="556">
        <f t="shared" si="85"/>
        <v>53.530749999999998</v>
      </c>
      <c r="K960" s="555">
        <v>38.729999999999997</v>
      </c>
      <c r="L960" s="556">
        <f t="shared" si="86"/>
        <v>49.070909999999998</v>
      </c>
      <c r="M960" s="555">
        <v>38.56</v>
      </c>
      <c r="N960" s="556">
        <f t="shared" si="87"/>
        <v>48.855520000000006</v>
      </c>
      <c r="O960" s="555">
        <v>39.770000000000003</v>
      </c>
      <c r="P960" s="556">
        <f t="shared" si="88"/>
        <v>50.388590000000008</v>
      </c>
      <c r="Q960" s="555">
        <v>38.729999999999997</v>
      </c>
      <c r="R960" s="556">
        <f t="shared" si="89"/>
        <v>49.070909999999998</v>
      </c>
    </row>
    <row r="961" spans="1:18" ht="15" x14ac:dyDescent="0.25">
      <c r="A961" s="552" t="s">
        <v>2722</v>
      </c>
      <c r="B961" s="552" t="s">
        <v>2723</v>
      </c>
      <c r="C961" s="552" t="s">
        <v>40</v>
      </c>
      <c r="D961" s="553">
        <v>1</v>
      </c>
      <c r="E961" s="552">
        <v>56.12</v>
      </c>
      <c r="F961" s="554">
        <f t="shared" si="84"/>
        <v>71.104039999999998</v>
      </c>
      <c r="G961" s="552">
        <v>52.89</v>
      </c>
      <c r="H961" s="554">
        <f t="shared" si="84"/>
        <v>67.011629999999997</v>
      </c>
      <c r="I961" s="552">
        <v>59.02</v>
      </c>
      <c r="J961" s="554">
        <f t="shared" si="85"/>
        <v>74.77834</v>
      </c>
      <c r="K961" s="552">
        <v>54.04</v>
      </c>
      <c r="L961" s="554">
        <f t="shared" si="86"/>
        <v>68.468680000000006</v>
      </c>
      <c r="M961" s="552">
        <v>53.85</v>
      </c>
      <c r="N961" s="554">
        <f t="shared" si="87"/>
        <v>68.227950000000007</v>
      </c>
      <c r="O961" s="552">
        <v>55.37</v>
      </c>
      <c r="P961" s="554">
        <f t="shared" si="88"/>
        <v>70.153790000000001</v>
      </c>
      <c r="Q961" s="552">
        <v>54.04</v>
      </c>
      <c r="R961" s="554">
        <f t="shared" si="89"/>
        <v>68.468680000000006</v>
      </c>
    </row>
    <row r="962" spans="1:18" ht="15" x14ac:dyDescent="0.25">
      <c r="A962" s="555" t="s">
        <v>2724</v>
      </c>
      <c r="B962" s="555" t="s">
        <v>2725</v>
      </c>
      <c r="C962" s="555" t="s">
        <v>40</v>
      </c>
      <c r="D962" s="553">
        <v>1</v>
      </c>
      <c r="E962" s="555">
        <v>55.13</v>
      </c>
      <c r="F962" s="556">
        <f t="shared" si="84"/>
        <v>69.849710000000002</v>
      </c>
      <c r="G962" s="555">
        <v>51.87</v>
      </c>
      <c r="H962" s="556">
        <f t="shared" si="84"/>
        <v>65.719290000000001</v>
      </c>
      <c r="I962" s="555">
        <v>57.87</v>
      </c>
      <c r="J962" s="556">
        <f t="shared" si="85"/>
        <v>73.321290000000005</v>
      </c>
      <c r="K962" s="555">
        <v>53.18</v>
      </c>
      <c r="L962" s="556">
        <f t="shared" si="86"/>
        <v>67.379059999999996</v>
      </c>
      <c r="M962" s="555">
        <v>53</v>
      </c>
      <c r="N962" s="556">
        <f t="shared" si="87"/>
        <v>67.150999999999996</v>
      </c>
      <c r="O962" s="555">
        <v>54.35</v>
      </c>
      <c r="P962" s="556">
        <f t="shared" si="88"/>
        <v>68.861450000000005</v>
      </c>
      <c r="Q962" s="555">
        <v>53.18</v>
      </c>
      <c r="R962" s="556">
        <f t="shared" si="89"/>
        <v>67.379059999999996</v>
      </c>
    </row>
    <row r="963" spans="1:18" ht="15" x14ac:dyDescent="0.25">
      <c r="A963" s="552" t="s">
        <v>2726</v>
      </c>
      <c r="B963" s="552" t="s">
        <v>2727</v>
      </c>
      <c r="C963" s="552" t="s">
        <v>40</v>
      </c>
      <c r="D963" s="553">
        <v>1</v>
      </c>
      <c r="E963" s="552">
        <v>73.08</v>
      </c>
      <c r="F963" s="554">
        <f t="shared" si="84"/>
        <v>92.592359999999999</v>
      </c>
      <c r="G963" s="552">
        <v>69.819999999999993</v>
      </c>
      <c r="H963" s="554">
        <f t="shared" si="84"/>
        <v>88.461939999999998</v>
      </c>
      <c r="I963" s="552">
        <v>74.739999999999995</v>
      </c>
      <c r="J963" s="554">
        <f t="shared" si="85"/>
        <v>94.695579999999993</v>
      </c>
      <c r="K963" s="552">
        <v>71.03</v>
      </c>
      <c r="L963" s="554">
        <f t="shared" si="86"/>
        <v>89.995010000000008</v>
      </c>
      <c r="M963" s="552">
        <v>70.84</v>
      </c>
      <c r="N963" s="554">
        <f t="shared" si="87"/>
        <v>89.754280000000008</v>
      </c>
      <c r="O963" s="552">
        <v>72.3</v>
      </c>
      <c r="P963" s="554">
        <f t="shared" si="88"/>
        <v>91.604100000000003</v>
      </c>
      <c r="Q963" s="552">
        <v>71.03</v>
      </c>
      <c r="R963" s="554">
        <f t="shared" si="89"/>
        <v>89.995010000000008</v>
      </c>
    </row>
    <row r="964" spans="1:18" ht="15" x14ac:dyDescent="0.25">
      <c r="A964" s="555" t="s">
        <v>2728</v>
      </c>
      <c r="B964" s="555" t="s">
        <v>2729</v>
      </c>
      <c r="C964" s="555" t="s">
        <v>40</v>
      </c>
      <c r="D964" s="553">
        <v>1</v>
      </c>
      <c r="E964" s="555">
        <v>78.08</v>
      </c>
      <c r="F964" s="556">
        <f t="shared" ref="F964:H1027" si="90">E964+(E964*$D964*$D$2)</f>
        <v>98.927359999999993</v>
      </c>
      <c r="G964" s="555">
        <v>74.5</v>
      </c>
      <c r="H964" s="556">
        <f t="shared" si="90"/>
        <v>94.391500000000008</v>
      </c>
      <c r="I964" s="555">
        <v>79.42</v>
      </c>
      <c r="J964" s="556">
        <f t="shared" ref="J964:J1027" si="91">I964+(I964*$D964*$D$2)</f>
        <v>100.62514</v>
      </c>
      <c r="K964" s="555">
        <v>76.099999999999994</v>
      </c>
      <c r="L964" s="556">
        <f t="shared" ref="L964:L1027" si="92">K964+(K964*$D964*$D$2)</f>
        <v>96.418700000000001</v>
      </c>
      <c r="M964" s="555">
        <v>75.930000000000007</v>
      </c>
      <c r="N964" s="556">
        <f t="shared" ref="N964:N1027" si="93">M964+(M964*$D964*$D$2)</f>
        <v>96.203310000000016</v>
      </c>
      <c r="O964" s="555">
        <v>77.180000000000007</v>
      </c>
      <c r="P964" s="556">
        <f t="shared" ref="P964:P1027" si="94">O964+(O964*$D964*$D$2)</f>
        <v>97.787060000000011</v>
      </c>
      <c r="Q964" s="555">
        <v>76.099999999999994</v>
      </c>
      <c r="R964" s="556">
        <f t="shared" ref="R964:R1027" si="95">L964</f>
        <v>96.418700000000001</v>
      </c>
    </row>
    <row r="965" spans="1:18" ht="15" x14ac:dyDescent="0.25">
      <c r="A965" s="552" t="s">
        <v>2730</v>
      </c>
      <c r="B965" s="552" t="s">
        <v>2731</v>
      </c>
      <c r="C965" s="552" t="s">
        <v>40</v>
      </c>
      <c r="D965" s="553">
        <v>1</v>
      </c>
      <c r="E965" s="552">
        <v>45.45</v>
      </c>
      <c r="F965" s="554">
        <f t="shared" si="90"/>
        <v>57.585150000000006</v>
      </c>
      <c r="G965" s="552">
        <v>58.24</v>
      </c>
      <c r="H965" s="554">
        <f t="shared" si="90"/>
        <v>73.790080000000003</v>
      </c>
      <c r="I965" s="552">
        <v>65.87</v>
      </c>
      <c r="J965" s="554">
        <f t="shared" si="91"/>
        <v>83.45729</v>
      </c>
      <c r="K965" s="552">
        <v>67.459999999999994</v>
      </c>
      <c r="L965" s="554">
        <f t="shared" si="92"/>
        <v>85.471819999999994</v>
      </c>
      <c r="M965" s="552">
        <v>43.15</v>
      </c>
      <c r="N965" s="554">
        <f t="shared" si="93"/>
        <v>54.671050000000001</v>
      </c>
      <c r="O965" s="552">
        <v>47.03</v>
      </c>
      <c r="P965" s="554">
        <f t="shared" si="94"/>
        <v>59.587010000000006</v>
      </c>
      <c r="Q965" s="552">
        <v>67.459999999999994</v>
      </c>
      <c r="R965" s="554">
        <f t="shared" si="95"/>
        <v>85.471819999999994</v>
      </c>
    </row>
    <row r="966" spans="1:18" ht="15" x14ac:dyDescent="0.25">
      <c r="A966" s="555" t="s">
        <v>2732</v>
      </c>
      <c r="B966" s="555" t="s">
        <v>2733</v>
      </c>
      <c r="C966" s="555" t="s">
        <v>40</v>
      </c>
      <c r="D966" s="553">
        <v>1</v>
      </c>
      <c r="E966" s="555">
        <v>47.27</v>
      </c>
      <c r="F966" s="556">
        <f t="shared" si="90"/>
        <v>59.891090000000005</v>
      </c>
      <c r="G966" s="555">
        <v>62.74</v>
      </c>
      <c r="H966" s="556">
        <f t="shared" si="90"/>
        <v>79.491579999999999</v>
      </c>
      <c r="I966" s="555">
        <v>70.63</v>
      </c>
      <c r="J966" s="556">
        <f t="shared" si="91"/>
        <v>89.488209999999995</v>
      </c>
      <c r="K966" s="555">
        <v>73.45</v>
      </c>
      <c r="L966" s="556">
        <f t="shared" si="92"/>
        <v>93.061149999999998</v>
      </c>
      <c r="M966" s="555">
        <v>45.15</v>
      </c>
      <c r="N966" s="556">
        <f t="shared" si="93"/>
        <v>57.20505</v>
      </c>
      <c r="O966" s="555">
        <v>49.23</v>
      </c>
      <c r="P966" s="556">
        <f t="shared" si="94"/>
        <v>62.374409999999997</v>
      </c>
      <c r="Q966" s="555">
        <v>73.45</v>
      </c>
      <c r="R966" s="556">
        <f t="shared" si="95"/>
        <v>93.061149999999998</v>
      </c>
    </row>
    <row r="967" spans="1:18" ht="15" x14ac:dyDescent="0.25">
      <c r="A967" s="552" t="s">
        <v>2734</v>
      </c>
      <c r="B967" s="552" t="s">
        <v>2735</v>
      </c>
      <c r="C967" s="552" t="s">
        <v>40</v>
      </c>
      <c r="D967" s="553">
        <v>1</v>
      </c>
      <c r="E967" s="552">
        <v>67.05</v>
      </c>
      <c r="F967" s="554">
        <f t="shared" si="90"/>
        <v>84.952349999999996</v>
      </c>
      <c r="G967" s="552">
        <v>77.16</v>
      </c>
      <c r="H967" s="554">
        <f t="shared" si="90"/>
        <v>97.761719999999997</v>
      </c>
      <c r="I967" s="552">
        <v>89.59</v>
      </c>
      <c r="J967" s="554">
        <f t="shared" si="91"/>
        <v>113.51053</v>
      </c>
      <c r="K967" s="552">
        <v>87.74</v>
      </c>
      <c r="L967" s="554">
        <f t="shared" si="92"/>
        <v>111.16658</v>
      </c>
      <c r="M967" s="552">
        <v>61.36</v>
      </c>
      <c r="N967" s="554">
        <f t="shared" si="93"/>
        <v>77.743120000000005</v>
      </c>
      <c r="O967" s="552">
        <v>65.819999999999993</v>
      </c>
      <c r="P967" s="554">
        <f t="shared" si="94"/>
        <v>83.393939999999986</v>
      </c>
      <c r="Q967" s="552">
        <v>87.74</v>
      </c>
      <c r="R967" s="554">
        <f t="shared" si="95"/>
        <v>111.16658</v>
      </c>
    </row>
    <row r="968" spans="1:18" ht="15" x14ac:dyDescent="0.25">
      <c r="A968" s="555" t="s">
        <v>2736</v>
      </c>
      <c r="B968" s="555" t="s">
        <v>2737</v>
      </c>
      <c r="C968" s="555" t="s">
        <v>40</v>
      </c>
      <c r="D968" s="553">
        <v>1</v>
      </c>
      <c r="E968" s="555">
        <v>67.400000000000006</v>
      </c>
      <c r="F968" s="556">
        <f t="shared" si="90"/>
        <v>85.395800000000008</v>
      </c>
      <c r="G968" s="555">
        <v>80.75</v>
      </c>
      <c r="H968" s="556">
        <f t="shared" si="90"/>
        <v>102.31025</v>
      </c>
      <c r="I968" s="555">
        <v>93.25</v>
      </c>
      <c r="J968" s="556">
        <f t="shared" si="91"/>
        <v>118.14775</v>
      </c>
      <c r="K968" s="555">
        <v>93.25</v>
      </c>
      <c r="L968" s="556">
        <f t="shared" si="92"/>
        <v>118.14775</v>
      </c>
      <c r="M968" s="555">
        <v>62.1</v>
      </c>
      <c r="N968" s="556">
        <f t="shared" si="93"/>
        <v>78.680700000000002</v>
      </c>
      <c r="O968" s="555">
        <v>66.59</v>
      </c>
      <c r="P968" s="556">
        <f t="shared" si="94"/>
        <v>84.369529999999997</v>
      </c>
      <c r="Q968" s="555">
        <v>93.25</v>
      </c>
      <c r="R968" s="556">
        <f t="shared" si="95"/>
        <v>118.14775</v>
      </c>
    </row>
    <row r="969" spans="1:18" ht="15" x14ac:dyDescent="0.25">
      <c r="A969" s="552" t="s">
        <v>2738</v>
      </c>
      <c r="B969" s="552" t="s">
        <v>2739</v>
      </c>
      <c r="C969" s="552" t="s">
        <v>40</v>
      </c>
      <c r="D969" s="553">
        <v>1</v>
      </c>
      <c r="E969" s="552">
        <v>62.71</v>
      </c>
      <c r="F969" s="554">
        <f t="shared" si="90"/>
        <v>79.453569999999999</v>
      </c>
      <c r="G969" s="552">
        <v>54.91</v>
      </c>
      <c r="H969" s="554">
        <f t="shared" si="90"/>
        <v>69.570970000000003</v>
      </c>
      <c r="I969" s="552">
        <v>64.73</v>
      </c>
      <c r="J969" s="554">
        <f t="shared" si="91"/>
        <v>82.012910000000005</v>
      </c>
      <c r="K969" s="552">
        <v>58.97</v>
      </c>
      <c r="L969" s="554">
        <f t="shared" si="92"/>
        <v>74.71499</v>
      </c>
      <c r="M969" s="552">
        <v>51.21</v>
      </c>
      <c r="N969" s="554">
        <f t="shared" si="93"/>
        <v>64.883070000000004</v>
      </c>
      <c r="O969" s="552">
        <v>51.79</v>
      </c>
      <c r="P969" s="554">
        <f t="shared" si="94"/>
        <v>65.617930000000001</v>
      </c>
      <c r="Q969" s="552">
        <v>58.97</v>
      </c>
      <c r="R969" s="554">
        <f t="shared" si="95"/>
        <v>74.71499</v>
      </c>
    </row>
    <row r="970" spans="1:18" ht="15" x14ac:dyDescent="0.25">
      <c r="A970" s="555" t="s">
        <v>2740</v>
      </c>
      <c r="B970" s="555" t="s">
        <v>2741</v>
      </c>
      <c r="C970" s="555" t="s">
        <v>40</v>
      </c>
      <c r="D970" s="553">
        <v>1</v>
      </c>
      <c r="E970" s="555">
        <v>72.22</v>
      </c>
      <c r="F970" s="556">
        <f t="shared" si="90"/>
        <v>91.502740000000003</v>
      </c>
      <c r="G970" s="555">
        <v>62.88</v>
      </c>
      <c r="H970" s="556">
        <f t="shared" si="90"/>
        <v>79.668959999999998</v>
      </c>
      <c r="I970" s="555">
        <v>74.180000000000007</v>
      </c>
      <c r="J970" s="556">
        <f t="shared" si="91"/>
        <v>93.986060000000009</v>
      </c>
      <c r="K970" s="555">
        <v>68.040000000000006</v>
      </c>
      <c r="L970" s="556">
        <f t="shared" si="92"/>
        <v>86.206680000000006</v>
      </c>
      <c r="M970" s="555">
        <v>58.68</v>
      </c>
      <c r="N970" s="556">
        <f t="shared" si="93"/>
        <v>74.347560000000001</v>
      </c>
      <c r="O970" s="555">
        <v>58.98</v>
      </c>
      <c r="P970" s="556">
        <f t="shared" si="94"/>
        <v>74.72766</v>
      </c>
      <c r="Q970" s="555">
        <v>68.040000000000006</v>
      </c>
      <c r="R970" s="556">
        <f t="shared" si="95"/>
        <v>86.206680000000006</v>
      </c>
    </row>
    <row r="971" spans="1:18" ht="15" x14ac:dyDescent="0.25">
      <c r="A971" s="552" t="s">
        <v>2742</v>
      </c>
      <c r="B971" s="552" t="s">
        <v>2743</v>
      </c>
      <c r="C971" s="552" t="s">
        <v>40</v>
      </c>
      <c r="D971" s="553">
        <v>1</v>
      </c>
      <c r="E971" s="552">
        <v>87.34</v>
      </c>
      <c r="F971" s="554">
        <f t="shared" si="90"/>
        <v>110.65978000000001</v>
      </c>
      <c r="G971" s="552">
        <v>78.28</v>
      </c>
      <c r="H971" s="554">
        <f t="shared" si="90"/>
        <v>99.180760000000006</v>
      </c>
      <c r="I971" s="552">
        <v>91.65</v>
      </c>
      <c r="J971" s="554">
        <f t="shared" si="91"/>
        <v>116.12055000000001</v>
      </c>
      <c r="K971" s="552">
        <v>82.28</v>
      </c>
      <c r="L971" s="554">
        <f t="shared" si="92"/>
        <v>104.24876</v>
      </c>
      <c r="M971" s="552">
        <v>74.290000000000006</v>
      </c>
      <c r="N971" s="554">
        <f t="shared" si="93"/>
        <v>94.125430000000009</v>
      </c>
      <c r="O971" s="552">
        <v>77.12</v>
      </c>
      <c r="P971" s="554">
        <f t="shared" si="94"/>
        <v>97.711040000000011</v>
      </c>
      <c r="Q971" s="552">
        <v>82.28</v>
      </c>
      <c r="R971" s="554">
        <f t="shared" si="95"/>
        <v>104.24876</v>
      </c>
    </row>
    <row r="972" spans="1:18" ht="15" x14ac:dyDescent="0.25">
      <c r="A972" s="555" t="s">
        <v>2744</v>
      </c>
      <c r="B972" s="555" t="s">
        <v>2745</v>
      </c>
      <c r="C972" s="555" t="s">
        <v>40</v>
      </c>
      <c r="D972" s="553">
        <v>1</v>
      </c>
      <c r="E972" s="555">
        <v>95.58</v>
      </c>
      <c r="F972" s="556">
        <f t="shared" si="90"/>
        <v>121.09986000000001</v>
      </c>
      <c r="G972" s="555">
        <v>85.07</v>
      </c>
      <c r="H972" s="556">
        <f t="shared" si="90"/>
        <v>107.78368999999999</v>
      </c>
      <c r="I972" s="555">
        <v>99.82</v>
      </c>
      <c r="J972" s="556">
        <f t="shared" si="91"/>
        <v>126.47193999999999</v>
      </c>
      <c r="K972" s="555">
        <v>90.08</v>
      </c>
      <c r="L972" s="556">
        <f t="shared" si="92"/>
        <v>114.13136</v>
      </c>
      <c r="M972" s="555">
        <v>80.489999999999995</v>
      </c>
      <c r="N972" s="556">
        <f t="shared" si="93"/>
        <v>101.98083</v>
      </c>
      <c r="O972" s="555">
        <v>83.04</v>
      </c>
      <c r="P972" s="556">
        <f t="shared" si="94"/>
        <v>105.21168</v>
      </c>
      <c r="Q972" s="555">
        <v>90.08</v>
      </c>
      <c r="R972" s="556">
        <f t="shared" si="95"/>
        <v>114.13136</v>
      </c>
    </row>
    <row r="973" spans="1:18" ht="15" x14ac:dyDescent="0.25">
      <c r="A973" s="552" t="s">
        <v>2746</v>
      </c>
      <c r="B973" s="552" t="s">
        <v>2747</v>
      </c>
      <c r="C973" s="552" t="s">
        <v>40</v>
      </c>
      <c r="D973" s="553">
        <v>1</v>
      </c>
      <c r="E973" s="552">
        <v>49.32</v>
      </c>
      <c r="F973" s="554">
        <f t="shared" si="90"/>
        <v>62.488439999999997</v>
      </c>
      <c r="G973" s="552">
        <v>64.989999999999995</v>
      </c>
      <c r="H973" s="554">
        <f t="shared" si="90"/>
        <v>82.34232999999999</v>
      </c>
      <c r="I973" s="552">
        <v>70.290000000000006</v>
      </c>
      <c r="J973" s="554">
        <f t="shared" si="91"/>
        <v>89.057430000000011</v>
      </c>
      <c r="K973" s="552">
        <v>74.5</v>
      </c>
      <c r="L973" s="554">
        <f t="shared" si="92"/>
        <v>94.391500000000008</v>
      </c>
      <c r="M973" s="552">
        <v>48.79</v>
      </c>
      <c r="N973" s="554">
        <f t="shared" si="93"/>
        <v>61.816929999999999</v>
      </c>
      <c r="O973" s="552">
        <v>51.39</v>
      </c>
      <c r="P973" s="554">
        <f t="shared" si="94"/>
        <v>65.111130000000003</v>
      </c>
      <c r="Q973" s="552">
        <v>74.5</v>
      </c>
      <c r="R973" s="554">
        <f t="shared" si="95"/>
        <v>94.391500000000008</v>
      </c>
    </row>
    <row r="974" spans="1:18" ht="15" x14ac:dyDescent="0.25">
      <c r="A974" s="555" t="s">
        <v>2748</v>
      </c>
      <c r="B974" s="555" t="s">
        <v>2749</v>
      </c>
      <c r="C974" s="555" t="s">
        <v>40</v>
      </c>
      <c r="D974" s="553">
        <v>1</v>
      </c>
      <c r="E974" s="555">
        <v>49.61</v>
      </c>
      <c r="F974" s="556">
        <f t="shared" si="90"/>
        <v>62.855869999999996</v>
      </c>
      <c r="G974" s="555">
        <v>67.98</v>
      </c>
      <c r="H974" s="556">
        <f t="shared" si="90"/>
        <v>86.130660000000006</v>
      </c>
      <c r="I974" s="555">
        <v>73.34</v>
      </c>
      <c r="J974" s="556">
        <f t="shared" si="91"/>
        <v>92.921780000000012</v>
      </c>
      <c r="K974" s="555">
        <v>79.09</v>
      </c>
      <c r="L974" s="556">
        <f t="shared" si="92"/>
        <v>100.20703</v>
      </c>
      <c r="M974" s="555">
        <v>49.4</v>
      </c>
      <c r="N974" s="556">
        <f t="shared" si="93"/>
        <v>62.589799999999997</v>
      </c>
      <c r="O974" s="555">
        <v>52.03</v>
      </c>
      <c r="P974" s="556">
        <f t="shared" si="94"/>
        <v>65.92201</v>
      </c>
      <c r="Q974" s="555">
        <v>79.09</v>
      </c>
      <c r="R974" s="556">
        <f t="shared" si="95"/>
        <v>100.20703</v>
      </c>
    </row>
    <row r="975" spans="1:18" ht="15" x14ac:dyDescent="0.25">
      <c r="A975" s="552" t="s">
        <v>2750</v>
      </c>
      <c r="B975" s="552" t="s">
        <v>2751</v>
      </c>
      <c r="C975" s="552" t="s">
        <v>40</v>
      </c>
      <c r="D975" s="553">
        <v>1</v>
      </c>
      <c r="E975" s="552">
        <v>65.959999999999994</v>
      </c>
      <c r="F975" s="554">
        <f t="shared" si="90"/>
        <v>83.571319999999986</v>
      </c>
      <c r="G975" s="552">
        <v>74.87</v>
      </c>
      <c r="H975" s="554">
        <f t="shared" si="90"/>
        <v>94.860290000000006</v>
      </c>
      <c r="I975" s="552">
        <v>83.5</v>
      </c>
      <c r="J975" s="554">
        <f t="shared" si="91"/>
        <v>105.7945</v>
      </c>
      <c r="K975" s="552">
        <v>83.75</v>
      </c>
      <c r="L975" s="554">
        <f t="shared" si="92"/>
        <v>106.11125</v>
      </c>
      <c r="M975" s="552">
        <v>62.15</v>
      </c>
      <c r="N975" s="554">
        <f t="shared" si="93"/>
        <v>78.744050000000001</v>
      </c>
      <c r="O975" s="552">
        <v>64.540000000000006</v>
      </c>
      <c r="P975" s="554">
        <f t="shared" si="94"/>
        <v>81.772180000000006</v>
      </c>
      <c r="Q975" s="552">
        <v>83.75</v>
      </c>
      <c r="R975" s="554">
        <f t="shared" si="95"/>
        <v>106.11125</v>
      </c>
    </row>
    <row r="976" spans="1:18" ht="15" x14ac:dyDescent="0.25">
      <c r="A976" s="555" t="s">
        <v>2752</v>
      </c>
      <c r="B976" s="555" t="s">
        <v>2753</v>
      </c>
      <c r="C976" s="555" t="s">
        <v>40</v>
      </c>
      <c r="D976" s="553">
        <v>1</v>
      </c>
      <c r="E976" s="555">
        <v>66.25</v>
      </c>
      <c r="F976" s="556">
        <f t="shared" si="90"/>
        <v>83.938749999999999</v>
      </c>
      <c r="G976" s="555">
        <v>77.86</v>
      </c>
      <c r="H976" s="556">
        <f t="shared" si="90"/>
        <v>98.648619999999994</v>
      </c>
      <c r="I976" s="555">
        <v>86.55</v>
      </c>
      <c r="J976" s="556">
        <f t="shared" si="91"/>
        <v>109.65885</v>
      </c>
      <c r="K976" s="555">
        <v>88.35</v>
      </c>
      <c r="L976" s="556">
        <f t="shared" si="92"/>
        <v>111.93944999999999</v>
      </c>
      <c r="M976" s="555">
        <v>62.77</v>
      </c>
      <c r="N976" s="556">
        <f t="shared" si="93"/>
        <v>79.529590000000013</v>
      </c>
      <c r="O976" s="555">
        <v>65.180000000000007</v>
      </c>
      <c r="P976" s="556">
        <f t="shared" si="94"/>
        <v>82.583060000000017</v>
      </c>
      <c r="Q976" s="555">
        <v>88.35</v>
      </c>
      <c r="R976" s="556">
        <f t="shared" si="95"/>
        <v>111.93944999999999</v>
      </c>
    </row>
    <row r="977" spans="1:18" ht="15" x14ac:dyDescent="0.25">
      <c r="A977" s="552" t="s">
        <v>2754</v>
      </c>
      <c r="B977" s="552" t="s">
        <v>2755</v>
      </c>
      <c r="C977" s="552" t="s">
        <v>40</v>
      </c>
      <c r="D977" s="553">
        <v>1</v>
      </c>
      <c r="E977" s="552">
        <v>87.67</v>
      </c>
      <c r="F977" s="554">
        <f t="shared" si="90"/>
        <v>111.07789</v>
      </c>
      <c r="G977" s="552">
        <v>79.2</v>
      </c>
      <c r="H977" s="554">
        <f t="shared" si="90"/>
        <v>100.3464</v>
      </c>
      <c r="I977" s="552">
        <v>90.63</v>
      </c>
      <c r="J977" s="554">
        <f t="shared" si="91"/>
        <v>114.82821</v>
      </c>
      <c r="K977" s="552">
        <v>83.2</v>
      </c>
      <c r="L977" s="554">
        <f t="shared" si="92"/>
        <v>105.4144</v>
      </c>
      <c r="M977" s="552">
        <v>75.38</v>
      </c>
      <c r="N977" s="554">
        <f t="shared" si="93"/>
        <v>95.506460000000004</v>
      </c>
      <c r="O977" s="552">
        <v>76.55</v>
      </c>
      <c r="P977" s="554">
        <f t="shared" si="94"/>
        <v>96.988849999999999</v>
      </c>
      <c r="Q977" s="552">
        <v>83.2</v>
      </c>
      <c r="R977" s="554">
        <f t="shared" si="95"/>
        <v>105.4144</v>
      </c>
    </row>
    <row r="978" spans="1:18" ht="15" x14ac:dyDescent="0.25">
      <c r="A978" s="555" t="s">
        <v>2756</v>
      </c>
      <c r="B978" s="555" t="s">
        <v>2757</v>
      </c>
      <c r="C978" s="555" t="s">
        <v>40</v>
      </c>
      <c r="D978" s="553">
        <v>1</v>
      </c>
      <c r="E978" s="555">
        <v>95.72</v>
      </c>
      <c r="F978" s="556">
        <f t="shared" si="90"/>
        <v>121.27724000000001</v>
      </c>
      <c r="G978" s="555">
        <v>85.86</v>
      </c>
      <c r="H978" s="556">
        <f t="shared" si="90"/>
        <v>108.78462</v>
      </c>
      <c r="I978" s="555">
        <v>98.62</v>
      </c>
      <c r="J978" s="556">
        <f t="shared" si="91"/>
        <v>124.95154000000001</v>
      </c>
      <c r="K978" s="555">
        <v>90.83</v>
      </c>
      <c r="L978" s="556">
        <f t="shared" si="92"/>
        <v>115.08161</v>
      </c>
      <c r="M978" s="555">
        <v>81.47</v>
      </c>
      <c r="N978" s="556">
        <f t="shared" si="93"/>
        <v>103.22248999999999</v>
      </c>
      <c r="O978" s="555">
        <v>82.37</v>
      </c>
      <c r="P978" s="556">
        <f t="shared" si="94"/>
        <v>104.36279</v>
      </c>
      <c r="Q978" s="555">
        <v>90.83</v>
      </c>
      <c r="R978" s="556">
        <f t="shared" si="95"/>
        <v>115.08161</v>
      </c>
    </row>
    <row r="979" spans="1:18" ht="15" x14ac:dyDescent="0.25">
      <c r="A979" s="552" t="s">
        <v>2758</v>
      </c>
      <c r="B979" s="552" t="s">
        <v>2759</v>
      </c>
      <c r="C979" s="552" t="s">
        <v>40</v>
      </c>
      <c r="D979" s="553">
        <v>1</v>
      </c>
      <c r="E979" s="552">
        <v>35.26</v>
      </c>
      <c r="F979" s="554">
        <f t="shared" si="90"/>
        <v>44.674419999999998</v>
      </c>
      <c r="G979" s="552">
        <v>31.59</v>
      </c>
      <c r="H979" s="554">
        <f t="shared" si="90"/>
        <v>40.024529999999999</v>
      </c>
      <c r="I979" s="552">
        <v>37.799999999999997</v>
      </c>
      <c r="J979" s="554">
        <f t="shared" si="91"/>
        <v>47.892599999999995</v>
      </c>
      <c r="K979" s="552">
        <v>32.380000000000003</v>
      </c>
      <c r="L979" s="554">
        <f t="shared" si="92"/>
        <v>41.025460000000002</v>
      </c>
      <c r="M979" s="552">
        <v>32.409999999999997</v>
      </c>
      <c r="N979" s="554">
        <f t="shared" si="93"/>
        <v>41.063469999999995</v>
      </c>
      <c r="O979" s="552">
        <v>34.83</v>
      </c>
      <c r="P979" s="554">
        <f t="shared" si="94"/>
        <v>44.12961</v>
      </c>
      <c r="Q979" s="552">
        <v>32.380000000000003</v>
      </c>
      <c r="R979" s="554">
        <f t="shared" si="95"/>
        <v>41.025460000000002</v>
      </c>
    </row>
    <row r="980" spans="1:18" ht="15" x14ac:dyDescent="0.25">
      <c r="A980" s="555" t="s">
        <v>2760</v>
      </c>
      <c r="B980" s="555" t="s">
        <v>2761</v>
      </c>
      <c r="C980" s="555" t="s">
        <v>40</v>
      </c>
      <c r="D980" s="553">
        <v>1</v>
      </c>
      <c r="E980" s="555">
        <v>48.21</v>
      </c>
      <c r="F980" s="556">
        <f t="shared" si="90"/>
        <v>61.082070000000002</v>
      </c>
      <c r="G980" s="555">
        <v>44.17</v>
      </c>
      <c r="H980" s="556">
        <f t="shared" si="90"/>
        <v>55.963390000000004</v>
      </c>
      <c r="I980" s="555">
        <v>50.99</v>
      </c>
      <c r="J980" s="556">
        <f t="shared" si="91"/>
        <v>64.604330000000004</v>
      </c>
      <c r="K980" s="555">
        <v>45.21</v>
      </c>
      <c r="L980" s="556">
        <f t="shared" si="92"/>
        <v>57.28107</v>
      </c>
      <c r="M980" s="555">
        <v>45.24</v>
      </c>
      <c r="N980" s="556">
        <f t="shared" si="93"/>
        <v>57.31908</v>
      </c>
      <c r="O980" s="555">
        <v>47.66</v>
      </c>
      <c r="P980" s="556">
        <f t="shared" si="94"/>
        <v>60.385219999999997</v>
      </c>
      <c r="Q980" s="555">
        <v>45.21</v>
      </c>
      <c r="R980" s="556">
        <f t="shared" si="95"/>
        <v>57.28107</v>
      </c>
    </row>
    <row r="981" spans="1:18" ht="15" x14ac:dyDescent="0.25">
      <c r="A981" s="552" t="s">
        <v>2762</v>
      </c>
      <c r="B981" s="552" t="s">
        <v>2763</v>
      </c>
      <c r="C981" s="552" t="s">
        <v>40</v>
      </c>
      <c r="D981" s="553">
        <v>1</v>
      </c>
      <c r="E981" s="552">
        <v>25.51</v>
      </c>
      <c r="F981" s="554">
        <f t="shared" si="90"/>
        <v>32.321170000000002</v>
      </c>
      <c r="G981" s="552">
        <v>23.09</v>
      </c>
      <c r="H981" s="554">
        <f t="shared" si="90"/>
        <v>29.255030000000001</v>
      </c>
      <c r="I981" s="552">
        <v>26.71</v>
      </c>
      <c r="J981" s="554">
        <f t="shared" si="91"/>
        <v>33.841570000000004</v>
      </c>
      <c r="K981" s="552">
        <v>24.65</v>
      </c>
      <c r="L981" s="554">
        <f t="shared" si="92"/>
        <v>31.231549999999999</v>
      </c>
      <c r="M981" s="552">
        <v>24.63</v>
      </c>
      <c r="N981" s="554">
        <f t="shared" si="93"/>
        <v>31.206209999999999</v>
      </c>
      <c r="O981" s="552">
        <v>24.84</v>
      </c>
      <c r="P981" s="554">
        <f t="shared" si="94"/>
        <v>31.472280000000001</v>
      </c>
      <c r="Q981" s="552">
        <v>24.65</v>
      </c>
      <c r="R981" s="554">
        <f t="shared" si="95"/>
        <v>31.231549999999999</v>
      </c>
    </row>
    <row r="982" spans="1:18" ht="15" x14ac:dyDescent="0.25">
      <c r="A982" s="555" t="s">
        <v>2764</v>
      </c>
      <c r="B982" s="555" t="s">
        <v>2765</v>
      </c>
      <c r="C982" s="555" t="s">
        <v>40</v>
      </c>
      <c r="D982" s="553">
        <v>1</v>
      </c>
      <c r="E982" s="555">
        <v>12.22</v>
      </c>
      <c r="F982" s="556">
        <f t="shared" si="90"/>
        <v>15.482740000000002</v>
      </c>
      <c r="G982" s="555">
        <v>10.17</v>
      </c>
      <c r="H982" s="556">
        <f t="shared" si="90"/>
        <v>12.885390000000001</v>
      </c>
      <c r="I982" s="555">
        <v>13.13</v>
      </c>
      <c r="J982" s="556">
        <f t="shared" si="91"/>
        <v>16.635710000000003</v>
      </c>
      <c r="K982" s="555">
        <v>11.5</v>
      </c>
      <c r="L982" s="556">
        <f t="shared" si="92"/>
        <v>14.570499999999999</v>
      </c>
      <c r="M982" s="555">
        <v>11.49</v>
      </c>
      <c r="N982" s="556">
        <f t="shared" si="93"/>
        <v>14.557830000000001</v>
      </c>
      <c r="O982" s="555">
        <v>11.65</v>
      </c>
      <c r="P982" s="556">
        <f t="shared" si="94"/>
        <v>14.76055</v>
      </c>
      <c r="Q982" s="555">
        <v>11.5</v>
      </c>
      <c r="R982" s="556">
        <f t="shared" si="95"/>
        <v>14.570499999999999</v>
      </c>
    </row>
    <row r="983" spans="1:18" ht="15" x14ac:dyDescent="0.25">
      <c r="A983" s="552" t="s">
        <v>2766</v>
      </c>
      <c r="B983" s="552" t="s">
        <v>2767</v>
      </c>
      <c r="C983" s="552" t="s">
        <v>40</v>
      </c>
      <c r="D983" s="553">
        <v>1</v>
      </c>
      <c r="E983" s="552">
        <v>31.85</v>
      </c>
      <c r="F983" s="554">
        <f t="shared" si="90"/>
        <v>40.353950000000005</v>
      </c>
      <c r="G983" s="552">
        <v>28.48</v>
      </c>
      <c r="H983" s="554">
        <f t="shared" si="90"/>
        <v>36.084159999999997</v>
      </c>
      <c r="I983" s="552">
        <v>34.47</v>
      </c>
      <c r="J983" s="554">
        <f t="shared" si="91"/>
        <v>43.673490000000001</v>
      </c>
      <c r="K983" s="552">
        <v>29.1</v>
      </c>
      <c r="L983" s="554">
        <f t="shared" si="92"/>
        <v>36.869700000000002</v>
      </c>
      <c r="M983" s="552">
        <v>29.14</v>
      </c>
      <c r="N983" s="554">
        <f t="shared" si="93"/>
        <v>36.920380000000002</v>
      </c>
      <c r="O983" s="552">
        <v>31.5</v>
      </c>
      <c r="P983" s="554">
        <f t="shared" si="94"/>
        <v>39.910499999999999</v>
      </c>
      <c r="Q983" s="552">
        <v>29.1</v>
      </c>
      <c r="R983" s="554">
        <f t="shared" si="95"/>
        <v>36.869700000000002</v>
      </c>
    </row>
    <row r="984" spans="1:18" ht="15" x14ac:dyDescent="0.25">
      <c r="A984" s="555" t="s">
        <v>2768</v>
      </c>
      <c r="B984" s="555" t="s">
        <v>2769</v>
      </c>
      <c r="C984" s="555" t="s">
        <v>40</v>
      </c>
      <c r="D984" s="553">
        <v>1</v>
      </c>
      <c r="E984" s="555">
        <v>35.26</v>
      </c>
      <c r="F984" s="556">
        <f t="shared" si="90"/>
        <v>44.674419999999998</v>
      </c>
      <c r="G984" s="555">
        <v>32.97</v>
      </c>
      <c r="H984" s="556">
        <f t="shared" si="90"/>
        <v>41.77299</v>
      </c>
      <c r="I984" s="555">
        <v>36.979999999999997</v>
      </c>
      <c r="J984" s="556">
        <f t="shared" si="91"/>
        <v>46.853659999999998</v>
      </c>
      <c r="K984" s="555">
        <v>33.840000000000003</v>
      </c>
      <c r="L984" s="556">
        <f t="shared" si="92"/>
        <v>42.875280000000004</v>
      </c>
      <c r="M984" s="555">
        <v>33.700000000000003</v>
      </c>
      <c r="N984" s="556">
        <f t="shared" si="93"/>
        <v>42.697900000000004</v>
      </c>
      <c r="O984" s="555">
        <v>34.549999999999997</v>
      </c>
      <c r="P984" s="556">
        <f t="shared" si="94"/>
        <v>43.774850000000001</v>
      </c>
      <c r="Q984" s="555">
        <v>33.840000000000003</v>
      </c>
      <c r="R984" s="556">
        <f t="shared" si="95"/>
        <v>42.875280000000004</v>
      </c>
    </row>
    <row r="985" spans="1:18" ht="15" x14ac:dyDescent="0.25">
      <c r="A985" s="552" t="s">
        <v>2770</v>
      </c>
      <c r="B985" s="552" t="s">
        <v>2771</v>
      </c>
      <c r="C985" s="552" t="s">
        <v>40</v>
      </c>
      <c r="D985" s="553">
        <v>1</v>
      </c>
      <c r="E985" s="552">
        <v>48.8</v>
      </c>
      <c r="F985" s="554">
        <f t="shared" si="90"/>
        <v>61.829599999999999</v>
      </c>
      <c r="G985" s="552">
        <v>46.21</v>
      </c>
      <c r="H985" s="554">
        <f t="shared" si="90"/>
        <v>58.548070000000003</v>
      </c>
      <c r="I985" s="552">
        <v>50.71</v>
      </c>
      <c r="J985" s="554">
        <f t="shared" si="91"/>
        <v>64.249570000000006</v>
      </c>
      <c r="K985" s="552">
        <v>47.29</v>
      </c>
      <c r="L985" s="554">
        <f t="shared" si="92"/>
        <v>59.916429999999998</v>
      </c>
      <c r="M985" s="552">
        <v>47.15</v>
      </c>
      <c r="N985" s="554">
        <f t="shared" si="93"/>
        <v>59.739049999999999</v>
      </c>
      <c r="O985" s="552">
        <v>47.99</v>
      </c>
      <c r="P985" s="554">
        <f t="shared" si="94"/>
        <v>60.803330000000003</v>
      </c>
      <c r="Q985" s="552">
        <v>47.29</v>
      </c>
      <c r="R985" s="554">
        <f t="shared" si="95"/>
        <v>59.916429999999998</v>
      </c>
    </row>
    <row r="986" spans="1:18" ht="15" x14ac:dyDescent="0.25">
      <c r="A986" s="555" t="s">
        <v>2772</v>
      </c>
      <c r="B986" s="555" t="s">
        <v>2773</v>
      </c>
      <c r="C986" s="555" t="s">
        <v>40</v>
      </c>
      <c r="D986" s="553">
        <v>1</v>
      </c>
      <c r="E986" s="555">
        <v>34.69</v>
      </c>
      <c r="F986" s="556">
        <f t="shared" si="90"/>
        <v>43.95223</v>
      </c>
      <c r="G986" s="555">
        <v>32.85</v>
      </c>
      <c r="H986" s="556">
        <f t="shared" si="90"/>
        <v>41.620950000000001</v>
      </c>
      <c r="I986" s="555">
        <v>36.61</v>
      </c>
      <c r="J986" s="556">
        <f t="shared" si="91"/>
        <v>46.384869999999999</v>
      </c>
      <c r="K986" s="555">
        <v>33.42</v>
      </c>
      <c r="L986" s="556">
        <f t="shared" si="92"/>
        <v>42.343140000000005</v>
      </c>
      <c r="M986" s="555">
        <v>33.28</v>
      </c>
      <c r="N986" s="556">
        <f t="shared" si="93"/>
        <v>42.165760000000006</v>
      </c>
      <c r="O986" s="555">
        <v>34.119999999999997</v>
      </c>
      <c r="P986" s="556">
        <f t="shared" si="94"/>
        <v>43.230039999999995</v>
      </c>
      <c r="Q986" s="555">
        <v>33.42</v>
      </c>
      <c r="R986" s="556">
        <f t="shared" si="95"/>
        <v>42.343140000000005</v>
      </c>
    </row>
    <row r="987" spans="1:18" ht="15" x14ac:dyDescent="0.25">
      <c r="A987" s="552" t="s">
        <v>2774</v>
      </c>
      <c r="B987" s="552" t="s">
        <v>2775</v>
      </c>
      <c r="C987" s="552" t="s">
        <v>40</v>
      </c>
      <c r="D987" s="553">
        <v>1</v>
      </c>
      <c r="E987" s="552">
        <v>39.39</v>
      </c>
      <c r="F987" s="554">
        <f t="shared" si="90"/>
        <v>49.907130000000002</v>
      </c>
      <c r="G987" s="552">
        <v>34.840000000000003</v>
      </c>
      <c r="H987" s="554">
        <f t="shared" si="90"/>
        <v>44.142280000000007</v>
      </c>
      <c r="I987" s="552">
        <v>42.82</v>
      </c>
      <c r="J987" s="554">
        <f t="shared" si="91"/>
        <v>54.252940000000002</v>
      </c>
      <c r="K987" s="552">
        <v>36.64</v>
      </c>
      <c r="L987" s="554">
        <f t="shared" si="92"/>
        <v>46.422879999999999</v>
      </c>
      <c r="M987" s="552">
        <v>33.909999999999997</v>
      </c>
      <c r="N987" s="554">
        <f t="shared" si="93"/>
        <v>42.963969999999996</v>
      </c>
      <c r="O987" s="552">
        <v>36.28</v>
      </c>
      <c r="P987" s="554">
        <f t="shared" si="94"/>
        <v>45.966760000000001</v>
      </c>
      <c r="Q987" s="552">
        <v>36.64</v>
      </c>
      <c r="R987" s="554">
        <f t="shared" si="95"/>
        <v>46.422879999999999</v>
      </c>
    </row>
    <row r="988" spans="1:18" ht="15" x14ac:dyDescent="0.25">
      <c r="A988" s="555" t="s">
        <v>2776</v>
      </c>
      <c r="B988" s="555" t="s">
        <v>2777</v>
      </c>
      <c r="C988" s="555" t="s">
        <v>40</v>
      </c>
      <c r="D988" s="553">
        <v>1</v>
      </c>
      <c r="E988" s="555">
        <v>52.33</v>
      </c>
      <c r="F988" s="556">
        <f t="shared" si="90"/>
        <v>66.302109999999999</v>
      </c>
      <c r="G988" s="555">
        <v>47.42</v>
      </c>
      <c r="H988" s="556">
        <f t="shared" si="90"/>
        <v>60.081140000000005</v>
      </c>
      <c r="I988" s="555">
        <v>56</v>
      </c>
      <c r="J988" s="556">
        <f t="shared" si="91"/>
        <v>70.951999999999998</v>
      </c>
      <c r="K988" s="555">
        <v>49.47</v>
      </c>
      <c r="L988" s="556">
        <f t="shared" si="92"/>
        <v>62.678489999999996</v>
      </c>
      <c r="M988" s="555">
        <v>46.74</v>
      </c>
      <c r="N988" s="556">
        <f t="shared" si="93"/>
        <v>59.219580000000008</v>
      </c>
      <c r="O988" s="555">
        <v>49.11</v>
      </c>
      <c r="P988" s="556">
        <f t="shared" si="94"/>
        <v>62.222369999999998</v>
      </c>
      <c r="Q988" s="555">
        <v>49.47</v>
      </c>
      <c r="R988" s="556">
        <f t="shared" si="95"/>
        <v>62.678489999999996</v>
      </c>
    </row>
    <row r="989" spans="1:18" ht="15" x14ac:dyDescent="0.25">
      <c r="A989" s="552" t="s">
        <v>2778</v>
      </c>
      <c r="B989" s="552" t="s">
        <v>2779</v>
      </c>
      <c r="C989" s="552" t="s">
        <v>40</v>
      </c>
      <c r="D989" s="553">
        <v>1</v>
      </c>
      <c r="E989" s="552">
        <v>30.28</v>
      </c>
      <c r="F989" s="554">
        <f t="shared" si="90"/>
        <v>38.364760000000004</v>
      </c>
      <c r="G989" s="552">
        <v>26.16</v>
      </c>
      <c r="H989" s="554">
        <f t="shared" si="90"/>
        <v>33.14472</v>
      </c>
      <c r="I989" s="552">
        <v>31.9</v>
      </c>
      <c r="J989" s="554">
        <f t="shared" si="91"/>
        <v>40.417299999999997</v>
      </c>
      <c r="K989" s="552">
        <v>28.63</v>
      </c>
      <c r="L989" s="554">
        <f t="shared" si="92"/>
        <v>36.274209999999997</v>
      </c>
      <c r="M989" s="552">
        <v>26.13</v>
      </c>
      <c r="N989" s="554">
        <f t="shared" si="93"/>
        <v>33.10671</v>
      </c>
      <c r="O989" s="552">
        <v>26.24</v>
      </c>
      <c r="P989" s="554">
        <f t="shared" si="94"/>
        <v>33.246079999999999</v>
      </c>
      <c r="Q989" s="552">
        <v>28.63</v>
      </c>
      <c r="R989" s="554">
        <f t="shared" si="95"/>
        <v>36.274209999999997</v>
      </c>
    </row>
    <row r="990" spans="1:18" ht="15" x14ac:dyDescent="0.25">
      <c r="A990" s="555" t="s">
        <v>2780</v>
      </c>
      <c r="B990" s="555" t="s">
        <v>2781</v>
      </c>
      <c r="C990" s="555" t="s">
        <v>40</v>
      </c>
      <c r="D990" s="553">
        <v>1</v>
      </c>
      <c r="E990" s="555">
        <v>16.989999999999998</v>
      </c>
      <c r="F990" s="556">
        <f t="shared" si="90"/>
        <v>21.526329999999998</v>
      </c>
      <c r="G990" s="555">
        <v>13.24</v>
      </c>
      <c r="H990" s="556">
        <f t="shared" si="90"/>
        <v>16.775079999999999</v>
      </c>
      <c r="I990" s="555">
        <v>18.32</v>
      </c>
      <c r="J990" s="556">
        <f t="shared" si="91"/>
        <v>23.21144</v>
      </c>
      <c r="K990" s="555">
        <v>15.48</v>
      </c>
      <c r="L990" s="556">
        <f t="shared" si="92"/>
        <v>19.613160000000001</v>
      </c>
      <c r="M990" s="555">
        <v>12.99</v>
      </c>
      <c r="N990" s="556">
        <f t="shared" si="93"/>
        <v>16.45833</v>
      </c>
      <c r="O990" s="555">
        <v>13.05</v>
      </c>
      <c r="P990" s="556">
        <f t="shared" si="94"/>
        <v>16.53435</v>
      </c>
      <c r="Q990" s="555">
        <v>15.48</v>
      </c>
      <c r="R990" s="556">
        <f t="shared" si="95"/>
        <v>19.613160000000001</v>
      </c>
    </row>
    <row r="991" spans="1:18" ht="15" x14ac:dyDescent="0.25">
      <c r="A991" s="552" t="s">
        <v>2782</v>
      </c>
      <c r="B991" s="552" t="s">
        <v>2783</v>
      </c>
      <c r="C991" s="552" t="s">
        <v>40</v>
      </c>
      <c r="D991" s="553">
        <v>1</v>
      </c>
      <c r="E991" s="552">
        <v>34.53</v>
      </c>
      <c r="F991" s="554">
        <f t="shared" si="90"/>
        <v>43.749510000000001</v>
      </c>
      <c r="G991" s="552">
        <v>34.979999999999997</v>
      </c>
      <c r="H991" s="554">
        <f t="shared" si="90"/>
        <v>44.319659999999999</v>
      </c>
      <c r="I991" s="552">
        <v>41.6</v>
      </c>
      <c r="J991" s="554">
        <f t="shared" si="91"/>
        <v>52.7072</v>
      </c>
      <c r="K991" s="552">
        <v>37.9</v>
      </c>
      <c r="L991" s="554">
        <f t="shared" si="92"/>
        <v>48.019300000000001</v>
      </c>
      <c r="M991" s="552">
        <v>31.58</v>
      </c>
      <c r="N991" s="554">
        <f t="shared" si="93"/>
        <v>40.011859999999999</v>
      </c>
      <c r="O991" s="552">
        <v>34.200000000000003</v>
      </c>
      <c r="P991" s="554">
        <f t="shared" si="94"/>
        <v>43.331400000000002</v>
      </c>
      <c r="Q991" s="552">
        <v>37.9</v>
      </c>
      <c r="R991" s="554">
        <f t="shared" si="95"/>
        <v>48.019300000000001</v>
      </c>
    </row>
    <row r="992" spans="1:18" ht="15" x14ac:dyDescent="0.25">
      <c r="A992" s="555" t="s">
        <v>2784</v>
      </c>
      <c r="B992" s="555" t="s">
        <v>2785</v>
      </c>
      <c r="C992" s="555" t="s">
        <v>40</v>
      </c>
      <c r="D992" s="553">
        <v>1</v>
      </c>
      <c r="E992" s="555">
        <v>39.79</v>
      </c>
      <c r="F992" s="556">
        <f t="shared" si="90"/>
        <v>50.413930000000001</v>
      </c>
      <c r="G992" s="555">
        <v>35.89</v>
      </c>
      <c r="H992" s="556">
        <f t="shared" si="90"/>
        <v>45.472630000000002</v>
      </c>
      <c r="I992" s="555">
        <v>41.91</v>
      </c>
      <c r="J992" s="556">
        <f t="shared" si="91"/>
        <v>53.099969999999999</v>
      </c>
      <c r="K992" s="555">
        <v>37.619999999999997</v>
      </c>
      <c r="L992" s="556">
        <f t="shared" si="92"/>
        <v>47.664539999999995</v>
      </c>
      <c r="M992" s="555">
        <v>35.119999999999997</v>
      </c>
      <c r="N992" s="556">
        <f t="shared" si="93"/>
        <v>44.497039999999998</v>
      </c>
      <c r="O992" s="555">
        <v>35.880000000000003</v>
      </c>
      <c r="P992" s="556">
        <f t="shared" si="94"/>
        <v>45.459960000000002</v>
      </c>
      <c r="Q992" s="555">
        <v>37.619999999999997</v>
      </c>
      <c r="R992" s="556">
        <f t="shared" si="95"/>
        <v>47.664539999999995</v>
      </c>
    </row>
    <row r="993" spans="1:18" ht="15" x14ac:dyDescent="0.25">
      <c r="A993" s="552" t="s">
        <v>2786</v>
      </c>
      <c r="B993" s="552" t="s">
        <v>2787</v>
      </c>
      <c r="C993" s="552" t="s">
        <v>40</v>
      </c>
      <c r="D993" s="553">
        <v>1</v>
      </c>
      <c r="E993" s="552">
        <v>49.85</v>
      </c>
      <c r="F993" s="554">
        <f t="shared" si="90"/>
        <v>63.159950000000002</v>
      </c>
      <c r="G993" s="552">
        <v>45.66</v>
      </c>
      <c r="H993" s="554">
        <f t="shared" si="90"/>
        <v>57.851219999999998</v>
      </c>
      <c r="I993" s="552">
        <v>52.17</v>
      </c>
      <c r="J993" s="554">
        <f t="shared" si="91"/>
        <v>66.09939</v>
      </c>
      <c r="K993" s="552">
        <v>47.6</v>
      </c>
      <c r="L993" s="554">
        <f t="shared" si="92"/>
        <v>60.309200000000004</v>
      </c>
      <c r="M993" s="552">
        <v>45.1</v>
      </c>
      <c r="N993" s="554">
        <f t="shared" si="93"/>
        <v>57.1417</v>
      </c>
      <c r="O993" s="552">
        <v>45.86</v>
      </c>
      <c r="P993" s="554">
        <f t="shared" si="94"/>
        <v>58.104619999999997</v>
      </c>
      <c r="Q993" s="552">
        <v>47.6</v>
      </c>
      <c r="R993" s="554">
        <f t="shared" si="95"/>
        <v>60.309200000000004</v>
      </c>
    </row>
    <row r="994" spans="1:18" ht="15" x14ac:dyDescent="0.25">
      <c r="A994" s="555" t="s">
        <v>2788</v>
      </c>
      <c r="B994" s="555" t="s">
        <v>2789</v>
      </c>
      <c r="C994" s="555" t="s">
        <v>40</v>
      </c>
      <c r="D994" s="553">
        <v>1</v>
      </c>
      <c r="E994" s="555">
        <v>37.119999999999997</v>
      </c>
      <c r="F994" s="556">
        <f t="shared" si="90"/>
        <v>47.031039999999997</v>
      </c>
      <c r="G994" s="555">
        <v>40.47</v>
      </c>
      <c r="H994" s="556">
        <f t="shared" si="90"/>
        <v>51.275489999999998</v>
      </c>
      <c r="I994" s="555">
        <v>44.6</v>
      </c>
      <c r="J994" s="556">
        <f t="shared" si="91"/>
        <v>56.508200000000002</v>
      </c>
      <c r="K994" s="555">
        <v>43.78</v>
      </c>
      <c r="L994" s="556">
        <f t="shared" si="92"/>
        <v>55.469260000000006</v>
      </c>
      <c r="M994" s="555">
        <v>36.06</v>
      </c>
      <c r="N994" s="556">
        <f t="shared" si="93"/>
        <v>45.688020000000002</v>
      </c>
      <c r="O994" s="555">
        <v>37.26</v>
      </c>
      <c r="P994" s="556">
        <f t="shared" si="94"/>
        <v>47.208419999999997</v>
      </c>
      <c r="Q994" s="555">
        <v>43.78</v>
      </c>
      <c r="R994" s="556">
        <f t="shared" si="95"/>
        <v>55.469260000000006</v>
      </c>
    </row>
    <row r="995" spans="1:18" ht="15" x14ac:dyDescent="0.25">
      <c r="A995" s="552" t="s">
        <v>2790</v>
      </c>
      <c r="B995" s="552" t="s">
        <v>2791</v>
      </c>
      <c r="C995" s="552" t="s">
        <v>40</v>
      </c>
      <c r="D995" s="553">
        <v>1</v>
      </c>
      <c r="E995" s="552">
        <v>86.79</v>
      </c>
      <c r="F995" s="554">
        <f t="shared" si="90"/>
        <v>109.96293000000001</v>
      </c>
      <c r="G995" s="552">
        <v>78.13</v>
      </c>
      <c r="H995" s="554">
        <f t="shared" si="90"/>
        <v>98.990709999999993</v>
      </c>
      <c r="I995" s="552">
        <v>90.46</v>
      </c>
      <c r="J995" s="554">
        <f t="shared" si="91"/>
        <v>114.61282</v>
      </c>
      <c r="K995" s="552">
        <v>79.180000000000007</v>
      </c>
      <c r="L995" s="554">
        <f t="shared" si="92"/>
        <v>100.32106000000002</v>
      </c>
      <c r="M995" s="552">
        <v>79.66</v>
      </c>
      <c r="N995" s="554">
        <f t="shared" si="93"/>
        <v>100.92922</v>
      </c>
      <c r="O995" s="552">
        <v>86.63</v>
      </c>
      <c r="P995" s="554">
        <f t="shared" si="94"/>
        <v>109.76021</v>
      </c>
      <c r="Q995" s="552">
        <v>79.180000000000007</v>
      </c>
      <c r="R995" s="554">
        <f t="shared" si="95"/>
        <v>100.32106000000002</v>
      </c>
    </row>
    <row r="996" spans="1:18" ht="15" x14ac:dyDescent="0.25">
      <c r="A996" s="555" t="s">
        <v>2792</v>
      </c>
      <c r="B996" s="555" t="s">
        <v>2793</v>
      </c>
      <c r="C996" s="555" t="s">
        <v>40</v>
      </c>
      <c r="D996" s="553">
        <v>1</v>
      </c>
      <c r="E996" s="555">
        <v>98.33</v>
      </c>
      <c r="F996" s="556">
        <f t="shared" si="90"/>
        <v>124.58411</v>
      </c>
      <c r="G996" s="555">
        <v>88.53</v>
      </c>
      <c r="H996" s="556">
        <f t="shared" si="90"/>
        <v>112.16751000000001</v>
      </c>
      <c r="I996" s="555">
        <v>101.73</v>
      </c>
      <c r="J996" s="556">
        <f t="shared" si="91"/>
        <v>128.89191</v>
      </c>
      <c r="K996" s="555">
        <v>89.65</v>
      </c>
      <c r="L996" s="556">
        <f t="shared" si="92"/>
        <v>113.58655000000002</v>
      </c>
      <c r="M996" s="555">
        <v>90.39</v>
      </c>
      <c r="N996" s="556">
        <f t="shared" si="93"/>
        <v>114.52413</v>
      </c>
      <c r="O996" s="555">
        <v>98.66</v>
      </c>
      <c r="P996" s="556">
        <f t="shared" si="94"/>
        <v>125.00221999999999</v>
      </c>
      <c r="Q996" s="555">
        <v>89.65</v>
      </c>
      <c r="R996" s="556">
        <f t="shared" si="95"/>
        <v>113.58655000000002</v>
      </c>
    </row>
    <row r="997" spans="1:18" ht="15" x14ac:dyDescent="0.25">
      <c r="A997" s="552" t="s">
        <v>2794</v>
      </c>
      <c r="B997" s="552" t="s">
        <v>2795</v>
      </c>
      <c r="C997" s="552" t="s">
        <v>40</v>
      </c>
      <c r="D997" s="553">
        <v>1</v>
      </c>
      <c r="E997" s="552">
        <v>92.56</v>
      </c>
      <c r="F997" s="554">
        <f t="shared" si="90"/>
        <v>117.27352</v>
      </c>
      <c r="G997" s="552">
        <v>87.07</v>
      </c>
      <c r="H997" s="554">
        <f t="shared" si="90"/>
        <v>110.31769</v>
      </c>
      <c r="I997" s="552">
        <v>101.34</v>
      </c>
      <c r="J997" s="554">
        <f t="shared" si="91"/>
        <v>128.39778000000001</v>
      </c>
      <c r="K997" s="552">
        <v>91.18</v>
      </c>
      <c r="L997" s="554">
        <f t="shared" si="92"/>
        <v>115.52506000000001</v>
      </c>
      <c r="M997" s="552">
        <v>83.21</v>
      </c>
      <c r="N997" s="554">
        <f t="shared" si="93"/>
        <v>105.42706999999999</v>
      </c>
      <c r="O997" s="552">
        <v>90.42</v>
      </c>
      <c r="P997" s="554">
        <f t="shared" si="94"/>
        <v>114.56214</v>
      </c>
      <c r="Q997" s="552">
        <v>91.18</v>
      </c>
      <c r="R997" s="554">
        <f t="shared" si="95"/>
        <v>115.52506000000001</v>
      </c>
    </row>
    <row r="998" spans="1:18" ht="15" x14ac:dyDescent="0.25">
      <c r="A998" s="555" t="s">
        <v>2796</v>
      </c>
      <c r="B998" s="555" t="s">
        <v>2797</v>
      </c>
      <c r="C998" s="555" t="s">
        <v>40</v>
      </c>
      <c r="D998" s="553">
        <v>1</v>
      </c>
      <c r="E998" s="555">
        <v>105.64</v>
      </c>
      <c r="F998" s="556">
        <f t="shared" si="90"/>
        <v>133.84587999999999</v>
      </c>
      <c r="G998" s="555">
        <v>99.88</v>
      </c>
      <c r="H998" s="556">
        <f t="shared" si="90"/>
        <v>126.54795999999999</v>
      </c>
      <c r="I998" s="555">
        <v>115.53</v>
      </c>
      <c r="J998" s="556">
        <f t="shared" si="91"/>
        <v>146.37651</v>
      </c>
      <c r="K998" s="555">
        <v>104.88</v>
      </c>
      <c r="L998" s="556">
        <f t="shared" si="92"/>
        <v>132.88296</v>
      </c>
      <c r="M998" s="555">
        <v>94.9</v>
      </c>
      <c r="N998" s="556">
        <f t="shared" si="93"/>
        <v>120.23830000000001</v>
      </c>
      <c r="O998" s="555">
        <v>103.48</v>
      </c>
      <c r="P998" s="556">
        <f t="shared" si="94"/>
        <v>131.10916</v>
      </c>
      <c r="Q998" s="555">
        <v>104.88</v>
      </c>
      <c r="R998" s="556">
        <f t="shared" si="95"/>
        <v>132.88296</v>
      </c>
    </row>
    <row r="999" spans="1:18" ht="15" x14ac:dyDescent="0.25">
      <c r="A999" s="552" t="s">
        <v>2798</v>
      </c>
      <c r="B999" s="552" t="s">
        <v>2799</v>
      </c>
      <c r="C999" s="552" t="s">
        <v>40</v>
      </c>
      <c r="D999" s="553">
        <v>1</v>
      </c>
      <c r="E999" s="552">
        <v>9.56</v>
      </c>
      <c r="F999" s="554">
        <f t="shared" si="90"/>
        <v>12.11252</v>
      </c>
      <c r="G999" s="552">
        <v>8.81</v>
      </c>
      <c r="H999" s="554">
        <f t="shared" si="90"/>
        <v>11.162270000000001</v>
      </c>
      <c r="I999" s="552">
        <v>10.130000000000001</v>
      </c>
      <c r="J999" s="554">
        <f t="shared" si="91"/>
        <v>12.834710000000001</v>
      </c>
      <c r="K999" s="552">
        <v>9.27</v>
      </c>
      <c r="L999" s="554">
        <f t="shared" si="92"/>
        <v>11.745089999999999</v>
      </c>
      <c r="M999" s="552">
        <v>9.26</v>
      </c>
      <c r="N999" s="554">
        <f t="shared" si="93"/>
        <v>11.732419999999999</v>
      </c>
      <c r="O999" s="552">
        <v>9.3800000000000008</v>
      </c>
      <c r="P999" s="554">
        <f t="shared" si="94"/>
        <v>11.884460000000001</v>
      </c>
      <c r="Q999" s="552">
        <v>9.27</v>
      </c>
      <c r="R999" s="554">
        <f t="shared" si="95"/>
        <v>11.745089999999999</v>
      </c>
    </row>
    <row r="1000" spans="1:18" ht="15" x14ac:dyDescent="0.25">
      <c r="A1000" s="555" t="s">
        <v>2800</v>
      </c>
      <c r="B1000" s="555" t="s">
        <v>2801</v>
      </c>
      <c r="C1000" s="555" t="s">
        <v>40</v>
      </c>
      <c r="D1000" s="553">
        <v>1</v>
      </c>
      <c r="E1000" s="555">
        <v>20.85</v>
      </c>
      <c r="F1000" s="556">
        <f t="shared" si="90"/>
        <v>26.41695</v>
      </c>
      <c r="G1000" s="555">
        <v>19.579999999999998</v>
      </c>
      <c r="H1000" s="556">
        <f t="shared" si="90"/>
        <v>24.807859999999998</v>
      </c>
      <c r="I1000" s="555">
        <v>21.35</v>
      </c>
      <c r="J1000" s="556">
        <f t="shared" si="91"/>
        <v>27.050450000000001</v>
      </c>
      <c r="K1000" s="555">
        <v>20.39</v>
      </c>
      <c r="L1000" s="556">
        <f t="shared" si="92"/>
        <v>25.834130000000002</v>
      </c>
      <c r="M1000" s="555">
        <v>20.38</v>
      </c>
      <c r="N1000" s="556">
        <f t="shared" si="93"/>
        <v>25.821459999999998</v>
      </c>
      <c r="O1000" s="555">
        <v>20.51</v>
      </c>
      <c r="P1000" s="556">
        <f t="shared" si="94"/>
        <v>25.986170000000001</v>
      </c>
      <c r="Q1000" s="555">
        <v>20.39</v>
      </c>
      <c r="R1000" s="556">
        <f t="shared" si="95"/>
        <v>25.834130000000002</v>
      </c>
    </row>
    <row r="1001" spans="1:18" ht="15" x14ac:dyDescent="0.25">
      <c r="A1001" s="552" t="s">
        <v>2802</v>
      </c>
      <c r="B1001" s="552" t="s">
        <v>2803</v>
      </c>
      <c r="C1001" s="552" t="s">
        <v>40</v>
      </c>
      <c r="D1001" s="553">
        <v>1</v>
      </c>
      <c r="E1001" s="552">
        <v>7.87</v>
      </c>
      <c r="F1001" s="554">
        <f t="shared" si="90"/>
        <v>9.9712899999999998</v>
      </c>
      <c r="G1001" s="552">
        <v>6.74</v>
      </c>
      <c r="H1001" s="554">
        <f t="shared" si="90"/>
        <v>8.5395800000000008</v>
      </c>
      <c r="I1001" s="552">
        <v>8.27</v>
      </c>
      <c r="J1001" s="554">
        <f t="shared" si="91"/>
        <v>10.47809</v>
      </c>
      <c r="K1001" s="552">
        <v>7.45</v>
      </c>
      <c r="L1001" s="554">
        <f t="shared" si="92"/>
        <v>9.4391499999999997</v>
      </c>
      <c r="M1001" s="552">
        <v>7.44</v>
      </c>
      <c r="N1001" s="554">
        <f t="shared" si="93"/>
        <v>9.4264800000000015</v>
      </c>
      <c r="O1001" s="552">
        <v>7.57</v>
      </c>
      <c r="P1001" s="554">
        <f t="shared" si="94"/>
        <v>9.591190000000001</v>
      </c>
      <c r="Q1001" s="552">
        <v>7.45</v>
      </c>
      <c r="R1001" s="554">
        <f t="shared" si="95"/>
        <v>9.4391499999999997</v>
      </c>
    </row>
    <row r="1002" spans="1:18" ht="15" x14ac:dyDescent="0.25">
      <c r="A1002" s="555" t="s">
        <v>500</v>
      </c>
      <c r="B1002" s="555" t="s">
        <v>2804</v>
      </c>
      <c r="C1002" s="555" t="s">
        <v>40</v>
      </c>
      <c r="D1002" s="553">
        <v>1</v>
      </c>
      <c r="E1002" s="555">
        <v>28.97</v>
      </c>
      <c r="F1002" s="556">
        <f t="shared" si="90"/>
        <v>36.704989999999995</v>
      </c>
      <c r="G1002" s="555">
        <v>27.59</v>
      </c>
      <c r="H1002" s="556">
        <f t="shared" si="90"/>
        <v>34.956530000000001</v>
      </c>
      <c r="I1002" s="555">
        <v>29.52</v>
      </c>
      <c r="J1002" s="556">
        <f t="shared" si="91"/>
        <v>37.40184</v>
      </c>
      <c r="K1002" s="555">
        <v>28.09</v>
      </c>
      <c r="L1002" s="556">
        <f t="shared" si="92"/>
        <v>35.590029999999999</v>
      </c>
      <c r="M1002" s="555">
        <v>27.85</v>
      </c>
      <c r="N1002" s="556">
        <f t="shared" si="93"/>
        <v>35.28595</v>
      </c>
      <c r="O1002" s="555">
        <v>27.99</v>
      </c>
      <c r="P1002" s="556">
        <f t="shared" si="94"/>
        <v>35.463329999999999</v>
      </c>
      <c r="Q1002" s="555">
        <v>28.09</v>
      </c>
      <c r="R1002" s="556">
        <f t="shared" si="95"/>
        <v>35.590029999999999</v>
      </c>
    </row>
    <row r="1003" spans="1:18" ht="15" x14ac:dyDescent="0.25">
      <c r="A1003" s="552" t="s">
        <v>2805</v>
      </c>
      <c r="B1003" s="552" t="s">
        <v>2806</v>
      </c>
      <c r="C1003" s="552" t="s">
        <v>40</v>
      </c>
      <c r="D1003" s="553">
        <v>1</v>
      </c>
      <c r="E1003" s="552">
        <v>23.94</v>
      </c>
      <c r="F1003" s="554">
        <f t="shared" si="90"/>
        <v>30.331980000000001</v>
      </c>
      <c r="G1003" s="552">
        <v>23.19</v>
      </c>
      <c r="H1003" s="554">
        <f t="shared" si="90"/>
        <v>29.381730000000001</v>
      </c>
      <c r="I1003" s="552">
        <v>24.5</v>
      </c>
      <c r="J1003" s="554">
        <f t="shared" si="91"/>
        <v>31.041499999999999</v>
      </c>
      <c r="K1003" s="552">
        <v>23.65</v>
      </c>
      <c r="L1003" s="554">
        <f t="shared" si="92"/>
        <v>29.964549999999999</v>
      </c>
      <c r="M1003" s="552">
        <v>23.64</v>
      </c>
      <c r="N1003" s="554">
        <f t="shared" si="93"/>
        <v>29.951880000000003</v>
      </c>
      <c r="O1003" s="552">
        <v>23.76</v>
      </c>
      <c r="P1003" s="554">
        <f t="shared" si="94"/>
        <v>30.103920000000002</v>
      </c>
      <c r="Q1003" s="552">
        <v>23.65</v>
      </c>
      <c r="R1003" s="554">
        <f t="shared" si="95"/>
        <v>29.964549999999999</v>
      </c>
    </row>
    <row r="1004" spans="1:18" ht="15" x14ac:dyDescent="0.25">
      <c r="A1004" s="555" t="s">
        <v>2807</v>
      </c>
      <c r="B1004" s="555" t="s">
        <v>2808</v>
      </c>
      <c r="C1004" s="555" t="s">
        <v>40</v>
      </c>
      <c r="D1004" s="553">
        <v>1</v>
      </c>
      <c r="E1004" s="555">
        <v>37.44</v>
      </c>
      <c r="F1004" s="556">
        <f t="shared" si="90"/>
        <v>47.436479999999996</v>
      </c>
      <c r="G1004" s="555">
        <v>36.159999999999997</v>
      </c>
      <c r="H1004" s="556">
        <f t="shared" si="90"/>
        <v>45.814719999999994</v>
      </c>
      <c r="I1004" s="555">
        <v>37.950000000000003</v>
      </c>
      <c r="J1004" s="556">
        <f t="shared" si="91"/>
        <v>48.082650000000001</v>
      </c>
      <c r="K1004" s="555">
        <v>36.85</v>
      </c>
      <c r="L1004" s="556">
        <f t="shared" si="92"/>
        <v>46.688950000000006</v>
      </c>
      <c r="M1004" s="555">
        <v>36.76</v>
      </c>
      <c r="N1004" s="556">
        <f t="shared" si="93"/>
        <v>46.574919999999999</v>
      </c>
      <c r="O1004" s="555">
        <v>36.880000000000003</v>
      </c>
      <c r="P1004" s="556">
        <f t="shared" si="94"/>
        <v>46.726960000000005</v>
      </c>
      <c r="Q1004" s="555">
        <v>36.85</v>
      </c>
      <c r="R1004" s="556">
        <f t="shared" si="95"/>
        <v>46.688950000000006</v>
      </c>
    </row>
    <row r="1005" spans="1:18" ht="15" x14ac:dyDescent="0.25">
      <c r="A1005" s="552" t="s">
        <v>2809</v>
      </c>
      <c r="B1005" s="552" t="s">
        <v>2810</v>
      </c>
      <c r="C1005" s="552" t="s">
        <v>40</v>
      </c>
      <c r="D1005" s="553">
        <v>1</v>
      </c>
      <c r="E1005" s="552">
        <v>11.61</v>
      </c>
      <c r="F1005" s="554">
        <f t="shared" si="90"/>
        <v>14.709869999999999</v>
      </c>
      <c r="G1005" s="552">
        <v>15.23</v>
      </c>
      <c r="H1005" s="554">
        <f t="shared" si="90"/>
        <v>19.296410000000002</v>
      </c>
      <c r="I1005" s="552">
        <v>16.850000000000001</v>
      </c>
      <c r="J1005" s="554">
        <f t="shared" si="91"/>
        <v>21.348950000000002</v>
      </c>
      <c r="K1005" s="552">
        <v>17.989999999999998</v>
      </c>
      <c r="L1005" s="554">
        <f t="shared" si="92"/>
        <v>22.793329999999997</v>
      </c>
      <c r="M1005" s="552">
        <v>11.6</v>
      </c>
      <c r="N1005" s="554">
        <f t="shared" si="93"/>
        <v>14.697199999999999</v>
      </c>
      <c r="O1005" s="552">
        <v>12.03</v>
      </c>
      <c r="P1005" s="554">
        <f t="shared" si="94"/>
        <v>15.242009999999999</v>
      </c>
      <c r="Q1005" s="552">
        <v>17.989999999999998</v>
      </c>
      <c r="R1005" s="554">
        <f t="shared" si="95"/>
        <v>22.793329999999997</v>
      </c>
    </row>
    <row r="1006" spans="1:18" ht="15" x14ac:dyDescent="0.25">
      <c r="A1006" s="555" t="s">
        <v>2811</v>
      </c>
      <c r="B1006" s="555" t="s">
        <v>2812</v>
      </c>
      <c r="C1006" s="555" t="s">
        <v>40</v>
      </c>
      <c r="D1006" s="553">
        <v>1</v>
      </c>
      <c r="E1006" s="555">
        <v>24.66</v>
      </c>
      <c r="F1006" s="556">
        <f t="shared" si="90"/>
        <v>31.244219999999999</v>
      </c>
      <c r="G1006" s="555">
        <v>22.04</v>
      </c>
      <c r="H1006" s="556">
        <f t="shared" si="90"/>
        <v>27.924679999999999</v>
      </c>
      <c r="I1006" s="555">
        <v>25.5</v>
      </c>
      <c r="J1006" s="556">
        <f t="shared" si="91"/>
        <v>32.308500000000002</v>
      </c>
      <c r="K1006" s="555">
        <v>23.57</v>
      </c>
      <c r="L1006" s="556">
        <f t="shared" si="92"/>
        <v>29.863189999999999</v>
      </c>
      <c r="M1006" s="555">
        <v>21.58</v>
      </c>
      <c r="N1006" s="556">
        <f t="shared" si="93"/>
        <v>27.341859999999997</v>
      </c>
      <c r="O1006" s="555">
        <v>21.63</v>
      </c>
      <c r="P1006" s="556">
        <f t="shared" si="94"/>
        <v>27.40521</v>
      </c>
      <c r="Q1006" s="555">
        <v>23.57</v>
      </c>
      <c r="R1006" s="556">
        <f t="shared" si="95"/>
        <v>29.863189999999999</v>
      </c>
    </row>
    <row r="1007" spans="1:18" ht="15" x14ac:dyDescent="0.25">
      <c r="A1007" s="552" t="s">
        <v>2813</v>
      </c>
      <c r="B1007" s="552" t="s">
        <v>2814</v>
      </c>
      <c r="C1007" s="552" t="s">
        <v>40</v>
      </c>
      <c r="D1007" s="553">
        <v>1</v>
      </c>
      <c r="E1007" s="552">
        <v>11.68</v>
      </c>
      <c r="F1007" s="554">
        <f t="shared" si="90"/>
        <v>14.79856</v>
      </c>
      <c r="G1007" s="552">
        <v>9.1999999999999993</v>
      </c>
      <c r="H1007" s="554">
        <f t="shared" si="90"/>
        <v>11.6564</v>
      </c>
      <c r="I1007" s="552">
        <v>12.42</v>
      </c>
      <c r="J1007" s="554">
        <f t="shared" si="91"/>
        <v>15.736140000000001</v>
      </c>
      <c r="K1007" s="552">
        <v>10.64</v>
      </c>
      <c r="L1007" s="554">
        <f t="shared" si="92"/>
        <v>13.480880000000001</v>
      </c>
      <c r="M1007" s="552">
        <v>8.64</v>
      </c>
      <c r="N1007" s="554">
        <f t="shared" si="93"/>
        <v>10.94688</v>
      </c>
      <c r="O1007" s="552">
        <v>8.6999999999999993</v>
      </c>
      <c r="P1007" s="554">
        <f t="shared" si="94"/>
        <v>11.0229</v>
      </c>
      <c r="Q1007" s="552">
        <v>10.64</v>
      </c>
      <c r="R1007" s="554">
        <f t="shared" si="95"/>
        <v>13.480880000000001</v>
      </c>
    </row>
    <row r="1008" spans="1:18" ht="15" x14ac:dyDescent="0.25">
      <c r="A1008" s="555" t="s">
        <v>2815</v>
      </c>
      <c r="B1008" s="555" t="s">
        <v>2816</v>
      </c>
      <c r="C1008" s="555" t="s">
        <v>40</v>
      </c>
      <c r="D1008" s="553">
        <v>1</v>
      </c>
      <c r="E1008" s="555">
        <v>32.79</v>
      </c>
      <c r="F1008" s="556">
        <f t="shared" si="90"/>
        <v>41.544930000000001</v>
      </c>
      <c r="G1008" s="555">
        <v>30.05</v>
      </c>
      <c r="H1008" s="556">
        <f t="shared" si="90"/>
        <v>38.073350000000005</v>
      </c>
      <c r="I1008" s="555">
        <v>33.68</v>
      </c>
      <c r="J1008" s="556">
        <f t="shared" si="91"/>
        <v>42.672560000000004</v>
      </c>
      <c r="K1008" s="555">
        <v>31.28</v>
      </c>
      <c r="L1008" s="556">
        <f t="shared" si="92"/>
        <v>39.63176</v>
      </c>
      <c r="M1008" s="555">
        <v>29.05</v>
      </c>
      <c r="N1008" s="556">
        <f t="shared" si="93"/>
        <v>36.806350000000002</v>
      </c>
      <c r="O1008" s="555">
        <v>29.12</v>
      </c>
      <c r="P1008" s="556">
        <f t="shared" si="94"/>
        <v>36.895040000000002</v>
      </c>
      <c r="Q1008" s="555">
        <v>31.28</v>
      </c>
      <c r="R1008" s="556">
        <f t="shared" si="95"/>
        <v>39.63176</v>
      </c>
    </row>
    <row r="1009" spans="1:18" ht="15" x14ac:dyDescent="0.25">
      <c r="A1009" s="552" t="s">
        <v>2817</v>
      </c>
      <c r="B1009" s="552" t="s">
        <v>2818</v>
      </c>
      <c r="C1009" s="552" t="s">
        <v>40</v>
      </c>
      <c r="D1009" s="553">
        <v>1</v>
      </c>
      <c r="E1009" s="552">
        <v>25.86</v>
      </c>
      <c r="F1009" s="554">
        <f t="shared" si="90"/>
        <v>32.764620000000001</v>
      </c>
      <c r="G1009" s="552">
        <v>29.21</v>
      </c>
      <c r="H1009" s="554">
        <f t="shared" si="90"/>
        <v>37.009070000000001</v>
      </c>
      <c r="I1009" s="552">
        <v>30.81</v>
      </c>
      <c r="J1009" s="554">
        <f t="shared" si="91"/>
        <v>39.036270000000002</v>
      </c>
      <c r="K1009" s="552">
        <v>31.83</v>
      </c>
      <c r="L1009" s="554">
        <f t="shared" si="92"/>
        <v>40.328609999999998</v>
      </c>
      <c r="M1009" s="552">
        <v>25.84</v>
      </c>
      <c r="N1009" s="554">
        <f t="shared" si="93"/>
        <v>32.739280000000001</v>
      </c>
      <c r="O1009" s="552">
        <v>26.24</v>
      </c>
      <c r="P1009" s="554">
        <f t="shared" si="94"/>
        <v>33.246079999999999</v>
      </c>
      <c r="Q1009" s="552">
        <v>31.83</v>
      </c>
      <c r="R1009" s="554">
        <f t="shared" si="95"/>
        <v>40.328609999999998</v>
      </c>
    </row>
    <row r="1010" spans="1:18" ht="15" x14ac:dyDescent="0.25">
      <c r="A1010" s="555" t="s">
        <v>2819</v>
      </c>
      <c r="B1010" s="555" t="s">
        <v>2820</v>
      </c>
      <c r="C1010" s="555" t="s">
        <v>40</v>
      </c>
      <c r="D1010" s="553">
        <v>1</v>
      </c>
      <c r="E1010" s="555">
        <v>41.02</v>
      </c>
      <c r="F1010" s="556">
        <f t="shared" si="90"/>
        <v>51.972340000000003</v>
      </c>
      <c r="G1010" s="555">
        <v>38.46</v>
      </c>
      <c r="H1010" s="556">
        <f t="shared" si="90"/>
        <v>48.728819999999999</v>
      </c>
      <c r="I1010" s="555">
        <v>41.85</v>
      </c>
      <c r="J1010" s="556">
        <f t="shared" si="91"/>
        <v>53.023949999999999</v>
      </c>
      <c r="K1010" s="555">
        <v>39.840000000000003</v>
      </c>
      <c r="L1010" s="556">
        <f t="shared" si="92"/>
        <v>50.477280000000007</v>
      </c>
      <c r="M1010" s="555">
        <v>37.89</v>
      </c>
      <c r="N1010" s="556">
        <f t="shared" si="93"/>
        <v>48.006630000000001</v>
      </c>
      <c r="O1010" s="555">
        <v>37.94</v>
      </c>
      <c r="P1010" s="556">
        <f t="shared" si="94"/>
        <v>48.069980000000001</v>
      </c>
      <c r="Q1010" s="555">
        <v>39.840000000000003</v>
      </c>
      <c r="R1010" s="556">
        <f t="shared" si="95"/>
        <v>50.477280000000007</v>
      </c>
    </row>
    <row r="1011" spans="1:18" ht="15" x14ac:dyDescent="0.25">
      <c r="A1011" s="552" t="s">
        <v>2821</v>
      </c>
      <c r="B1011" s="552" t="s">
        <v>2822</v>
      </c>
      <c r="C1011" s="552" t="s">
        <v>306</v>
      </c>
      <c r="D1011" s="553">
        <v>1</v>
      </c>
      <c r="E1011" s="552">
        <v>38.32</v>
      </c>
      <c r="F1011" s="554">
        <f t="shared" si="90"/>
        <v>48.551439999999999</v>
      </c>
      <c r="G1011" s="552">
        <v>34.03</v>
      </c>
      <c r="H1011" s="554">
        <f t="shared" si="90"/>
        <v>43.116010000000003</v>
      </c>
      <c r="I1011" s="552">
        <v>39.630000000000003</v>
      </c>
      <c r="J1011" s="554">
        <f t="shared" si="91"/>
        <v>50.211210000000001</v>
      </c>
      <c r="K1011" s="552">
        <v>34.99</v>
      </c>
      <c r="L1011" s="554">
        <f t="shared" si="92"/>
        <v>44.332329999999999</v>
      </c>
      <c r="M1011" s="552">
        <v>35.25</v>
      </c>
      <c r="N1011" s="554">
        <f t="shared" si="93"/>
        <v>44.661749999999998</v>
      </c>
      <c r="O1011" s="552">
        <v>38.130000000000003</v>
      </c>
      <c r="P1011" s="554">
        <f t="shared" si="94"/>
        <v>48.31071</v>
      </c>
      <c r="Q1011" s="552">
        <v>34.99</v>
      </c>
      <c r="R1011" s="554">
        <f t="shared" si="95"/>
        <v>44.332329999999999</v>
      </c>
    </row>
    <row r="1012" spans="1:18" ht="15" x14ac:dyDescent="0.25">
      <c r="A1012" s="555" t="s">
        <v>2823</v>
      </c>
      <c r="B1012" s="555" t="s">
        <v>2824</v>
      </c>
      <c r="C1012" s="555" t="s">
        <v>306</v>
      </c>
      <c r="D1012" s="553">
        <v>1</v>
      </c>
      <c r="E1012" s="555">
        <v>41.38</v>
      </c>
      <c r="F1012" s="556">
        <f t="shared" si="90"/>
        <v>52.428460000000001</v>
      </c>
      <c r="G1012" s="555">
        <v>38.86</v>
      </c>
      <c r="H1012" s="556">
        <f t="shared" si="90"/>
        <v>49.235619999999997</v>
      </c>
      <c r="I1012" s="555">
        <v>45.47</v>
      </c>
      <c r="J1012" s="556">
        <f t="shared" si="91"/>
        <v>57.610489999999999</v>
      </c>
      <c r="K1012" s="555">
        <v>41.47</v>
      </c>
      <c r="L1012" s="556">
        <f t="shared" si="92"/>
        <v>52.542490000000001</v>
      </c>
      <c r="M1012" s="555">
        <v>37.159999999999997</v>
      </c>
      <c r="N1012" s="556">
        <f t="shared" si="93"/>
        <v>47.081719999999997</v>
      </c>
      <c r="O1012" s="555">
        <v>40.17</v>
      </c>
      <c r="P1012" s="556">
        <f t="shared" si="94"/>
        <v>50.895390000000006</v>
      </c>
      <c r="Q1012" s="555">
        <v>41.47</v>
      </c>
      <c r="R1012" s="556">
        <f t="shared" si="95"/>
        <v>52.542490000000001</v>
      </c>
    </row>
    <row r="1013" spans="1:18" ht="15" x14ac:dyDescent="0.25">
      <c r="A1013" s="552" t="s">
        <v>2825</v>
      </c>
      <c r="B1013" s="552" t="s">
        <v>2826</v>
      </c>
      <c r="C1013" s="552" t="s">
        <v>40</v>
      </c>
      <c r="D1013" s="553">
        <v>1</v>
      </c>
      <c r="E1013" s="552">
        <v>48.87</v>
      </c>
      <c r="F1013" s="554">
        <f t="shared" si="90"/>
        <v>61.918289999999999</v>
      </c>
      <c r="G1013" s="552">
        <v>45.17</v>
      </c>
      <c r="H1013" s="554">
        <f t="shared" si="90"/>
        <v>57.23039</v>
      </c>
      <c r="I1013" s="552">
        <v>54.27</v>
      </c>
      <c r="J1013" s="554">
        <f t="shared" si="91"/>
        <v>68.760090000000005</v>
      </c>
      <c r="K1013" s="552">
        <v>45.4</v>
      </c>
      <c r="L1013" s="554">
        <f t="shared" si="92"/>
        <v>57.521799999999999</v>
      </c>
      <c r="M1013" s="552">
        <v>45.17</v>
      </c>
      <c r="N1013" s="554">
        <f t="shared" si="93"/>
        <v>57.23039</v>
      </c>
      <c r="O1013" s="552">
        <v>48.41</v>
      </c>
      <c r="P1013" s="554">
        <f t="shared" si="94"/>
        <v>61.335470000000001</v>
      </c>
      <c r="Q1013" s="552">
        <v>45.4</v>
      </c>
      <c r="R1013" s="554">
        <f t="shared" si="95"/>
        <v>57.521799999999999</v>
      </c>
    </row>
    <row r="1014" spans="1:18" ht="15" x14ac:dyDescent="0.25">
      <c r="A1014" s="555" t="s">
        <v>2827</v>
      </c>
      <c r="B1014" s="555" t="s">
        <v>2826</v>
      </c>
      <c r="C1014" s="555" t="s">
        <v>40</v>
      </c>
      <c r="D1014" s="553">
        <v>1</v>
      </c>
      <c r="E1014" s="555">
        <v>48.87</v>
      </c>
      <c r="F1014" s="556">
        <f t="shared" si="90"/>
        <v>61.918289999999999</v>
      </c>
      <c r="G1014" s="555">
        <v>45.17</v>
      </c>
      <c r="H1014" s="556">
        <f t="shared" si="90"/>
        <v>57.23039</v>
      </c>
      <c r="I1014" s="555">
        <v>54.27</v>
      </c>
      <c r="J1014" s="556">
        <f t="shared" si="91"/>
        <v>68.760090000000005</v>
      </c>
      <c r="K1014" s="555">
        <v>45.4</v>
      </c>
      <c r="L1014" s="556">
        <f t="shared" si="92"/>
        <v>57.521799999999999</v>
      </c>
      <c r="M1014" s="555">
        <v>45.17</v>
      </c>
      <c r="N1014" s="556">
        <f t="shared" si="93"/>
        <v>57.23039</v>
      </c>
      <c r="O1014" s="555">
        <v>48.41</v>
      </c>
      <c r="P1014" s="556">
        <f t="shared" si="94"/>
        <v>61.335470000000001</v>
      </c>
      <c r="Q1014" s="555">
        <v>45.4</v>
      </c>
      <c r="R1014" s="556">
        <f t="shared" si="95"/>
        <v>57.521799999999999</v>
      </c>
    </row>
    <row r="1015" spans="1:18" ht="15" x14ac:dyDescent="0.25">
      <c r="A1015" s="552" t="s">
        <v>2828</v>
      </c>
      <c r="B1015" s="552" t="s">
        <v>2829</v>
      </c>
      <c r="C1015" s="552" t="s">
        <v>306</v>
      </c>
      <c r="D1015" s="553">
        <v>1</v>
      </c>
      <c r="E1015" s="552">
        <v>10.45</v>
      </c>
      <c r="F1015" s="554">
        <f t="shared" si="90"/>
        <v>13.24015</v>
      </c>
      <c r="G1015" s="552">
        <v>9.18</v>
      </c>
      <c r="H1015" s="554">
        <f t="shared" si="90"/>
        <v>11.63106</v>
      </c>
      <c r="I1015" s="552">
        <v>10.96</v>
      </c>
      <c r="J1015" s="554">
        <f t="shared" si="91"/>
        <v>13.886320000000001</v>
      </c>
      <c r="K1015" s="552">
        <v>9.57</v>
      </c>
      <c r="L1015" s="554">
        <f t="shared" si="92"/>
        <v>12.12519</v>
      </c>
      <c r="M1015" s="552">
        <v>9.6199999999999992</v>
      </c>
      <c r="N1015" s="554">
        <f t="shared" si="93"/>
        <v>12.18854</v>
      </c>
      <c r="O1015" s="552">
        <v>10.3</v>
      </c>
      <c r="P1015" s="554">
        <f t="shared" si="94"/>
        <v>13.0501</v>
      </c>
      <c r="Q1015" s="552">
        <v>9.57</v>
      </c>
      <c r="R1015" s="554">
        <f t="shared" si="95"/>
        <v>12.12519</v>
      </c>
    </row>
    <row r="1016" spans="1:18" ht="15" x14ac:dyDescent="0.25">
      <c r="A1016" s="555" t="s">
        <v>2830</v>
      </c>
      <c r="B1016" s="555" t="s">
        <v>2831</v>
      </c>
      <c r="C1016" s="555" t="s">
        <v>306</v>
      </c>
      <c r="D1016" s="553">
        <v>1</v>
      </c>
      <c r="E1016" s="555">
        <v>11.16</v>
      </c>
      <c r="F1016" s="556">
        <f t="shared" si="90"/>
        <v>14.139720000000001</v>
      </c>
      <c r="G1016" s="555">
        <v>10.29</v>
      </c>
      <c r="H1016" s="556">
        <f t="shared" si="90"/>
        <v>13.037429999999999</v>
      </c>
      <c r="I1016" s="555">
        <v>12.3</v>
      </c>
      <c r="J1016" s="556">
        <f t="shared" si="91"/>
        <v>15.584100000000001</v>
      </c>
      <c r="K1016" s="555">
        <v>11.06</v>
      </c>
      <c r="L1016" s="556">
        <f t="shared" si="92"/>
        <v>14.013020000000001</v>
      </c>
      <c r="M1016" s="555">
        <v>10.06</v>
      </c>
      <c r="N1016" s="556">
        <f t="shared" si="93"/>
        <v>12.746020000000001</v>
      </c>
      <c r="O1016" s="555">
        <v>10.76</v>
      </c>
      <c r="P1016" s="556">
        <f t="shared" si="94"/>
        <v>13.63292</v>
      </c>
      <c r="Q1016" s="555">
        <v>11.06</v>
      </c>
      <c r="R1016" s="556">
        <f t="shared" si="95"/>
        <v>14.013020000000001</v>
      </c>
    </row>
    <row r="1017" spans="1:18" ht="15" x14ac:dyDescent="0.25">
      <c r="A1017" s="552" t="s">
        <v>2832</v>
      </c>
      <c r="B1017" s="552" t="s">
        <v>2833</v>
      </c>
      <c r="C1017" s="552" t="s">
        <v>40</v>
      </c>
      <c r="D1017" s="553">
        <v>1</v>
      </c>
      <c r="E1017" s="552">
        <v>42.27</v>
      </c>
      <c r="F1017" s="554">
        <f t="shared" si="90"/>
        <v>53.556090000000005</v>
      </c>
      <c r="G1017" s="552">
        <v>37.659999999999997</v>
      </c>
      <c r="H1017" s="554">
        <f t="shared" si="90"/>
        <v>47.715219999999995</v>
      </c>
      <c r="I1017" s="552">
        <v>43.45</v>
      </c>
      <c r="J1017" s="554">
        <f t="shared" si="91"/>
        <v>55.051150000000007</v>
      </c>
      <c r="K1017" s="552">
        <v>38.479999999999997</v>
      </c>
      <c r="L1017" s="554">
        <f t="shared" si="92"/>
        <v>48.754159999999999</v>
      </c>
      <c r="M1017" s="552">
        <v>39.090000000000003</v>
      </c>
      <c r="N1017" s="554">
        <f t="shared" si="93"/>
        <v>49.527030000000003</v>
      </c>
      <c r="O1017" s="552">
        <v>43.12</v>
      </c>
      <c r="P1017" s="554">
        <f t="shared" si="94"/>
        <v>54.633039999999994</v>
      </c>
      <c r="Q1017" s="552">
        <v>38.479999999999997</v>
      </c>
      <c r="R1017" s="554">
        <f t="shared" si="95"/>
        <v>48.754159999999999</v>
      </c>
    </row>
    <row r="1018" spans="1:18" ht="15" x14ac:dyDescent="0.25">
      <c r="A1018" s="555" t="s">
        <v>116</v>
      </c>
      <c r="B1018" s="555" t="s">
        <v>2834</v>
      </c>
      <c r="C1018" s="555" t="s">
        <v>40</v>
      </c>
      <c r="D1018" s="553">
        <v>1</v>
      </c>
      <c r="E1018" s="555">
        <v>29.27</v>
      </c>
      <c r="F1018" s="556">
        <f t="shared" si="90"/>
        <v>37.085090000000001</v>
      </c>
      <c r="G1018" s="555">
        <v>26.11</v>
      </c>
      <c r="H1018" s="556">
        <f t="shared" si="90"/>
        <v>33.08137</v>
      </c>
      <c r="I1018" s="555">
        <v>30.32</v>
      </c>
      <c r="J1018" s="556">
        <f t="shared" si="91"/>
        <v>38.415440000000004</v>
      </c>
      <c r="K1018" s="555">
        <v>26.67</v>
      </c>
      <c r="L1018" s="556">
        <f t="shared" si="92"/>
        <v>33.790890000000005</v>
      </c>
      <c r="M1018" s="555">
        <v>27.05</v>
      </c>
      <c r="N1018" s="556">
        <f t="shared" si="93"/>
        <v>34.272350000000003</v>
      </c>
      <c r="O1018" s="555">
        <v>29.79</v>
      </c>
      <c r="P1018" s="556">
        <f t="shared" si="94"/>
        <v>37.743929999999999</v>
      </c>
      <c r="Q1018" s="555">
        <v>26.67</v>
      </c>
      <c r="R1018" s="556">
        <f t="shared" si="95"/>
        <v>33.790890000000005</v>
      </c>
    </row>
    <row r="1019" spans="1:18" ht="15" x14ac:dyDescent="0.25">
      <c r="A1019" s="552" t="s">
        <v>2835</v>
      </c>
      <c r="B1019" s="552" t="s">
        <v>2836</v>
      </c>
      <c r="C1019" s="552" t="s">
        <v>40</v>
      </c>
      <c r="D1019" s="553">
        <v>1</v>
      </c>
      <c r="E1019" s="552">
        <v>25.35</v>
      </c>
      <c r="F1019" s="554">
        <f t="shared" si="90"/>
        <v>32.118450000000003</v>
      </c>
      <c r="G1019" s="552">
        <v>22.55</v>
      </c>
      <c r="H1019" s="554">
        <f t="shared" si="90"/>
        <v>28.57085</v>
      </c>
      <c r="I1019" s="552">
        <v>26.25</v>
      </c>
      <c r="J1019" s="554">
        <f t="shared" si="91"/>
        <v>33.258749999999999</v>
      </c>
      <c r="K1019" s="552">
        <v>23.1</v>
      </c>
      <c r="L1019" s="554">
        <f t="shared" si="92"/>
        <v>29.267700000000001</v>
      </c>
      <c r="M1019" s="552">
        <v>23.43</v>
      </c>
      <c r="N1019" s="554">
        <f t="shared" si="93"/>
        <v>29.68581</v>
      </c>
      <c r="O1019" s="552">
        <v>25.77</v>
      </c>
      <c r="P1019" s="554">
        <f t="shared" si="94"/>
        <v>32.650590000000001</v>
      </c>
      <c r="Q1019" s="552">
        <v>23.1</v>
      </c>
      <c r="R1019" s="554">
        <f t="shared" si="95"/>
        <v>29.267700000000001</v>
      </c>
    </row>
    <row r="1020" spans="1:18" ht="15" x14ac:dyDescent="0.25">
      <c r="A1020" s="555" t="s">
        <v>2837</v>
      </c>
      <c r="B1020" s="555" t="s">
        <v>2838</v>
      </c>
      <c r="C1020" s="555" t="s">
        <v>40</v>
      </c>
      <c r="D1020" s="553">
        <v>1</v>
      </c>
      <c r="E1020" s="555">
        <v>20.350000000000001</v>
      </c>
      <c r="F1020" s="556">
        <f t="shared" si="90"/>
        <v>25.783450000000002</v>
      </c>
      <c r="G1020" s="555">
        <v>18.11</v>
      </c>
      <c r="H1020" s="556">
        <f t="shared" si="90"/>
        <v>22.94537</v>
      </c>
      <c r="I1020" s="555">
        <v>21.02</v>
      </c>
      <c r="J1020" s="556">
        <f t="shared" si="91"/>
        <v>26.632339999999999</v>
      </c>
      <c r="K1020" s="555">
        <v>18.55</v>
      </c>
      <c r="L1020" s="556">
        <f t="shared" si="92"/>
        <v>23.502850000000002</v>
      </c>
      <c r="M1020" s="555">
        <v>18.82</v>
      </c>
      <c r="N1020" s="556">
        <f t="shared" si="93"/>
        <v>23.844940000000001</v>
      </c>
      <c r="O1020" s="555">
        <v>20.7</v>
      </c>
      <c r="P1020" s="556">
        <f t="shared" si="94"/>
        <v>26.226900000000001</v>
      </c>
      <c r="Q1020" s="555">
        <v>18.55</v>
      </c>
      <c r="R1020" s="556">
        <f t="shared" si="95"/>
        <v>23.502850000000002</v>
      </c>
    </row>
    <row r="1021" spans="1:18" ht="15" x14ac:dyDescent="0.25">
      <c r="A1021" s="552" t="s">
        <v>2839</v>
      </c>
      <c r="B1021" s="552" t="s">
        <v>2840</v>
      </c>
      <c r="C1021" s="552" t="s">
        <v>40</v>
      </c>
      <c r="D1021" s="553">
        <v>1</v>
      </c>
      <c r="E1021" s="552">
        <v>31.75</v>
      </c>
      <c r="F1021" s="554">
        <f t="shared" si="90"/>
        <v>40.227249999999998</v>
      </c>
      <c r="G1021" s="552">
        <v>28.15</v>
      </c>
      <c r="H1021" s="554">
        <f t="shared" si="90"/>
        <v>35.666049999999998</v>
      </c>
      <c r="I1021" s="552">
        <v>31.77</v>
      </c>
      <c r="J1021" s="554">
        <f t="shared" si="91"/>
        <v>40.252589999999998</v>
      </c>
      <c r="K1021" s="552">
        <v>28.9</v>
      </c>
      <c r="L1021" s="554">
        <f t="shared" si="92"/>
        <v>36.616299999999995</v>
      </c>
      <c r="M1021" s="552">
        <v>29.49</v>
      </c>
      <c r="N1021" s="554">
        <f t="shared" si="93"/>
        <v>37.36383</v>
      </c>
      <c r="O1021" s="552">
        <v>32.54</v>
      </c>
      <c r="P1021" s="554">
        <f t="shared" si="94"/>
        <v>41.228180000000002</v>
      </c>
      <c r="Q1021" s="552">
        <v>28.9</v>
      </c>
      <c r="R1021" s="554">
        <f t="shared" si="95"/>
        <v>36.616299999999995</v>
      </c>
    </row>
    <row r="1022" spans="1:18" ht="15" x14ac:dyDescent="0.25">
      <c r="A1022" s="555" t="s">
        <v>2841</v>
      </c>
      <c r="B1022" s="555" t="s">
        <v>2842</v>
      </c>
      <c r="C1022" s="555" t="s">
        <v>40</v>
      </c>
      <c r="D1022" s="553">
        <v>1</v>
      </c>
      <c r="E1022" s="555">
        <v>22.6</v>
      </c>
      <c r="F1022" s="556">
        <f t="shared" si="90"/>
        <v>28.634200000000003</v>
      </c>
      <c r="G1022" s="555">
        <v>19.79</v>
      </c>
      <c r="H1022" s="556">
        <f t="shared" si="90"/>
        <v>25.073929999999997</v>
      </c>
      <c r="I1022" s="555">
        <v>22.98</v>
      </c>
      <c r="J1022" s="556">
        <f t="shared" si="91"/>
        <v>29.115660000000002</v>
      </c>
      <c r="K1022" s="555">
        <v>20.6</v>
      </c>
      <c r="L1022" s="556">
        <f t="shared" si="92"/>
        <v>26.100200000000001</v>
      </c>
      <c r="M1022" s="555">
        <v>20.96</v>
      </c>
      <c r="N1022" s="556">
        <f t="shared" si="93"/>
        <v>26.556319999999999</v>
      </c>
      <c r="O1022" s="555">
        <v>22.89</v>
      </c>
      <c r="P1022" s="556">
        <f t="shared" si="94"/>
        <v>29.001630000000002</v>
      </c>
      <c r="Q1022" s="555">
        <v>20.6</v>
      </c>
      <c r="R1022" s="556">
        <f t="shared" si="95"/>
        <v>26.100200000000001</v>
      </c>
    </row>
    <row r="1023" spans="1:18" ht="15" x14ac:dyDescent="0.25">
      <c r="A1023" s="552" t="s">
        <v>2843</v>
      </c>
      <c r="B1023" s="552" t="s">
        <v>2844</v>
      </c>
      <c r="C1023" s="552" t="s">
        <v>40</v>
      </c>
      <c r="D1023" s="553">
        <v>1</v>
      </c>
      <c r="E1023" s="552">
        <v>19.29</v>
      </c>
      <c r="F1023" s="554">
        <f t="shared" si="90"/>
        <v>24.440429999999999</v>
      </c>
      <c r="G1023" s="552">
        <v>16.97</v>
      </c>
      <c r="H1023" s="554">
        <f t="shared" si="90"/>
        <v>21.500989999999998</v>
      </c>
      <c r="I1023" s="552">
        <v>19.59</v>
      </c>
      <c r="J1023" s="554">
        <f t="shared" si="91"/>
        <v>24.820529999999998</v>
      </c>
      <c r="K1023" s="552">
        <v>17.600000000000001</v>
      </c>
      <c r="L1023" s="554">
        <f t="shared" si="92"/>
        <v>22.299200000000003</v>
      </c>
      <c r="M1023" s="552">
        <v>17.899999999999999</v>
      </c>
      <c r="N1023" s="554">
        <f t="shared" si="93"/>
        <v>22.679299999999998</v>
      </c>
      <c r="O1023" s="552">
        <v>19.57</v>
      </c>
      <c r="P1023" s="554">
        <f t="shared" si="94"/>
        <v>24.795190000000002</v>
      </c>
      <c r="Q1023" s="552">
        <v>17.600000000000001</v>
      </c>
      <c r="R1023" s="554">
        <f t="shared" si="95"/>
        <v>22.299200000000003</v>
      </c>
    </row>
    <row r="1024" spans="1:18" ht="15" x14ac:dyDescent="0.25">
      <c r="A1024" s="555" t="s">
        <v>2845</v>
      </c>
      <c r="B1024" s="555" t="s">
        <v>2846</v>
      </c>
      <c r="C1024" s="555" t="s">
        <v>40</v>
      </c>
      <c r="D1024" s="553">
        <v>1</v>
      </c>
      <c r="E1024" s="555">
        <v>16.12</v>
      </c>
      <c r="F1024" s="556">
        <f t="shared" si="90"/>
        <v>20.424040000000002</v>
      </c>
      <c r="G1024" s="555">
        <v>14.14</v>
      </c>
      <c r="H1024" s="556">
        <f t="shared" si="90"/>
        <v>17.915379999999999</v>
      </c>
      <c r="I1024" s="555">
        <v>16.37</v>
      </c>
      <c r="J1024" s="556">
        <f t="shared" si="91"/>
        <v>20.740790000000001</v>
      </c>
      <c r="K1024" s="555">
        <v>14.71</v>
      </c>
      <c r="L1024" s="556">
        <f t="shared" si="92"/>
        <v>18.63757</v>
      </c>
      <c r="M1024" s="555">
        <v>14.96</v>
      </c>
      <c r="N1024" s="556">
        <f t="shared" si="93"/>
        <v>18.954320000000003</v>
      </c>
      <c r="O1024" s="555">
        <v>16.350000000000001</v>
      </c>
      <c r="P1024" s="556">
        <f t="shared" si="94"/>
        <v>20.715450000000004</v>
      </c>
      <c r="Q1024" s="555">
        <v>14.71</v>
      </c>
      <c r="R1024" s="556">
        <f t="shared" si="95"/>
        <v>18.63757</v>
      </c>
    </row>
    <row r="1025" spans="1:18" ht="15" x14ac:dyDescent="0.25">
      <c r="A1025" s="552" t="s">
        <v>2847</v>
      </c>
      <c r="B1025" s="552" t="s">
        <v>2848</v>
      </c>
      <c r="C1025" s="552" t="s">
        <v>40</v>
      </c>
      <c r="D1025" s="553">
        <v>1</v>
      </c>
      <c r="E1025" s="552">
        <v>23.8</v>
      </c>
      <c r="F1025" s="554">
        <f t="shared" si="90"/>
        <v>30.154600000000002</v>
      </c>
      <c r="G1025" s="552">
        <v>21.34</v>
      </c>
      <c r="H1025" s="554">
        <f t="shared" si="90"/>
        <v>27.037779999999998</v>
      </c>
      <c r="I1025" s="552">
        <v>24.09</v>
      </c>
      <c r="J1025" s="554">
        <f t="shared" si="91"/>
        <v>30.522030000000001</v>
      </c>
      <c r="K1025" s="552">
        <v>21.71</v>
      </c>
      <c r="L1025" s="554">
        <f t="shared" si="92"/>
        <v>27.506570000000004</v>
      </c>
      <c r="M1025" s="552">
        <v>22.1</v>
      </c>
      <c r="N1025" s="554">
        <f t="shared" si="93"/>
        <v>28.000700000000002</v>
      </c>
      <c r="O1025" s="552">
        <v>24.4</v>
      </c>
      <c r="P1025" s="554">
        <f t="shared" si="94"/>
        <v>30.9148</v>
      </c>
      <c r="Q1025" s="552">
        <v>21.71</v>
      </c>
      <c r="R1025" s="554">
        <f t="shared" si="95"/>
        <v>27.506570000000004</v>
      </c>
    </row>
    <row r="1026" spans="1:18" ht="15" x14ac:dyDescent="0.25">
      <c r="A1026" s="555" t="s">
        <v>2849</v>
      </c>
      <c r="B1026" s="555" t="s">
        <v>2850</v>
      </c>
      <c r="C1026" s="555" t="s">
        <v>40</v>
      </c>
      <c r="D1026" s="553">
        <v>1</v>
      </c>
      <c r="E1026" s="555">
        <v>33.090000000000003</v>
      </c>
      <c r="F1026" s="556">
        <f t="shared" si="90"/>
        <v>41.925030000000007</v>
      </c>
      <c r="G1026" s="555">
        <v>29.67</v>
      </c>
      <c r="H1026" s="556">
        <f t="shared" si="90"/>
        <v>37.591890000000006</v>
      </c>
      <c r="I1026" s="555">
        <v>33.74</v>
      </c>
      <c r="J1026" s="556">
        <f t="shared" si="91"/>
        <v>42.748580000000004</v>
      </c>
      <c r="K1026" s="555">
        <v>30.09</v>
      </c>
      <c r="L1026" s="556">
        <f t="shared" si="92"/>
        <v>38.124029999999998</v>
      </c>
      <c r="M1026" s="555">
        <v>30.61</v>
      </c>
      <c r="N1026" s="556">
        <f t="shared" si="93"/>
        <v>38.782870000000003</v>
      </c>
      <c r="O1026" s="555">
        <v>33.92</v>
      </c>
      <c r="P1026" s="556">
        <f t="shared" si="94"/>
        <v>42.976640000000003</v>
      </c>
      <c r="Q1026" s="555">
        <v>30.09</v>
      </c>
      <c r="R1026" s="556">
        <f t="shared" si="95"/>
        <v>38.124029999999998</v>
      </c>
    </row>
    <row r="1027" spans="1:18" ht="15" x14ac:dyDescent="0.25">
      <c r="A1027" s="552" t="s">
        <v>2851</v>
      </c>
      <c r="B1027" s="552" t="s">
        <v>2852</v>
      </c>
      <c r="C1027" s="552" t="s">
        <v>40</v>
      </c>
      <c r="D1027" s="553">
        <v>1</v>
      </c>
      <c r="E1027" s="552">
        <v>23.13</v>
      </c>
      <c r="F1027" s="554">
        <f t="shared" si="90"/>
        <v>29.305709999999998</v>
      </c>
      <c r="G1027" s="552">
        <v>20.78</v>
      </c>
      <c r="H1027" s="554">
        <f t="shared" si="90"/>
        <v>26.32826</v>
      </c>
      <c r="I1027" s="552">
        <v>26.17</v>
      </c>
      <c r="J1027" s="554">
        <f t="shared" si="91"/>
        <v>33.157389999999999</v>
      </c>
      <c r="K1027" s="552">
        <v>21.21</v>
      </c>
      <c r="L1027" s="554">
        <f t="shared" si="92"/>
        <v>26.873070000000002</v>
      </c>
      <c r="M1027" s="552">
        <v>21.09</v>
      </c>
      <c r="N1027" s="554">
        <f t="shared" si="93"/>
        <v>26.721029999999999</v>
      </c>
      <c r="O1027" s="552">
        <v>22.81</v>
      </c>
      <c r="P1027" s="554">
        <f t="shared" si="94"/>
        <v>28.900269999999999</v>
      </c>
      <c r="Q1027" s="552">
        <v>21.21</v>
      </c>
      <c r="R1027" s="554">
        <f t="shared" si="95"/>
        <v>26.873070000000002</v>
      </c>
    </row>
    <row r="1028" spans="1:18" ht="15" x14ac:dyDescent="0.25">
      <c r="A1028" s="555" t="s">
        <v>2853</v>
      </c>
      <c r="B1028" s="555" t="s">
        <v>2854</v>
      </c>
      <c r="C1028" s="555" t="s">
        <v>40</v>
      </c>
      <c r="D1028" s="553">
        <v>1</v>
      </c>
      <c r="E1028" s="555">
        <v>19.02</v>
      </c>
      <c r="F1028" s="556">
        <f t="shared" ref="F1028:H1091" si="96">E1028+(E1028*$D1028*$D$2)</f>
        <v>24.09834</v>
      </c>
      <c r="G1028" s="555">
        <v>17.18</v>
      </c>
      <c r="H1028" s="556">
        <f t="shared" si="96"/>
        <v>21.767060000000001</v>
      </c>
      <c r="I1028" s="555">
        <v>21.5</v>
      </c>
      <c r="J1028" s="556">
        <f t="shared" ref="J1028:J1091" si="97">I1028+(I1028*$D1028*$D$2)</f>
        <v>27.240500000000001</v>
      </c>
      <c r="K1028" s="555">
        <v>17.440000000000001</v>
      </c>
      <c r="L1028" s="556">
        <f t="shared" ref="L1028:L1091" si="98">K1028+(K1028*$D1028*$D$2)</f>
        <v>22.09648</v>
      </c>
      <c r="M1028" s="555">
        <v>17.34</v>
      </c>
      <c r="N1028" s="556">
        <f t="shared" ref="N1028:N1091" si="99">M1028+(M1028*$D1028*$D$2)</f>
        <v>21.96978</v>
      </c>
      <c r="O1028" s="555">
        <v>18.8</v>
      </c>
      <c r="P1028" s="556">
        <f t="shared" ref="P1028:P1091" si="100">O1028+(O1028*$D1028*$D$2)</f>
        <v>23.819600000000001</v>
      </c>
      <c r="Q1028" s="555">
        <v>17.440000000000001</v>
      </c>
      <c r="R1028" s="556">
        <f t="shared" ref="R1028:R1091" si="101">L1028</f>
        <v>22.09648</v>
      </c>
    </row>
    <row r="1029" spans="1:18" ht="15" x14ac:dyDescent="0.25">
      <c r="A1029" s="552" t="s">
        <v>2855</v>
      </c>
      <c r="B1029" s="552" t="s">
        <v>2856</v>
      </c>
      <c r="C1029" s="552" t="s">
        <v>40</v>
      </c>
      <c r="D1029" s="553">
        <v>1</v>
      </c>
      <c r="E1029" s="552">
        <v>16.48</v>
      </c>
      <c r="F1029" s="554">
        <f t="shared" si="96"/>
        <v>20.88016</v>
      </c>
      <c r="G1029" s="552">
        <v>14.77</v>
      </c>
      <c r="H1029" s="554">
        <f t="shared" si="96"/>
        <v>18.71359</v>
      </c>
      <c r="I1029" s="552">
        <v>18.64</v>
      </c>
      <c r="J1029" s="554">
        <f t="shared" si="97"/>
        <v>23.616880000000002</v>
      </c>
      <c r="K1029" s="552">
        <v>15.12</v>
      </c>
      <c r="L1029" s="554">
        <f t="shared" si="98"/>
        <v>19.157039999999999</v>
      </c>
      <c r="M1029" s="552">
        <v>15.03</v>
      </c>
      <c r="N1029" s="554">
        <f t="shared" si="99"/>
        <v>19.043009999999999</v>
      </c>
      <c r="O1029" s="552">
        <v>16.239999999999998</v>
      </c>
      <c r="P1029" s="554">
        <f t="shared" si="100"/>
        <v>20.576079999999997</v>
      </c>
      <c r="Q1029" s="552">
        <v>15.12</v>
      </c>
      <c r="R1029" s="554">
        <f t="shared" si="101"/>
        <v>19.157039999999999</v>
      </c>
    </row>
    <row r="1030" spans="1:18" ht="15" x14ac:dyDescent="0.25">
      <c r="A1030" s="555" t="s">
        <v>2857</v>
      </c>
      <c r="B1030" s="555" t="s">
        <v>2858</v>
      </c>
      <c r="C1030" s="555" t="s">
        <v>40</v>
      </c>
      <c r="D1030" s="553">
        <v>1</v>
      </c>
      <c r="E1030" s="555">
        <v>12.56</v>
      </c>
      <c r="F1030" s="556">
        <f t="shared" si="96"/>
        <v>15.913520000000002</v>
      </c>
      <c r="G1030" s="555">
        <v>11.21</v>
      </c>
      <c r="H1030" s="556">
        <f t="shared" si="96"/>
        <v>14.20307</v>
      </c>
      <c r="I1030" s="555">
        <v>14.2</v>
      </c>
      <c r="J1030" s="556">
        <f t="shared" si="97"/>
        <v>17.991399999999999</v>
      </c>
      <c r="K1030" s="555">
        <v>11.54</v>
      </c>
      <c r="L1030" s="556">
        <f t="shared" si="98"/>
        <v>14.621179999999999</v>
      </c>
      <c r="M1030" s="555">
        <v>11.47</v>
      </c>
      <c r="N1030" s="556">
        <f t="shared" si="99"/>
        <v>14.532490000000001</v>
      </c>
      <c r="O1030" s="555">
        <v>12.36</v>
      </c>
      <c r="P1030" s="556">
        <f t="shared" si="100"/>
        <v>15.660119999999999</v>
      </c>
      <c r="Q1030" s="555">
        <v>11.54</v>
      </c>
      <c r="R1030" s="556">
        <f t="shared" si="101"/>
        <v>14.621179999999999</v>
      </c>
    </row>
    <row r="1031" spans="1:18" ht="15" x14ac:dyDescent="0.25">
      <c r="A1031" s="552" t="s">
        <v>2859</v>
      </c>
      <c r="B1031" s="552" t="s">
        <v>2860</v>
      </c>
      <c r="C1031" s="552" t="s">
        <v>40</v>
      </c>
      <c r="D1031" s="553">
        <v>1</v>
      </c>
      <c r="E1031" s="552">
        <v>12.98</v>
      </c>
      <c r="F1031" s="554">
        <f t="shared" si="96"/>
        <v>16.44566</v>
      </c>
      <c r="G1031" s="552">
        <v>11.39</v>
      </c>
      <c r="H1031" s="554">
        <f t="shared" si="96"/>
        <v>14.431130000000001</v>
      </c>
      <c r="I1031" s="552">
        <v>14.74</v>
      </c>
      <c r="J1031" s="554">
        <f t="shared" si="97"/>
        <v>18.67558</v>
      </c>
      <c r="K1031" s="552">
        <v>11.92</v>
      </c>
      <c r="L1031" s="554">
        <f t="shared" si="98"/>
        <v>15.102640000000001</v>
      </c>
      <c r="M1031" s="552">
        <v>11.86</v>
      </c>
      <c r="N1031" s="554">
        <f t="shared" si="99"/>
        <v>15.026619999999999</v>
      </c>
      <c r="O1031" s="552">
        <v>12.67</v>
      </c>
      <c r="P1031" s="554">
        <f t="shared" si="100"/>
        <v>16.052890000000001</v>
      </c>
      <c r="Q1031" s="552">
        <v>11.92</v>
      </c>
      <c r="R1031" s="554">
        <f t="shared" si="101"/>
        <v>15.102640000000001</v>
      </c>
    </row>
    <row r="1032" spans="1:18" ht="15" x14ac:dyDescent="0.25">
      <c r="A1032" s="555" t="s">
        <v>2861</v>
      </c>
      <c r="B1032" s="555" t="s">
        <v>2862</v>
      </c>
      <c r="C1032" s="555" t="s">
        <v>40</v>
      </c>
      <c r="D1032" s="553">
        <v>1</v>
      </c>
      <c r="E1032" s="555">
        <v>10.88</v>
      </c>
      <c r="F1032" s="556">
        <f t="shared" si="96"/>
        <v>13.784960000000002</v>
      </c>
      <c r="G1032" s="555">
        <v>9.5500000000000007</v>
      </c>
      <c r="H1032" s="556">
        <f t="shared" si="96"/>
        <v>12.09985</v>
      </c>
      <c r="I1032" s="555">
        <v>12.36</v>
      </c>
      <c r="J1032" s="556">
        <f t="shared" si="97"/>
        <v>15.660119999999999</v>
      </c>
      <c r="K1032" s="555">
        <v>9.99</v>
      </c>
      <c r="L1032" s="556">
        <f t="shared" si="98"/>
        <v>12.65733</v>
      </c>
      <c r="M1032" s="555">
        <v>9.94</v>
      </c>
      <c r="N1032" s="556">
        <f t="shared" si="99"/>
        <v>12.59398</v>
      </c>
      <c r="O1032" s="555">
        <v>10.63</v>
      </c>
      <c r="P1032" s="556">
        <f t="shared" si="100"/>
        <v>13.468210000000001</v>
      </c>
      <c r="Q1032" s="555">
        <v>9.99</v>
      </c>
      <c r="R1032" s="556">
        <f t="shared" si="101"/>
        <v>12.65733</v>
      </c>
    </row>
    <row r="1033" spans="1:18" ht="15" x14ac:dyDescent="0.25">
      <c r="A1033" s="552" t="s">
        <v>2863</v>
      </c>
      <c r="B1033" s="552" t="s">
        <v>2864</v>
      </c>
      <c r="C1033" s="552" t="s">
        <v>40</v>
      </c>
      <c r="D1033" s="553">
        <v>1</v>
      </c>
      <c r="E1033" s="552">
        <v>9.1999999999999993</v>
      </c>
      <c r="F1033" s="554">
        <f t="shared" si="96"/>
        <v>11.6564</v>
      </c>
      <c r="G1033" s="552">
        <v>8.0399999999999991</v>
      </c>
      <c r="H1033" s="554">
        <f t="shared" si="96"/>
        <v>10.186679999999999</v>
      </c>
      <c r="I1033" s="552">
        <v>10.45</v>
      </c>
      <c r="J1033" s="554">
        <f t="shared" si="97"/>
        <v>13.24015</v>
      </c>
      <c r="K1033" s="552">
        <v>8.4600000000000009</v>
      </c>
      <c r="L1033" s="554">
        <f t="shared" si="98"/>
        <v>10.718820000000001</v>
      </c>
      <c r="M1033" s="552">
        <v>8.42</v>
      </c>
      <c r="N1033" s="554">
        <f t="shared" si="99"/>
        <v>10.668140000000001</v>
      </c>
      <c r="O1033" s="552">
        <v>8.9700000000000006</v>
      </c>
      <c r="P1033" s="554">
        <f t="shared" si="100"/>
        <v>11.364990000000001</v>
      </c>
      <c r="Q1033" s="552">
        <v>8.4600000000000009</v>
      </c>
      <c r="R1033" s="554">
        <f t="shared" si="101"/>
        <v>10.718820000000001</v>
      </c>
    </row>
    <row r="1034" spans="1:18" ht="15" x14ac:dyDescent="0.25">
      <c r="A1034" s="555" t="s">
        <v>2865</v>
      </c>
      <c r="B1034" s="555" t="s">
        <v>2866</v>
      </c>
      <c r="C1034" s="555" t="s">
        <v>40</v>
      </c>
      <c r="D1034" s="553">
        <v>1</v>
      </c>
      <c r="E1034" s="555">
        <v>6.69</v>
      </c>
      <c r="F1034" s="556">
        <f t="shared" si="96"/>
        <v>8.476230000000001</v>
      </c>
      <c r="G1034" s="555">
        <v>5.78</v>
      </c>
      <c r="H1034" s="556">
        <f t="shared" si="96"/>
        <v>7.3232600000000003</v>
      </c>
      <c r="I1034" s="555">
        <v>7.58</v>
      </c>
      <c r="J1034" s="556">
        <f t="shared" si="97"/>
        <v>9.603860000000001</v>
      </c>
      <c r="K1034" s="555">
        <v>6.16</v>
      </c>
      <c r="L1034" s="556">
        <f t="shared" si="98"/>
        <v>7.8047200000000005</v>
      </c>
      <c r="M1034" s="555">
        <v>6.13</v>
      </c>
      <c r="N1034" s="556">
        <f t="shared" si="99"/>
        <v>7.7667099999999998</v>
      </c>
      <c r="O1034" s="555">
        <v>6.49</v>
      </c>
      <c r="P1034" s="556">
        <f t="shared" si="100"/>
        <v>8.2228300000000001</v>
      </c>
      <c r="Q1034" s="555">
        <v>6.16</v>
      </c>
      <c r="R1034" s="556">
        <f t="shared" si="101"/>
        <v>7.8047200000000005</v>
      </c>
    </row>
    <row r="1035" spans="1:18" ht="15" x14ac:dyDescent="0.25">
      <c r="A1035" s="552" t="s">
        <v>2867</v>
      </c>
      <c r="B1035" s="552" t="s">
        <v>2868</v>
      </c>
      <c r="C1035" s="552" t="s">
        <v>40</v>
      </c>
      <c r="D1035" s="553">
        <v>1</v>
      </c>
      <c r="E1035" s="552">
        <v>46.07</v>
      </c>
      <c r="F1035" s="554">
        <f t="shared" si="96"/>
        <v>58.370690000000003</v>
      </c>
      <c r="G1035" s="552">
        <v>43.64</v>
      </c>
      <c r="H1035" s="554">
        <f t="shared" si="96"/>
        <v>55.291879999999999</v>
      </c>
      <c r="I1035" s="552">
        <v>50.7</v>
      </c>
      <c r="J1035" s="554">
        <f t="shared" si="97"/>
        <v>64.236900000000006</v>
      </c>
      <c r="K1035" s="552">
        <v>46.51</v>
      </c>
      <c r="L1035" s="554">
        <f t="shared" si="98"/>
        <v>58.928169999999994</v>
      </c>
      <c r="M1035" s="552">
        <v>41.46</v>
      </c>
      <c r="N1035" s="554">
        <f t="shared" si="99"/>
        <v>52.529820000000001</v>
      </c>
      <c r="O1035" s="552">
        <v>45.66</v>
      </c>
      <c r="P1035" s="554">
        <f t="shared" si="100"/>
        <v>57.851219999999998</v>
      </c>
      <c r="Q1035" s="552">
        <v>46.51</v>
      </c>
      <c r="R1035" s="554">
        <f t="shared" si="101"/>
        <v>58.928169999999994</v>
      </c>
    </row>
    <row r="1036" spans="1:18" ht="15" x14ac:dyDescent="0.25">
      <c r="A1036" s="555" t="s">
        <v>2869</v>
      </c>
      <c r="B1036" s="555" t="s">
        <v>2870</v>
      </c>
      <c r="C1036" s="555" t="s">
        <v>40</v>
      </c>
      <c r="D1036" s="553">
        <v>1</v>
      </c>
      <c r="E1036" s="555">
        <v>31.7</v>
      </c>
      <c r="F1036" s="556">
        <f t="shared" si="96"/>
        <v>40.163899999999998</v>
      </c>
      <c r="G1036" s="555">
        <v>29.93</v>
      </c>
      <c r="H1036" s="556">
        <f t="shared" si="96"/>
        <v>37.921309999999998</v>
      </c>
      <c r="I1036" s="555">
        <v>34.950000000000003</v>
      </c>
      <c r="J1036" s="556">
        <f t="shared" si="97"/>
        <v>44.281650000000006</v>
      </c>
      <c r="K1036" s="555">
        <v>31.79</v>
      </c>
      <c r="L1036" s="556">
        <f t="shared" si="98"/>
        <v>40.277929999999998</v>
      </c>
      <c r="M1036" s="555">
        <v>28.56</v>
      </c>
      <c r="N1036" s="556">
        <f t="shared" si="99"/>
        <v>36.185519999999997</v>
      </c>
      <c r="O1036" s="555">
        <v>31.41</v>
      </c>
      <c r="P1036" s="556">
        <f t="shared" si="100"/>
        <v>39.796469999999999</v>
      </c>
      <c r="Q1036" s="555">
        <v>31.79</v>
      </c>
      <c r="R1036" s="556">
        <f t="shared" si="101"/>
        <v>40.277929999999998</v>
      </c>
    </row>
    <row r="1037" spans="1:18" ht="15" x14ac:dyDescent="0.25">
      <c r="A1037" s="552" t="s">
        <v>2871</v>
      </c>
      <c r="B1037" s="552" t="s">
        <v>2872</v>
      </c>
      <c r="C1037" s="552" t="s">
        <v>40</v>
      </c>
      <c r="D1037" s="553">
        <v>1</v>
      </c>
      <c r="E1037" s="552">
        <v>27.46</v>
      </c>
      <c r="F1037" s="554">
        <f t="shared" si="96"/>
        <v>34.791820000000001</v>
      </c>
      <c r="G1037" s="552">
        <v>25.87</v>
      </c>
      <c r="H1037" s="554">
        <f t="shared" si="96"/>
        <v>32.777290000000001</v>
      </c>
      <c r="I1037" s="552">
        <v>30.27</v>
      </c>
      <c r="J1037" s="554">
        <f t="shared" si="97"/>
        <v>38.352090000000004</v>
      </c>
      <c r="K1037" s="552">
        <v>27.55</v>
      </c>
      <c r="L1037" s="554">
        <f t="shared" si="98"/>
        <v>34.905850000000001</v>
      </c>
      <c r="M1037" s="552">
        <v>24.75</v>
      </c>
      <c r="N1037" s="554">
        <f t="shared" si="99"/>
        <v>31.358249999999998</v>
      </c>
      <c r="O1037" s="552">
        <v>27.18</v>
      </c>
      <c r="P1037" s="554">
        <f t="shared" si="100"/>
        <v>34.437060000000002</v>
      </c>
      <c r="Q1037" s="552">
        <v>27.55</v>
      </c>
      <c r="R1037" s="554">
        <f t="shared" si="101"/>
        <v>34.905850000000001</v>
      </c>
    </row>
    <row r="1038" spans="1:18" ht="15" x14ac:dyDescent="0.25">
      <c r="A1038" s="555" t="s">
        <v>2873</v>
      </c>
      <c r="B1038" s="555" t="s">
        <v>2874</v>
      </c>
      <c r="C1038" s="555" t="s">
        <v>40</v>
      </c>
      <c r="D1038" s="553">
        <v>1</v>
      </c>
      <c r="E1038" s="555">
        <v>22.07</v>
      </c>
      <c r="F1038" s="556">
        <f t="shared" si="96"/>
        <v>27.962690000000002</v>
      </c>
      <c r="G1038" s="555">
        <v>20.82</v>
      </c>
      <c r="H1038" s="556">
        <f t="shared" si="96"/>
        <v>26.37894</v>
      </c>
      <c r="I1038" s="555">
        <v>24.3</v>
      </c>
      <c r="J1038" s="556">
        <f t="shared" si="97"/>
        <v>30.7881</v>
      </c>
      <c r="K1038" s="555">
        <v>22.19</v>
      </c>
      <c r="L1038" s="556">
        <f t="shared" si="98"/>
        <v>28.114730000000002</v>
      </c>
      <c r="M1038" s="555">
        <v>19.899999999999999</v>
      </c>
      <c r="N1038" s="556">
        <f t="shared" si="99"/>
        <v>25.213299999999997</v>
      </c>
      <c r="O1038" s="555">
        <v>21.85</v>
      </c>
      <c r="P1038" s="556">
        <f t="shared" si="100"/>
        <v>27.683950000000003</v>
      </c>
      <c r="Q1038" s="555">
        <v>22.19</v>
      </c>
      <c r="R1038" s="556">
        <f t="shared" si="101"/>
        <v>28.114730000000002</v>
      </c>
    </row>
    <row r="1039" spans="1:18" ht="15" x14ac:dyDescent="0.25">
      <c r="A1039" s="552" t="s">
        <v>2875</v>
      </c>
      <c r="B1039" s="552" t="s">
        <v>2876</v>
      </c>
      <c r="C1039" s="552" t="s">
        <v>40</v>
      </c>
      <c r="D1039" s="553">
        <v>1</v>
      </c>
      <c r="E1039" s="552">
        <v>35.29</v>
      </c>
      <c r="F1039" s="554">
        <f t="shared" si="96"/>
        <v>44.712429999999998</v>
      </c>
      <c r="G1039" s="552">
        <v>33.72</v>
      </c>
      <c r="H1039" s="554">
        <f t="shared" si="96"/>
        <v>42.723239999999997</v>
      </c>
      <c r="I1039" s="552">
        <v>38.53</v>
      </c>
      <c r="J1039" s="554">
        <f t="shared" si="97"/>
        <v>48.817509999999999</v>
      </c>
      <c r="K1039" s="552">
        <v>36.39</v>
      </c>
      <c r="L1039" s="554">
        <f t="shared" si="98"/>
        <v>46.10613</v>
      </c>
      <c r="M1039" s="552">
        <v>31.71</v>
      </c>
      <c r="N1039" s="554">
        <f t="shared" si="99"/>
        <v>40.176569999999998</v>
      </c>
      <c r="O1039" s="552">
        <v>34.9</v>
      </c>
      <c r="P1039" s="554">
        <f t="shared" si="100"/>
        <v>44.218299999999999</v>
      </c>
      <c r="Q1039" s="552">
        <v>36.39</v>
      </c>
      <c r="R1039" s="554">
        <f t="shared" si="101"/>
        <v>46.10613</v>
      </c>
    </row>
    <row r="1040" spans="1:18" ht="15" x14ac:dyDescent="0.25">
      <c r="A1040" s="555" t="s">
        <v>2877</v>
      </c>
      <c r="B1040" s="555" t="s">
        <v>2878</v>
      </c>
      <c r="C1040" s="555" t="s">
        <v>40</v>
      </c>
      <c r="D1040" s="553">
        <v>1</v>
      </c>
      <c r="E1040" s="555">
        <v>24.83</v>
      </c>
      <c r="F1040" s="556">
        <f t="shared" si="96"/>
        <v>31.459609999999998</v>
      </c>
      <c r="G1040" s="555">
        <v>23.31</v>
      </c>
      <c r="H1040" s="556">
        <f t="shared" si="96"/>
        <v>29.533769999999997</v>
      </c>
      <c r="I1040" s="555">
        <v>27.24</v>
      </c>
      <c r="J1040" s="556">
        <f t="shared" si="97"/>
        <v>34.513080000000002</v>
      </c>
      <c r="K1040" s="555">
        <v>25.32</v>
      </c>
      <c r="L1040" s="556">
        <f t="shared" si="98"/>
        <v>32.080440000000003</v>
      </c>
      <c r="M1040" s="555">
        <v>22.35</v>
      </c>
      <c r="N1040" s="556">
        <f t="shared" si="99"/>
        <v>28.317450000000001</v>
      </c>
      <c r="O1040" s="555">
        <v>24.38</v>
      </c>
      <c r="P1040" s="556">
        <f t="shared" si="100"/>
        <v>30.88946</v>
      </c>
      <c r="Q1040" s="555">
        <v>25.32</v>
      </c>
      <c r="R1040" s="556">
        <f t="shared" si="101"/>
        <v>32.080440000000003</v>
      </c>
    </row>
    <row r="1041" spans="1:18" ht="15" x14ac:dyDescent="0.25">
      <c r="A1041" s="552" t="s">
        <v>2879</v>
      </c>
      <c r="B1041" s="552" t="s">
        <v>2880</v>
      </c>
      <c r="C1041" s="552" t="s">
        <v>40</v>
      </c>
      <c r="D1041" s="553">
        <v>1</v>
      </c>
      <c r="E1041" s="552">
        <v>21.21</v>
      </c>
      <c r="F1041" s="554">
        <f t="shared" si="96"/>
        <v>26.873070000000002</v>
      </c>
      <c r="G1041" s="552">
        <v>19.98</v>
      </c>
      <c r="H1041" s="554">
        <f t="shared" si="96"/>
        <v>25.31466</v>
      </c>
      <c r="I1041" s="552">
        <v>23.24</v>
      </c>
      <c r="J1041" s="554">
        <f t="shared" si="97"/>
        <v>29.445079999999997</v>
      </c>
      <c r="K1041" s="552">
        <v>21.65</v>
      </c>
      <c r="L1041" s="554">
        <f t="shared" si="98"/>
        <v>27.430549999999997</v>
      </c>
      <c r="M1041" s="552">
        <v>19.100000000000001</v>
      </c>
      <c r="N1041" s="554">
        <f t="shared" si="99"/>
        <v>24.1997</v>
      </c>
      <c r="O1041" s="552">
        <v>20.84</v>
      </c>
      <c r="P1041" s="554">
        <f t="shared" si="100"/>
        <v>26.40428</v>
      </c>
      <c r="Q1041" s="552">
        <v>21.65</v>
      </c>
      <c r="R1041" s="554">
        <f t="shared" si="101"/>
        <v>27.430549999999997</v>
      </c>
    </row>
    <row r="1042" spans="1:18" ht="15" x14ac:dyDescent="0.25">
      <c r="A1042" s="555" t="s">
        <v>2881</v>
      </c>
      <c r="B1042" s="555" t="s">
        <v>2882</v>
      </c>
      <c r="C1042" s="555" t="s">
        <v>40</v>
      </c>
      <c r="D1042" s="553">
        <v>1</v>
      </c>
      <c r="E1042" s="555">
        <v>17.71</v>
      </c>
      <c r="F1042" s="556">
        <f t="shared" si="96"/>
        <v>22.438570000000002</v>
      </c>
      <c r="G1042" s="555">
        <v>16.66</v>
      </c>
      <c r="H1042" s="556">
        <f t="shared" si="96"/>
        <v>21.108219999999999</v>
      </c>
      <c r="I1042" s="555">
        <v>19.41</v>
      </c>
      <c r="J1042" s="556">
        <f t="shared" si="97"/>
        <v>24.592469999999999</v>
      </c>
      <c r="K1042" s="555">
        <v>18.079999999999998</v>
      </c>
      <c r="L1042" s="556">
        <f t="shared" si="98"/>
        <v>22.907359999999997</v>
      </c>
      <c r="M1042" s="555">
        <v>15.96</v>
      </c>
      <c r="N1042" s="556">
        <f t="shared" si="99"/>
        <v>20.221320000000002</v>
      </c>
      <c r="O1042" s="555">
        <v>17.41</v>
      </c>
      <c r="P1042" s="556">
        <f t="shared" si="100"/>
        <v>22.05847</v>
      </c>
      <c r="Q1042" s="555">
        <v>18.079999999999998</v>
      </c>
      <c r="R1042" s="556">
        <f t="shared" si="101"/>
        <v>22.907359999999997</v>
      </c>
    </row>
    <row r="1043" spans="1:18" ht="15" x14ac:dyDescent="0.25">
      <c r="A1043" s="552" t="s">
        <v>2883</v>
      </c>
      <c r="B1043" s="552" t="s">
        <v>2884</v>
      </c>
      <c r="C1043" s="552" t="s">
        <v>40</v>
      </c>
      <c r="D1043" s="553">
        <v>1</v>
      </c>
      <c r="E1043" s="552">
        <v>26.16</v>
      </c>
      <c r="F1043" s="554">
        <f t="shared" si="96"/>
        <v>33.14472</v>
      </c>
      <c r="G1043" s="552">
        <v>25.05</v>
      </c>
      <c r="H1043" s="554">
        <f t="shared" si="96"/>
        <v>31.738350000000001</v>
      </c>
      <c r="I1043" s="552">
        <v>28.59</v>
      </c>
      <c r="J1043" s="554">
        <f t="shared" si="97"/>
        <v>36.223529999999997</v>
      </c>
      <c r="K1043" s="552">
        <v>26.7</v>
      </c>
      <c r="L1043" s="554">
        <f t="shared" si="98"/>
        <v>33.828899999999997</v>
      </c>
      <c r="M1043" s="552">
        <v>23.58</v>
      </c>
      <c r="N1043" s="554">
        <f t="shared" si="99"/>
        <v>29.875859999999999</v>
      </c>
      <c r="O1043" s="552">
        <v>25.98</v>
      </c>
      <c r="P1043" s="554">
        <f t="shared" si="100"/>
        <v>32.91666</v>
      </c>
      <c r="Q1043" s="552">
        <v>26.7</v>
      </c>
      <c r="R1043" s="554">
        <f t="shared" si="101"/>
        <v>33.828899999999997</v>
      </c>
    </row>
    <row r="1044" spans="1:18" ht="15" x14ac:dyDescent="0.25">
      <c r="A1044" s="555" t="s">
        <v>2885</v>
      </c>
      <c r="B1044" s="555" t="s">
        <v>2886</v>
      </c>
      <c r="C1044" s="555" t="s">
        <v>40</v>
      </c>
      <c r="D1044" s="553">
        <v>1</v>
      </c>
      <c r="E1044" s="555">
        <v>36.29</v>
      </c>
      <c r="F1044" s="556">
        <f t="shared" si="96"/>
        <v>45.979430000000001</v>
      </c>
      <c r="G1044" s="555">
        <v>34.69</v>
      </c>
      <c r="H1044" s="556">
        <f t="shared" si="96"/>
        <v>43.95223</v>
      </c>
      <c r="I1044" s="555">
        <v>39.83</v>
      </c>
      <c r="J1044" s="556">
        <f t="shared" si="97"/>
        <v>50.46461</v>
      </c>
      <c r="K1044" s="555">
        <v>36.840000000000003</v>
      </c>
      <c r="L1044" s="556">
        <f t="shared" si="98"/>
        <v>46.676280000000006</v>
      </c>
      <c r="M1044" s="555">
        <v>32.6</v>
      </c>
      <c r="N1044" s="556">
        <f t="shared" si="99"/>
        <v>41.304200000000002</v>
      </c>
      <c r="O1044" s="555">
        <v>36.049999999999997</v>
      </c>
      <c r="P1044" s="556">
        <f t="shared" si="100"/>
        <v>45.675349999999995</v>
      </c>
      <c r="Q1044" s="555">
        <v>36.840000000000003</v>
      </c>
      <c r="R1044" s="556">
        <f t="shared" si="101"/>
        <v>46.676280000000006</v>
      </c>
    </row>
    <row r="1045" spans="1:18" ht="15" x14ac:dyDescent="0.25">
      <c r="A1045" s="552" t="s">
        <v>529</v>
      </c>
      <c r="B1045" s="552" t="s">
        <v>2887</v>
      </c>
      <c r="C1045" s="552" t="s">
        <v>40</v>
      </c>
      <c r="D1045" s="553">
        <v>1</v>
      </c>
      <c r="E1045" s="552">
        <v>34.770000000000003</v>
      </c>
      <c r="F1045" s="554">
        <f t="shared" si="96"/>
        <v>44.053590000000007</v>
      </c>
      <c r="G1045" s="552">
        <v>31.09</v>
      </c>
      <c r="H1045" s="554">
        <f t="shared" si="96"/>
        <v>39.391030000000001</v>
      </c>
      <c r="I1045" s="552">
        <v>36.28</v>
      </c>
      <c r="J1045" s="554">
        <f t="shared" si="97"/>
        <v>45.966760000000001</v>
      </c>
      <c r="K1045" s="552">
        <v>31.88</v>
      </c>
      <c r="L1045" s="554">
        <f t="shared" si="98"/>
        <v>40.391959999999997</v>
      </c>
      <c r="M1045" s="552">
        <v>32.24</v>
      </c>
      <c r="N1045" s="554">
        <f t="shared" si="99"/>
        <v>40.848080000000003</v>
      </c>
      <c r="O1045" s="552">
        <v>35.22</v>
      </c>
      <c r="P1045" s="554">
        <f t="shared" si="100"/>
        <v>44.623739999999998</v>
      </c>
      <c r="Q1045" s="552">
        <v>31.88</v>
      </c>
      <c r="R1045" s="554">
        <f t="shared" si="101"/>
        <v>40.391959999999997</v>
      </c>
    </row>
    <row r="1046" spans="1:18" ht="15" x14ac:dyDescent="0.25">
      <c r="A1046" s="555" t="s">
        <v>2888</v>
      </c>
      <c r="B1046" s="555" t="s">
        <v>2889</v>
      </c>
      <c r="C1046" s="555" t="s">
        <v>40</v>
      </c>
      <c r="D1046" s="553">
        <v>1</v>
      </c>
      <c r="E1046" s="555">
        <v>21.55</v>
      </c>
      <c r="F1046" s="556">
        <f t="shared" si="96"/>
        <v>27.303850000000001</v>
      </c>
      <c r="G1046" s="555">
        <v>19.14</v>
      </c>
      <c r="H1046" s="556">
        <f t="shared" si="96"/>
        <v>24.25038</v>
      </c>
      <c r="I1046" s="555">
        <v>22.4</v>
      </c>
      <c r="J1046" s="556">
        <f t="shared" si="97"/>
        <v>28.380800000000001</v>
      </c>
      <c r="K1046" s="555">
        <v>19.649999999999999</v>
      </c>
      <c r="L1046" s="556">
        <f t="shared" si="98"/>
        <v>24.896549999999998</v>
      </c>
      <c r="M1046" s="555">
        <v>19.920000000000002</v>
      </c>
      <c r="N1046" s="556">
        <f t="shared" si="99"/>
        <v>25.238640000000004</v>
      </c>
      <c r="O1046" s="555">
        <v>21.87</v>
      </c>
      <c r="P1046" s="556">
        <f t="shared" si="100"/>
        <v>27.709290000000003</v>
      </c>
      <c r="Q1046" s="555">
        <v>19.649999999999999</v>
      </c>
      <c r="R1046" s="556">
        <f t="shared" si="101"/>
        <v>24.896549999999998</v>
      </c>
    </row>
    <row r="1047" spans="1:18" ht="15" x14ac:dyDescent="0.25">
      <c r="A1047" s="552" t="s">
        <v>2890</v>
      </c>
      <c r="B1047" s="552" t="s">
        <v>2891</v>
      </c>
      <c r="C1047" s="552" t="s">
        <v>40</v>
      </c>
      <c r="D1047" s="553">
        <v>1</v>
      </c>
      <c r="E1047" s="552">
        <v>27.06</v>
      </c>
      <c r="F1047" s="554">
        <f t="shared" si="96"/>
        <v>34.285019999999996</v>
      </c>
      <c r="G1047" s="552">
        <v>24.13</v>
      </c>
      <c r="H1047" s="554">
        <f t="shared" si="96"/>
        <v>30.572710000000001</v>
      </c>
      <c r="I1047" s="552">
        <v>27.74</v>
      </c>
      <c r="J1047" s="554">
        <f t="shared" si="97"/>
        <v>35.14658</v>
      </c>
      <c r="K1047" s="552">
        <v>24.63</v>
      </c>
      <c r="L1047" s="554">
        <f t="shared" si="98"/>
        <v>31.206209999999999</v>
      </c>
      <c r="M1047" s="552">
        <v>25.03</v>
      </c>
      <c r="N1047" s="554">
        <f t="shared" si="99"/>
        <v>31.713010000000001</v>
      </c>
      <c r="O1047" s="552">
        <v>27.63</v>
      </c>
      <c r="P1047" s="554">
        <f t="shared" si="100"/>
        <v>35.007210000000001</v>
      </c>
      <c r="Q1047" s="552">
        <v>24.63</v>
      </c>
      <c r="R1047" s="554">
        <f t="shared" si="101"/>
        <v>31.206209999999999</v>
      </c>
    </row>
    <row r="1048" spans="1:18" ht="15" x14ac:dyDescent="0.25">
      <c r="A1048" s="555" t="s">
        <v>119</v>
      </c>
      <c r="B1048" s="555" t="s">
        <v>2892</v>
      </c>
      <c r="C1048" s="555" t="s">
        <v>40</v>
      </c>
      <c r="D1048" s="553">
        <v>1</v>
      </c>
      <c r="E1048" s="555">
        <v>48.48</v>
      </c>
      <c r="F1048" s="556">
        <f t="shared" si="96"/>
        <v>61.424160000000001</v>
      </c>
      <c r="G1048" s="555">
        <v>43.39</v>
      </c>
      <c r="H1048" s="556">
        <f t="shared" si="96"/>
        <v>54.97513</v>
      </c>
      <c r="I1048" s="555">
        <v>49.35</v>
      </c>
      <c r="J1048" s="556">
        <f t="shared" si="97"/>
        <v>62.526450000000004</v>
      </c>
      <c r="K1048" s="555">
        <v>44.08</v>
      </c>
      <c r="L1048" s="556">
        <f t="shared" si="98"/>
        <v>55.849359999999997</v>
      </c>
      <c r="M1048" s="555">
        <v>44.86</v>
      </c>
      <c r="N1048" s="556">
        <f t="shared" si="99"/>
        <v>56.837620000000001</v>
      </c>
      <c r="O1048" s="555">
        <v>49.7</v>
      </c>
      <c r="P1048" s="556">
        <f t="shared" si="100"/>
        <v>62.969900000000003</v>
      </c>
      <c r="Q1048" s="555">
        <v>44.08</v>
      </c>
      <c r="R1048" s="556">
        <f t="shared" si="101"/>
        <v>55.849359999999997</v>
      </c>
    </row>
    <row r="1049" spans="1:18" ht="15" x14ac:dyDescent="0.25">
      <c r="A1049" s="552" t="s">
        <v>2893</v>
      </c>
      <c r="B1049" s="552" t="s">
        <v>2894</v>
      </c>
      <c r="C1049" s="552" t="s">
        <v>40</v>
      </c>
      <c r="D1049" s="553">
        <v>1</v>
      </c>
      <c r="E1049" s="552">
        <v>20.77</v>
      </c>
      <c r="F1049" s="554">
        <f t="shared" si="96"/>
        <v>26.31559</v>
      </c>
      <c r="G1049" s="552">
        <v>18.739999999999998</v>
      </c>
      <c r="H1049" s="554">
        <f t="shared" si="96"/>
        <v>23.743579999999998</v>
      </c>
      <c r="I1049" s="552">
        <v>23.49</v>
      </c>
      <c r="J1049" s="554">
        <f t="shared" si="97"/>
        <v>29.761829999999996</v>
      </c>
      <c r="K1049" s="552">
        <v>19.03</v>
      </c>
      <c r="L1049" s="554">
        <f t="shared" si="98"/>
        <v>24.11101</v>
      </c>
      <c r="M1049" s="552">
        <v>18.920000000000002</v>
      </c>
      <c r="N1049" s="554">
        <f t="shared" si="99"/>
        <v>23.971640000000001</v>
      </c>
      <c r="O1049" s="552">
        <v>20.51</v>
      </c>
      <c r="P1049" s="554">
        <f t="shared" si="100"/>
        <v>25.986170000000001</v>
      </c>
      <c r="Q1049" s="552">
        <v>19.03</v>
      </c>
      <c r="R1049" s="554">
        <f t="shared" si="101"/>
        <v>24.11101</v>
      </c>
    </row>
    <row r="1050" spans="1:18" ht="15" x14ac:dyDescent="0.25">
      <c r="A1050" s="555" t="s">
        <v>2895</v>
      </c>
      <c r="B1050" s="555" t="s">
        <v>2896</v>
      </c>
      <c r="C1050" s="555" t="s">
        <v>40</v>
      </c>
      <c r="D1050" s="553">
        <v>1</v>
      </c>
      <c r="E1050" s="555">
        <v>13.32</v>
      </c>
      <c r="F1050" s="556">
        <f t="shared" si="96"/>
        <v>16.876440000000002</v>
      </c>
      <c r="G1050" s="555">
        <v>11.92</v>
      </c>
      <c r="H1050" s="556">
        <f t="shared" si="96"/>
        <v>15.102640000000001</v>
      </c>
      <c r="I1050" s="555">
        <v>15.05</v>
      </c>
      <c r="J1050" s="556">
        <f t="shared" si="97"/>
        <v>19.068350000000002</v>
      </c>
      <c r="K1050" s="555">
        <v>12.22</v>
      </c>
      <c r="L1050" s="556">
        <f t="shared" si="98"/>
        <v>15.482740000000002</v>
      </c>
      <c r="M1050" s="555">
        <v>12.16</v>
      </c>
      <c r="N1050" s="556">
        <f t="shared" si="99"/>
        <v>15.40672</v>
      </c>
      <c r="O1050" s="555">
        <v>13.11</v>
      </c>
      <c r="P1050" s="556">
        <f t="shared" si="100"/>
        <v>16.61037</v>
      </c>
      <c r="Q1050" s="555">
        <v>12.22</v>
      </c>
      <c r="R1050" s="556">
        <f t="shared" si="101"/>
        <v>15.482740000000002</v>
      </c>
    </row>
    <row r="1051" spans="1:18" ht="15" x14ac:dyDescent="0.25">
      <c r="A1051" s="552" t="s">
        <v>2897</v>
      </c>
      <c r="B1051" s="552" t="s">
        <v>2898</v>
      </c>
      <c r="C1051" s="552" t="s">
        <v>40</v>
      </c>
      <c r="D1051" s="553">
        <v>1</v>
      </c>
      <c r="E1051" s="552">
        <v>12.85</v>
      </c>
      <c r="F1051" s="554">
        <f t="shared" si="96"/>
        <v>16.280950000000001</v>
      </c>
      <c r="G1051" s="552">
        <v>11.34</v>
      </c>
      <c r="H1051" s="554">
        <f t="shared" si="96"/>
        <v>14.36778</v>
      </c>
      <c r="I1051" s="552">
        <v>14.59</v>
      </c>
      <c r="J1051" s="554">
        <f t="shared" si="97"/>
        <v>18.485530000000001</v>
      </c>
      <c r="K1051" s="552">
        <v>11.79</v>
      </c>
      <c r="L1051" s="554">
        <f t="shared" si="98"/>
        <v>14.93793</v>
      </c>
      <c r="M1051" s="552">
        <v>11.73</v>
      </c>
      <c r="N1051" s="554">
        <f t="shared" si="99"/>
        <v>14.861910000000002</v>
      </c>
      <c r="O1051" s="552">
        <v>12.57</v>
      </c>
      <c r="P1051" s="554">
        <f t="shared" si="100"/>
        <v>15.92619</v>
      </c>
      <c r="Q1051" s="552">
        <v>11.79</v>
      </c>
      <c r="R1051" s="554">
        <f t="shared" si="101"/>
        <v>14.93793</v>
      </c>
    </row>
    <row r="1052" spans="1:18" ht="15" x14ac:dyDescent="0.25">
      <c r="A1052" s="555" t="s">
        <v>2899</v>
      </c>
      <c r="B1052" s="555" t="s">
        <v>2900</v>
      </c>
      <c r="C1052" s="555" t="s">
        <v>40</v>
      </c>
      <c r="D1052" s="553">
        <v>1</v>
      </c>
      <c r="E1052" s="555">
        <v>7.81</v>
      </c>
      <c r="F1052" s="556">
        <f t="shared" si="96"/>
        <v>9.89527</v>
      </c>
      <c r="G1052" s="555">
        <v>6.81</v>
      </c>
      <c r="H1052" s="556">
        <f t="shared" si="96"/>
        <v>8.6282700000000006</v>
      </c>
      <c r="I1052" s="555">
        <v>8.86</v>
      </c>
      <c r="J1052" s="556">
        <f t="shared" si="97"/>
        <v>11.225619999999999</v>
      </c>
      <c r="K1052" s="555">
        <v>7.19</v>
      </c>
      <c r="L1052" s="556">
        <f t="shared" si="98"/>
        <v>9.1097300000000008</v>
      </c>
      <c r="M1052" s="555">
        <v>7.15</v>
      </c>
      <c r="N1052" s="556">
        <f t="shared" si="99"/>
        <v>9.0590500000000009</v>
      </c>
      <c r="O1052" s="555">
        <v>7.61</v>
      </c>
      <c r="P1052" s="556">
        <f t="shared" si="100"/>
        <v>9.6418700000000008</v>
      </c>
      <c r="Q1052" s="555">
        <v>7.19</v>
      </c>
      <c r="R1052" s="556">
        <f t="shared" si="101"/>
        <v>9.1097300000000008</v>
      </c>
    </row>
    <row r="1053" spans="1:18" ht="15" x14ac:dyDescent="0.25">
      <c r="A1053" s="552" t="s">
        <v>2901</v>
      </c>
      <c r="B1053" s="552" t="s">
        <v>2902</v>
      </c>
      <c r="C1053" s="552" t="s">
        <v>40</v>
      </c>
      <c r="D1053" s="553">
        <v>1</v>
      </c>
      <c r="E1053" s="552">
        <v>37.19</v>
      </c>
      <c r="F1053" s="554">
        <f t="shared" si="96"/>
        <v>47.119729999999997</v>
      </c>
      <c r="G1053" s="552">
        <v>34.9</v>
      </c>
      <c r="H1053" s="554">
        <f t="shared" si="96"/>
        <v>44.218299999999999</v>
      </c>
      <c r="I1053" s="552">
        <v>40.909999999999997</v>
      </c>
      <c r="J1053" s="554">
        <f t="shared" si="97"/>
        <v>51.832969999999996</v>
      </c>
      <c r="K1053" s="552">
        <v>37</v>
      </c>
      <c r="L1053" s="554">
        <f t="shared" si="98"/>
        <v>46.879000000000005</v>
      </c>
      <c r="M1053" s="552">
        <v>33.75</v>
      </c>
      <c r="N1053" s="554">
        <f t="shared" si="99"/>
        <v>42.761250000000004</v>
      </c>
      <c r="O1053" s="552">
        <v>36.840000000000003</v>
      </c>
      <c r="P1053" s="554">
        <f t="shared" si="100"/>
        <v>46.676280000000006</v>
      </c>
      <c r="Q1053" s="552">
        <v>37</v>
      </c>
      <c r="R1053" s="554">
        <f t="shared" si="101"/>
        <v>46.879000000000005</v>
      </c>
    </row>
    <row r="1054" spans="1:18" ht="15" x14ac:dyDescent="0.25">
      <c r="A1054" s="555" t="s">
        <v>2903</v>
      </c>
      <c r="B1054" s="555" t="s">
        <v>2904</v>
      </c>
      <c r="C1054" s="555" t="s">
        <v>40</v>
      </c>
      <c r="D1054" s="553">
        <v>1</v>
      </c>
      <c r="E1054" s="555">
        <v>23.28</v>
      </c>
      <c r="F1054" s="556">
        <f t="shared" si="96"/>
        <v>29.495760000000001</v>
      </c>
      <c r="G1054" s="555">
        <v>21.86</v>
      </c>
      <c r="H1054" s="556">
        <f t="shared" si="96"/>
        <v>27.696619999999999</v>
      </c>
      <c r="I1054" s="555">
        <v>25.69</v>
      </c>
      <c r="J1054" s="556">
        <f t="shared" si="97"/>
        <v>32.549230000000001</v>
      </c>
      <c r="K1054" s="555">
        <v>23.29</v>
      </c>
      <c r="L1054" s="556">
        <f t="shared" si="98"/>
        <v>29.508429999999997</v>
      </c>
      <c r="M1054" s="555">
        <v>21</v>
      </c>
      <c r="N1054" s="556">
        <f t="shared" si="99"/>
        <v>26.606999999999999</v>
      </c>
      <c r="O1054" s="555">
        <v>23.02</v>
      </c>
      <c r="P1054" s="556">
        <f t="shared" si="100"/>
        <v>29.166339999999998</v>
      </c>
      <c r="Q1054" s="555">
        <v>23.29</v>
      </c>
      <c r="R1054" s="556">
        <f t="shared" si="101"/>
        <v>29.508429999999997</v>
      </c>
    </row>
    <row r="1055" spans="1:18" ht="15" x14ac:dyDescent="0.25">
      <c r="A1055" s="552" t="s">
        <v>2905</v>
      </c>
      <c r="B1055" s="552" t="s">
        <v>2906</v>
      </c>
      <c r="C1055" s="552" t="s">
        <v>40</v>
      </c>
      <c r="D1055" s="553">
        <v>1</v>
      </c>
      <c r="E1055" s="552">
        <v>29.55</v>
      </c>
      <c r="F1055" s="554">
        <f t="shared" si="96"/>
        <v>37.43985</v>
      </c>
      <c r="G1055" s="552">
        <v>28.04</v>
      </c>
      <c r="H1055" s="554">
        <f t="shared" si="96"/>
        <v>35.526679999999999</v>
      </c>
      <c r="I1055" s="552">
        <v>32.49</v>
      </c>
      <c r="J1055" s="554">
        <f t="shared" si="97"/>
        <v>41.164830000000002</v>
      </c>
      <c r="K1055" s="552">
        <v>29.89</v>
      </c>
      <c r="L1055" s="554">
        <f t="shared" si="98"/>
        <v>37.870629999999998</v>
      </c>
      <c r="M1055" s="552">
        <v>26.59</v>
      </c>
      <c r="N1055" s="554">
        <f t="shared" si="99"/>
        <v>33.689529999999998</v>
      </c>
      <c r="O1055" s="552">
        <v>29.29</v>
      </c>
      <c r="P1055" s="554">
        <f t="shared" si="100"/>
        <v>37.110430000000001</v>
      </c>
      <c r="Q1055" s="552">
        <v>29.89</v>
      </c>
      <c r="R1055" s="554">
        <f t="shared" si="101"/>
        <v>37.870629999999998</v>
      </c>
    </row>
    <row r="1056" spans="1:18" ht="15" x14ac:dyDescent="0.25">
      <c r="A1056" s="555" t="s">
        <v>2907</v>
      </c>
      <c r="B1056" s="555" t="s">
        <v>2908</v>
      </c>
      <c r="C1056" s="555" t="s">
        <v>40</v>
      </c>
      <c r="D1056" s="553">
        <v>1</v>
      </c>
      <c r="E1056" s="555">
        <v>53.23</v>
      </c>
      <c r="F1056" s="556">
        <f t="shared" si="96"/>
        <v>67.442409999999995</v>
      </c>
      <c r="G1056" s="555">
        <v>50.87</v>
      </c>
      <c r="H1056" s="556">
        <f t="shared" si="96"/>
        <v>64.452290000000005</v>
      </c>
      <c r="I1056" s="555">
        <v>58.42</v>
      </c>
      <c r="J1056" s="556">
        <f t="shared" si="97"/>
        <v>74.018140000000002</v>
      </c>
      <c r="K1056" s="555">
        <v>54.13</v>
      </c>
      <c r="L1056" s="556">
        <f t="shared" si="98"/>
        <v>68.582710000000006</v>
      </c>
      <c r="M1056" s="555">
        <v>47.82</v>
      </c>
      <c r="N1056" s="556">
        <f t="shared" si="99"/>
        <v>60.587940000000003</v>
      </c>
      <c r="O1056" s="555">
        <v>52.87</v>
      </c>
      <c r="P1056" s="556">
        <f t="shared" si="100"/>
        <v>66.986289999999997</v>
      </c>
      <c r="Q1056" s="555">
        <v>54.13</v>
      </c>
      <c r="R1056" s="556">
        <f t="shared" si="101"/>
        <v>68.582710000000006</v>
      </c>
    </row>
    <row r="1057" spans="1:18" ht="15" x14ac:dyDescent="0.25">
      <c r="A1057" s="552" t="s">
        <v>2909</v>
      </c>
      <c r="B1057" s="552" t="s">
        <v>2910</v>
      </c>
      <c r="C1057" s="552" t="s">
        <v>40</v>
      </c>
      <c r="D1057" s="553">
        <v>1</v>
      </c>
      <c r="E1057" s="552">
        <v>42.11</v>
      </c>
      <c r="F1057" s="554">
        <f t="shared" si="96"/>
        <v>53.353369999999998</v>
      </c>
      <c r="G1057" s="552">
        <v>37.46</v>
      </c>
      <c r="H1057" s="554">
        <f t="shared" si="96"/>
        <v>47.461820000000003</v>
      </c>
      <c r="I1057" s="552">
        <v>42.84</v>
      </c>
      <c r="J1057" s="554">
        <f t="shared" si="97"/>
        <v>54.278280000000009</v>
      </c>
      <c r="K1057" s="552">
        <v>38.54</v>
      </c>
      <c r="L1057" s="554">
        <f t="shared" si="98"/>
        <v>48.830179999999999</v>
      </c>
      <c r="M1057" s="552">
        <v>39.07</v>
      </c>
      <c r="N1057" s="554">
        <f t="shared" si="99"/>
        <v>49.501690000000004</v>
      </c>
      <c r="O1057" s="552">
        <v>42.64</v>
      </c>
      <c r="P1057" s="554">
        <f t="shared" si="100"/>
        <v>54.024880000000003</v>
      </c>
      <c r="Q1057" s="552">
        <v>38.54</v>
      </c>
      <c r="R1057" s="554">
        <f t="shared" si="101"/>
        <v>48.830179999999999</v>
      </c>
    </row>
    <row r="1058" spans="1:18" ht="15" x14ac:dyDescent="0.25">
      <c r="A1058" s="555" t="s">
        <v>190</v>
      </c>
      <c r="B1058" s="555" t="s">
        <v>2911</v>
      </c>
      <c r="C1058" s="555" t="s">
        <v>40</v>
      </c>
      <c r="D1058" s="553">
        <v>1</v>
      </c>
      <c r="E1058" s="555">
        <v>33.799999999999997</v>
      </c>
      <c r="F1058" s="556">
        <f t="shared" si="96"/>
        <v>42.824599999999997</v>
      </c>
      <c r="G1058" s="555">
        <v>30.06</v>
      </c>
      <c r="H1058" s="556">
        <f t="shared" si="96"/>
        <v>38.086019999999998</v>
      </c>
      <c r="I1058" s="555">
        <v>34.409999999999997</v>
      </c>
      <c r="J1058" s="556">
        <f t="shared" si="97"/>
        <v>43.597469999999994</v>
      </c>
      <c r="K1058" s="555">
        <v>30.97</v>
      </c>
      <c r="L1058" s="556">
        <f t="shared" si="98"/>
        <v>39.238990000000001</v>
      </c>
      <c r="M1058" s="555">
        <v>31.39</v>
      </c>
      <c r="N1058" s="556">
        <f t="shared" si="99"/>
        <v>39.771129999999999</v>
      </c>
      <c r="O1058" s="555">
        <v>34.229999999999997</v>
      </c>
      <c r="P1058" s="556">
        <f t="shared" si="100"/>
        <v>43.369409999999995</v>
      </c>
      <c r="Q1058" s="555">
        <v>30.97</v>
      </c>
      <c r="R1058" s="556">
        <f t="shared" si="101"/>
        <v>39.238990000000001</v>
      </c>
    </row>
    <row r="1059" spans="1:18" ht="15" x14ac:dyDescent="0.25">
      <c r="A1059" s="552" t="s">
        <v>2912</v>
      </c>
      <c r="B1059" s="552" t="s">
        <v>2913</v>
      </c>
      <c r="C1059" s="552" t="s">
        <v>40</v>
      </c>
      <c r="D1059" s="553">
        <v>1</v>
      </c>
      <c r="E1059" s="552">
        <v>20.63</v>
      </c>
      <c r="F1059" s="554">
        <f t="shared" si="96"/>
        <v>26.138210000000001</v>
      </c>
      <c r="G1059" s="552">
        <v>18.25</v>
      </c>
      <c r="H1059" s="554">
        <f t="shared" si="96"/>
        <v>23.12275</v>
      </c>
      <c r="I1059" s="552">
        <v>21.25</v>
      </c>
      <c r="J1059" s="554">
        <f t="shared" si="97"/>
        <v>26.923749999999998</v>
      </c>
      <c r="K1059" s="552">
        <v>18.920000000000002</v>
      </c>
      <c r="L1059" s="554">
        <f t="shared" si="98"/>
        <v>23.971640000000001</v>
      </c>
      <c r="M1059" s="552">
        <v>19.11</v>
      </c>
      <c r="N1059" s="554">
        <f t="shared" si="99"/>
        <v>24.21237</v>
      </c>
      <c r="O1059" s="552">
        <v>20.69</v>
      </c>
      <c r="P1059" s="554">
        <f t="shared" si="100"/>
        <v>26.214230000000001</v>
      </c>
      <c r="Q1059" s="552">
        <v>18.920000000000002</v>
      </c>
      <c r="R1059" s="554">
        <f t="shared" si="101"/>
        <v>23.971640000000001</v>
      </c>
    </row>
    <row r="1060" spans="1:18" ht="15" x14ac:dyDescent="0.25">
      <c r="A1060" s="555" t="s">
        <v>2914</v>
      </c>
      <c r="B1060" s="555" t="s">
        <v>2915</v>
      </c>
      <c r="C1060" s="555" t="s">
        <v>40</v>
      </c>
      <c r="D1060" s="553">
        <v>1</v>
      </c>
      <c r="E1060" s="555">
        <v>14.67</v>
      </c>
      <c r="F1060" s="556">
        <f t="shared" si="96"/>
        <v>18.58689</v>
      </c>
      <c r="G1060" s="555">
        <v>13</v>
      </c>
      <c r="H1060" s="556">
        <f t="shared" si="96"/>
        <v>16.471</v>
      </c>
      <c r="I1060" s="555">
        <v>15.11</v>
      </c>
      <c r="J1060" s="556">
        <f t="shared" si="97"/>
        <v>19.144369999999999</v>
      </c>
      <c r="K1060" s="555">
        <v>13.48</v>
      </c>
      <c r="L1060" s="556">
        <f t="shared" si="98"/>
        <v>17.079160000000002</v>
      </c>
      <c r="M1060" s="555">
        <v>13.61</v>
      </c>
      <c r="N1060" s="556">
        <f t="shared" si="99"/>
        <v>17.243870000000001</v>
      </c>
      <c r="O1060" s="555">
        <v>14.71</v>
      </c>
      <c r="P1060" s="556">
        <f t="shared" si="100"/>
        <v>18.63757</v>
      </c>
      <c r="Q1060" s="555">
        <v>13.48</v>
      </c>
      <c r="R1060" s="556">
        <f t="shared" si="101"/>
        <v>17.079160000000002</v>
      </c>
    </row>
    <row r="1061" spans="1:18" ht="15" x14ac:dyDescent="0.25">
      <c r="A1061" s="552" t="s">
        <v>2916</v>
      </c>
      <c r="B1061" s="552" t="s">
        <v>2917</v>
      </c>
      <c r="C1061" s="552" t="s">
        <v>40</v>
      </c>
      <c r="D1061" s="553">
        <v>1</v>
      </c>
      <c r="E1061" s="552">
        <v>21.16</v>
      </c>
      <c r="F1061" s="554">
        <f t="shared" si="96"/>
        <v>26.809719999999999</v>
      </c>
      <c r="G1061" s="552">
        <v>18.53</v>
      </c>
      <c r="H1061" s="554">
        <f t="shared" si="96"/>
        <v>23.477510000000002</v>
      </c>
      <c r="I1061" s="552">
        <v>22.07</v>
      </c>
      <c r="J1061" s="554">
        <f t="shared" si="97"/>
        <v>27.962690000000002</v>
      </c>
      <c r="K1061" s="552">
        <v>19.39</v>
      </c>
      <c r="L1061" s="554">
        <f t="shared" si="98"/>
        <v>24.567129999999999</v>
      </c>
      <c r="M1061" s="552">
        <v>19.559999999999999</v>
      </c>
      <c r="N1061" s="554">
        <f t="shared" si="99"/>
        <v>24.782519999999998</v>
      </c>
      <c r="O1061" s="552">
        <v>21.06</v>
      </c>
      <c r="P1061" s="554">
        <f t="shared" si="100"/>
        <v>26.683019999999999</v>
      </c>
      <c r="Q1061" s="552">
        <v>19.39</v>
      </c>
      <c r="R1061" s="554">
        <f t="shared" si="101"/>
        <v>24.567129999999999</v>
      </c>
    </row>
    <row r="1062" spans="1:18" ht="15" x14ac:dyDescent="0.25">
      <c r="A1062" s="555" t="s">
        <v>2918</v>
      </c>
      <c r="B1062" s="555" t="s">
        <v>2919</v>
      </c>
      <c r="C1062" s="555" t="s">
        <v>40</v>
      </c>
      <c r="D1062" s="553">
        <v>1</v>
      </c>
      <c r="E1062" s="555">
        <v>13.34</v>
      </c>
      <c r="F1062" s="556">
        <f t="shared" si="96"/>
        <v>16.901779999999999</v>
      </c>
      <c r="G1062" s="555">
        <v>11.78</v>
      </c>
      <c r="H1062" s="556">
        <f t="shared" si="96"/>
        <v>14.92526</v>
      </c>
      <c r="I1062" s="555">
        <v>13.92</v>
      </c>
      <c r="J1062" s="556">
        <f t="shared" si="97"/>
        <v>17.63664</v>
      </c>
      <c r="K1062" s="555">
        <v>12.25</v>
      </c>
      <c r="L1062" s="556">
        <f t="shared" si="98"/>
        <v>15.52075</v>
      </c>
      <c r="M1062" s="555">
        <v>12.34</v>
      </c>
      <c r="N1062" s="556">
        <f t="shared" si="99"/>
        <v>15.634779999999999</v>
      </c>
      <c r="O1062" s="555">
        <v>13.28</v>
      </c>
      <c r="P1062" s="556">
        <f t="shared" si="100"/>
        <v>16.825759999999999</v>
      </c>
      <c r="Q1062" s="555">
        <v>12.25</v>
      </c>
      <c r="R1062" s="556">
        <f t="shared" si="101"/>
        <v>15.52075</v>
      </c>
    </row>
    <row r="1063" spans="1:18" ht="15" x14ac:dyDescent="0.25">
      <c r="A1063" s="552" t="s">
        <v>2920</v>
      </c>
      <c r="B1063" s="552" t="s">
        <v>2921</v>
      </c>
      <c r="C1063" s="552" t="s">
        <v>40</v>
      </c>
      <c r="D1063" s="553">
        <v>1</v>
      </c>
      <c r="E1063" s="552">
        <v>20.04</v>
      </c>
      <c r="F1063" s="554">
        <f t="shared" si="96"/>
        <v>25.39068</v>
      </c>
      <c r="G1063" s="552">
        <v>17.73</v>
      </c>
      <c r="H1063" s="554">
        <f t="shared" si="96"/>
        <v>22.463910000000002</v>
      </c>
      <c r="I1063" s="552">
        <v>20.69</v>
      </c>
      <c r="J1063" s="554">
        <f t="shared" si="97"/>
        <v>26.214230000000001</v>
      </c>
      <c r="K1063" s="552">
        <v>18.36</v>
      </c>
      <c r="L1063" s="554">
        <f t="shared" si="98"/>
        <v>23.262119999999999</v>
      </c>
      <c r="M1063" s="552">
        <v>18.54</v>
      </c>
      <c r="N1063" s="554">
        <f t="shared" si="99"/>
        <v>23.490179999999999</v>
      </c>
      <c r="O1063" s="552">
        <v>20.059999999999999</v>
      </c>
      <c r="P1063" s="554">
        <f t="shared" si="100"/>
        <v>25.41602</v>
      </c>
      <c r="Q1063" s="552">
        <v>18.36</v>
      </c>
      <c r="R1063" s="554">
        <f t="shared" si="101"/>
        <v>23.262119999999999</v>
      </c>
    </row>
    <row r="1064" spans="1:18" ht="15" x14ac:dyDescent="0.25">
      <c r="A1064" s="555" t="s">
        <v>2922</v>
      </c>
      <c r="B1064" s="555" t="s">
        <v>2923</v>
      </c>
      <c r="C1064" s="555" t="s">
        <v>40</v>
      </c>
      <c r="D1064" s="553">
        <v>1</v>
      </c>
      <c r="E1064" s="555">
        <v>32.049999999999997</v>
      </c>
      <c r="F1064" s="556">
        <f t="shared" si="96"/>
        <v>40.607349999999997</v>
      </c>
      <c r="G1064" s="555">
        <v>28.42</v>
      </c>
      <c r="H1064" s="556">
        <f t="shared" si="96"/>
        <v>36.008140000000004</v>
      </c>
      <c r="I1064" s="555">
        <v>32.68</v>
      </c>
      <c r="J1064" s="556">
        <f t="shared" si="97"/>
        <v>41.405560000000001</v>
      </c>
      <c r="K1064" s="555">
        <v>29.31</v>
      </c>
      <c r="L1064" s="556">
        <f t="shared" si="98"/>
        <v>37.135770000000001</v>
      </c>
      <c r="M1064" s="555">
        <v>29.69</v>
      </c>
      <c r="N1064" s="556">
        <f t="shared" si="99"/>
        <v>37.617229999999999</v>
      </c>
      <c r="O1064" s="555">
        <v>32.35</v>
      </c>
      <c r="P1064" s="556">
        <f t="shared" si="100"/>
        <v>40.987450000000003</v>
      </c>
      <c r="Q1064" s="555">
        <v>29.31</v>
      </c>
      <c r="R1064" s="556">
        <f t="shared" si="101"/>
        <v>37.135770000000001</v>
      </c>
    </row>
    <row r="1065" spans="1:18" ht="15" x14ac:dyDescent="0.25">
      <c r="A1065" s="552" t="s">
        <v>2924</v>
      </c>
      <c r="B1065" s="552" t="s">
        <v>2925</v>
      </c>
      <c r="C1065" s="552" t="s">
        <v>40</v>
      </c>
      <c r="D1065" s="553">
        <v>1</v>
      </c>
      <c r="E1065" s="552">
        <v>48.28</v>
      </c>
      <c r="F1065" s="554">
        <f t="shared" si="96"/>
        <v>61.170760000000001</v>
      </c>
      <c r="G1065" s="552">
        <v>44.92</v>
      </c>
      <c r="H1065" s="554">
        <f t="shared" si="96"/>
        <v>56.913640000000001</v>
      </c>
      <c r="I1065" s="552">
        <v>52.63</v>
      </c>
      <c r="J1065" s="554">
        <f t="shared" si="97"/>
        <v>66.682209999999998</v>
      </c>
      <c r="K1065" s="552">
        <v>48.49</v>
      </c>
      <c r="L1065" s="554">
        <f t="shared" si="98"/>
        <v>61.43683</v>
      </c>
      <c r="M1065" s="552">
        <v>42.17</v>
      </c>
      <c r="N1065" s="554">
        <f t="shared" si="99"/>
        <v>53.429390000000005</v>
      </c>
      <c r="O1065" s="552">
        <v>45.86</v>
      </c>
      <c r="P1065" s="554">
        <f t="shared" si="100"/>
        <v>58.104619999999997</v>
      </c>
      <c r="Q1065" s="552">
        <v>48.49</v>
      </c>
      <c r="R1065" s="554">
        <f t="shared" si="101"/>
        <v>61.43683</v>
      </c>
    </row>
    <row r="1066" spans="1:18" ht="15" x14ac:dyDescent="0.25">
      <c r="A1066" s="555" t="s">
        <v>235</v>
      </c>
      <c r="B1066" s="555" t="s">
        <v>2926</v>
      </c>
      <c r="C1066" s="555" t="s">
        <v>40</v>
      </c>
      <c r="D1066" s="553">
        <v>1</v>
      </c>
      <c r="E1066" s="555">
        <v>39.11</v>
      </c>
      <c r="F1066" s="556">
        <f t="shared" si="96"/>
        <v>49.552369999999996</v>
      </c>
      <c r="G1066" s="555">
        <v>36.15</v>
      </c>
      <c r="H1066" s="556">
        <f t="shared" si="96"/>
        <v>45.802050000000001</v>
      </c>
      <c r="I1066" s="555">
        <v>42.54</v>
      </c>
      <c r="J1066" s="556">
        <f t="shared" si="97"/>
        <v>53.898179999999996</v>
      </c>
      <c r="K1066" s="555">
        <v>39.07</v>
      </c>
      <c r="L1066" s="556">
        <f t="shared" si="98"/>
        <v>49.501690000000004</v>
      </c>
      <c r="M1066" s="555">
        <v>33.94</v>
      </c>
      <c r="N1066" s="556">
        <f t="shared" si="99"/>
        <v>43.001979999999996</v>
      </c>
      <c r="O1066" s="555">
        <v>36.86</v>
      </c>
      <c r="P1066" s="556">
        <f t="shared" si="100"/>
        <v>46.701619999999998</v>
      </c>
      <c r="Q1066" s="555">
        <v>39.07</v>
      </c>
      <c r="R1066" s="556">
        <f t="shared" si="101"/>
        <v>49.501690000000004</v>
      </c>
    </row>
    <row r="1067" spans="1:18" ht="15" x14ac:dyDescent="0.25">
      <c r="A1067" s="552" t="s">
        <v>2927</v>
      </c>
      <c r="B1067" s="552" t="s">
        <v>2928</v>
      </c>
      <c r="C1067" s="552" t="s">
        <v>40</v>
      </c>
      <c r="D1067" s="553">
        <v>1</v>
      </c>
      <c r="E1067" s="552">
        <v>23.52</v>
      </c>
      <c r="F1067" s="554">
        <f t="shared" si="96"/>
        <v>29.79984</v>
      </c>
      <c r="G1067" s="552">
        <v>21.61</v>
      </c>
      <c r="H1067" s="554">
        <f t="shared" si="96"/>
        <v>27.37987</v>
      </c>
      <c r="I1067" s="552">
        <v>25.71</v>
      </c>
      <c r="J1067" s="554">
        <f t="shared" si="97"/>
        <v>32.574570000000001</v>
      </c>
      <c r="K1067" s="552">
        <v>23.38</v>
      </c>
      <c r="L1067" s="554">
        <f t="shared" si="98"/>
        <v>29.62246</v>
      </c>
      <c r="M1067" s="552">
        <v>20.52</v>
      </c>
      <c r="N1067" s="554">
        <f t="shared" si="99"/>
        <v>25.998840000000001</v>
      </c>
      <c r="O1067" s="552">
        <v>22.14</v>
      </c>
      <c r="P1067" s="554">
        <f t="shared" si="100"/>
        <v>28.051380000000002</v>
      </c>
      <c r="Q1067" s="552">
        <v>23.38</v>
      </c>
      <c r="R1067" s="554">
        <f t="shared" si="101"/>
        <v>29.62246</v>
      </c>
    </row>
    <row r="1068" spans="1:18" ht="15" x14ac:dyDescent="0.25">
      <c r="A1068" s="555" t="s">
        <v>2929</v>
      </c>
      <c r="B1068" s="555" t="s">
        <v>2930</v>
      </c>
      <c r="C1068" s="555" t="s">
        <v>40</v>
      </c>
      <c r="D1068" s="553">
        <v>1</v>
      </c>
      <c r="E1068" s="555">
        <v>17.010000000000002</v>
      </c>
      <c r="F1068" s="556">
        <f t="shared" si="96"/>
        <v>21.551670000000001</v>
      </c>
      <c r="G1068" s="555">
        <v>15.49</v>
      </c>
      <c r="H1068" s="556">
        <f t="shared" si="96"/>
        <v>19.625830000000001</v>
      </c>
      <c r="I1068" s="555">
        <v>18.52</v>
      </c>
      <c r="J1068" s="556">
        <f t="shared" si="97"/>
        <v>23.464839999999999</v>
      </c>
      <c r="K1068" s="555">
        <v>16.78</v>
      </c>
      <c r="L1068" s="556">
        <f t="shared" si="98"/>
        <v>21.260260000000002</v>
      </c>
      <c r="M1068" s="555">
        <v>14.67</v>
      </c>
      <c r="N1068" s="556">
        <f t="shared" si="99"/>
        <v>18.58689</v>
      </c>
      <c r="O1068" s="555">
        <v>15.79</v>
      </c>
      <c r="P1068" s="556">
        <f t="shared" si="100"/>
        <v>20.005929999999999</v>
      </c>
      <c r="Q1068" s="555">
        <v>16.78</v>
      </c>
      <c r="R1068" s="556">
        <f t="shared" si="101"/>
        <v>21.260260000000002</v>
      </c>
    </row>
    <row r="1069" spans="1:18" ht="15" x14ac:dyDescent="0.25">
      <c r="A1069" s="552" t="s">
        <v>2931</v>
      </c>
      <c r="B1069" s="552" t="s">
        <v>2932</v>
      </c>
      <c r="C1069" s="552" t="s">
        <v>40</v>
      </c>
      <c r="D1069" s="553">
        <v>1</v>
      </c>
      <c r="E1069" s="552">
        <v>23.62</v>
      </c>
      <c r="F1069" s="554">
        <f t="shared" si="96"/>
        <v>29.926540000000003</v>
      </c>
      <c r="G1069" s="552">
        <v>21.55</v>
      </c>
      <c r="H1069" s="554">
        <f t="shared" si="96"/>
        <v>27.303850000000001</v>
      </c>
      <c r="I1069" s="552">
        <v>26.01</v>
      </c>
      <c r="J1069" s="554">
        <f t="shared" si="97"/>
        <v>32.95467</v>
      </c>
      <c r="K1069" s="552">
        <v>23.41</v>
      </c>
      <c r="L1069" s="554">
        <f t="shared" si="98"/>
        <v>29.66047</v>
      </c>
      <c r="M1069" s="552">
        <v>20.81</v>
      </c>
      <c r="N1069" s="554">
        <f t="shared" si="99"/>
        <v>26.36627</v>
      </c>
      <c r="O1069" s="552">
        <v>22.36</v>
      </c>
      <c r="P1069" s="554">
        <f t="shared" si="100"/>
        <v>28.330120000000001</v>
      </c>
      <c r="Q1069" s="552">
        <v>23.41</v>
      </c>
      <c r="R1069" s="554">
        <f t="shared" si="101"/>
        <v>29.66047</v>
      </c>
    </row>
    <row r="1070" spans="1:18" ht="15" x14ac:dyDescent="0.25">
      <c r="A1070" s="555" t="s">
        <v>2933</v>
      </c>
      <c r="B1070" s="555" t="s">
        <v>2934</v>
      </c>
      <c r="C1070" s="555" t="s">
        <v>40</v>
      </c>
      <c r="D1070" s="553">
        <v>1</v>
      </c>
      <c r="E1070" s="555">
        <v>15.12</v>
      </c>
      <c r="F1070" s="556">
        <f t="shared" si="96"/>
        <v>19.157039999999999</v>
      </c>
      <c r="G1070" s="555">
        <v>13.73</v>
      </c>
      <c r="H1070" s="556">
        <f t="shared" si="96"/>
        <v>17.395910000000001</v>
      </c>
      <c r="I1070" s="555">
        <v>16.57</v>
      </c>
      <c r="J1070" s="556">
        <f t="shared" si="97"/>
        <v>20.99419</v>
      </c>
      <c r="K1070" s="555">
        <v>14.84</v>
      </c>
      <c r="L1070" s="556">
        <f t="shared" si="98"/>
        <v>18.80228</v>
      </c>
      <c r="M1070" s="555">
        <v>13.16</v>
      </c>
      <c r="N1070" s="556">
        <f t="shared" si="99"/>
        <v>16.673719999999999</v>
      </c>
      <c r="O1070" s="555">
        <v>14.12</v>
      </c>
      <c r="P1070" s="556">
        <f t="shared" si="100"/>
        <v>17.890039999999999</v>
      </c>
      <c r="Q1070" s="555">
        <v>14.84</v>
      </c>
      <c r="R1070" s="556">
        <f t="shared" si="101"/>
        <v>18.80228</v>
      </c>
    </row>
    <row r="1071" spans="1:18" ht="15" x14ac:dyDescent="0.25">
      <c r="A1071" s="552" t="s">
        <v>2935</v>
      </c>
      <c r="B1071" s="552" t="s">
        <v>2936</v>
      </c>
      <c r="C1071" s="552" t="s">
        <v>40</v>
      </c>
      <c r="D1071" s="553">
        <v>1</v>
      </c>
      <c r="E1071" s="552">
        <v>22.64</v>
      </c>
      <c r="F1071" s="554">
        <f t="shared" si="96"/>
        <v>28.68488</v>
      </c>
      <c r="G1071" s="552">
        <v>20.84</v>
      </c>
      <c r="H1071" s="554">
        <f t="shared" si="96"/>
        <v>26.40428</v>
      </c>
      <c r="I1071" s="552">
        <v>24.79</v>
      </c>
      <c r="J1071" s="554">
        <f t="shared" si="97"/>
        <v>31.408929999999998</v>
      </c>
      <c r="K1071" s="552">
        <v>22.51</v>
      </c>
      <c r="L1071" s="554">
        <f t="shared" si="98"/>
        <v>28.52017</v>
      </c>
      <c r="M1071" s="552">
        <v>19.829999999999998</v>
      </c>
      <c r="N1071" s="554">
        <f t="shared" si="99"/>
        <v>25.124609999999997</v>
      </c>
      <c r="O1071" s="552">
        <v>21.4</v>
      </c>
      <c r="P1071" s="554">
        <f t="shared" si="100"/>
        <v>27.113799999999998</v>
      </c>
      <c r="Q1071" s="552">
        <v>22.51</v>
      </c>
      <c r="R1071" s="554">
        <f t="shared" si="101"/>
        <v>28.52017</v>
      </c>
    </row>
    <row r="1072" spans="1:18" ht="15" x14ac:dyDescent="0.25">
      <c r="A1072" s="555" t="s">
        <v>2937</v>
      </c>
      <c r="B1072" s="555" t="s">
        <v>2938</v>
      </c>
      <c r="C1072" s="555" t="s">
        <v>40</v>
      </c>
      <c r="D1072" s="553">
        <v>1</v>
      </c>
      <c r="E1072" s="555">
        <v>36.36</v>
      </c>
      <c r="F1072" s="556">
        <f t="shared" si="96"/>
        <v>46.06812</v>
      </c>
      <c r="G1072" s="555">
        <v>33.880000000000003</v>
      </c>
      <c r="H1072" s="556">
        <f t="shared" si="96"/>
        <v>42.925960000000003</v>
      </c>
      <c r="I1072" s="555">
        <v>39.74</v>
      </c>
      <c r="J1072" s="556">
        <f t="shared" si="97"/>
        <v>50.350580000000001</v>
      </c>
      <c r="K1072" s="555">
        <v>36.6</v>
      </c>
      <c r="L1072" s="556">
        <f t="shared" si="98"/>
        <v>46.372200000000007</v>
      </c>
      <c r="M1072" s="555">
        <v>31.94</v>
      </c>
      <c r="N1072" s="556">
        <f t="shared" si="99"/>
        <v>40.467980000000004</v>
      </c>
      <c r="O1072" s="555">
        <v>34.700000000000003</v>
      </c>
      <c r="P1072" s="556">
        <f t="shared" si="100"/>
        <v>43.9649</v>
      </c>
      <c r="Q1072" s="555">
        <v>36.6</v>
      </c>
      <c r="R1072" s="556">
        <f t="shared" si="101"/>
        <v>46.372200000000007</v>
      </c>
    </row>
    <row r="1073" spans="1:18" ht="15" x14ac:dyDescent="0.25">
      <c r="A1073" s="552" t="s">
        <v>2939</v>
      </c>
      <c r="B1073" s="552" t="s">
        <v>2940</v>
      </c>
      <c r="C1073" s="552" t="s">
        <v>306</v>
      </c>
      <c r="D1073" s="553">
        <v>1</v>
      </c>
      <c r="E1073" s="552">
        <v>1165.31</v>
      </c>
      <c r="F1073" s="554">
        <f t="shared" si="96"/>
        <v>1476.44777</v>
      </c>
      <c r="G1073" s="552">
        <v>1017.83</v>
      </c>
      <c r="H1073" s="554">
        <f t="shared" si="96"/>
        <v>1289.5906100000002</v>
      </c>
      <c r="I1073" s="552">
        <v>1234.6400000000001</v>
      </c>
      <c r="J1073" s="554">
        <f t="shared" si="97"/>
        <v>1564.2888800000001</v>
      </c>
      <c r="K1073" s="552">
        <v>1066.44</v>
      </c>
      <c r="L1073" s="554">
        <f t="shared" si="98"/>
        <v>1351.17948</v>
      </c>
      <c r="M1073" s="552">
        <v>1068.8</v>
      </c>
      <c r="N1073" s="554">
        <f t="shared" si="99"/>
        <v>1354.1695999999999</v>
      </c>
      <c r="O1073" s="552">
        <v>1138.31</v>
      </c>
      <c r="P1073" s="554">
        <f t="shared" si="100"/>
        <v>1442.2387699999999</v>
      </c>
      <c r="Q1073" s="552">
        <v>1066.44</v>
      </c>
      <c r="R1073" s="554">
        <f t="shared" si="101"/>
        <v>1351.17948</v>
      </c>
    </row>
    <row r="1074" spans="1:18" ht="15" x14ac:dyDescent="0.25">
      <c r="A1074" s="555" t="s">
        <v>2941</v>
      </c>
      <c r="B1074" s="555" t="s">
        <v>2942</v>
      </c>
      <c r="C1074" s="555" t="s">
        <v>306</v>
      </c>
      <c r="D1074" s="553">
        <v>1</v>
      </c>
      <c r="E1074" s="555">
        <v>1142.99</v>
      </c>
      <c r="F1074" s="556">
        <f t="shared" si="96"/>
        <v>1448.16833</v>
      </c>
      <c r="G1074" s="555">
        <v>997.44</v>
      </c>
      <c r="H1074" s="556">
        <f t="shared" si="96"/>
        <v>1263.75648</v>
      </c>
      <c r="I1074" s="555">
        <v>1213.18</v>
      </c>
      <c r="J1074" s="556">
        <f t="shared" si="97"/>
        <v>1537.09906</v>
      </c>
      <c r="K1074" s="555">
        <v>1046.23</v>
      </c>
      <c r="L1074" s="556">
        <f t="shared" si="98"/>
        <v>1325.57341</v>
      </c>
      <c r="M1074" s="555">
        <v>1048.02</v>
      </c>
      <c r="N1074" s="556">
        <f t="shared" si="99"/>
        <v>1327.8413399999999</v>
      </c>
      <c r="O1074" s="555">
        <v>1114.83</v>
      </c>
      <c r="P1074" s="556">
        <f t="shared" si="100"/>
        <v>1412.4896099999999</v>
      </c>
      <c r="Q1074" s="555">
        <v>1046.23</v>
      </c>
      <c r="R1074" s="556">
        <f t="shared" si="101"/>
        <v>1325.57341</v>
      </c>
    </row>
    <row r="1075" spans="1:18" ht="15" x14ac:dyDescent="0.25">
      <c r="A1075" s="552" t="s">
        <v>2943</v>
      </c>
      <c r="B1075" s="552" t="s">
        <v>2944</v>
      </c>
      <c r="C1075" s="552" t="s">
        <v>306</v>
      </c>
      <c r="D1075" s="553">
        <v>1</v>
      </c>
      <c r="E1075" s="552">
        <v>1120.6600000000001</v>
      </c>
      <c r="F1075" s="554">
        <f t="shared" si="96"/>
        <v>1419.8762200000001</v>
      </c>
      <c r="G1075" s="552">
        <v>977.05</v>
      </c>
      <c r="H1075" s="554">
        <f t="shared" si="96"/>
        <v>1237.9223499999998</v>
      </c>
      <c r="I1075" s="552">
        <v>1191.73</v>
      </c>
      <c r="J1075" s="554">
        <f t="shared" si="97"/>
        <v>1509.92191</v>
      </c>
      <c r="K1075" s="552">
        <v>1026.01</v>
      </c>
      <c r="L1075" s="554">
        <f t="shared" si="98"/>
        <v>1299.9546700000001</v>
      </c>
      <c r="M1075" s="552">
        <v>1027.24</v>
      </c>
      <c r="N1075" s="554">
        <f t="shared" si="99"/>
        <v>1301.5130799999999</v>
      </c>
      <c r="O1075" s="552">
        <v>1091.3399999999999</v>
      </c>
      <c r="P1075" s="554">
        <f t="shared" si="100"/>
        <v>1382.7277799999999</v>
      </c>
      <c r="Q1075" s="552">
        <v>1026.01</v>
      </c>
      <c r="R1075" s="554">
        <f t="shared" si="101"/>
        <v>1299.9546700000001</v>
      </c>
    </row>
    <row r="1076" spans="1:18" ht="15" x14ac:dyDescent="0.25">
      <c r="A1076" s="555" t="s">
        <v>2945</v>
      </c>
      <c r="B1076" s="555" t="s">
        <v>2946</v>
      </c>
      <c r="C1076" s="555" t="s">
        <v>306</v>
      </c>
      <c r="D1076" s="553">
        <v>1</v>
      </c>
      <c r="E1076" s="555">
        <v>1095.67</v>
      </c>
      <c r="F1076" s="556">
        <f t="shared" si="96"/>
        <v>1388.21389</v>
      </c>
      <c r="G1076" s="555">
        <v>954.71</v>
      </c>
      <c r="H1076" s="556">
        <f t="shared" si="96"/>
        <v>1209.6175700000001</v>
      </c>
      <c r="I1076" s="555">
        <v>1167.1500000000001</v>
      </c>
      <c r="J1076" s="556">
        <f t="shared" si="97"/>
        <v>1478.7790500000001</v>
      </c>
      <c r="K1076" s="555">
        <v>1003.35</v>
      </c>
      <c r="L1076" s="556">
        <f t="shared" si="98"/>
        <v>1271.2444500000001</v>
      </c>
      <c r="M1076" s="555">
        <v>1004.02</v>
      </c>
      <c r="N1076" s="556">
        <f t="shared" si="99"/>
        <v>1272.0933399999999</v>
      </c>
      <c r="O1076" s="555">
        <v>1065.42</v>
      </c>
      <c r="P1076" s="556">
        <f t="shared" si="100"/>
        <v>1349.88714</v>
      </c>
      <c r="Q1076" s="555">
        <v>1003.35</v>
      </c>
      <c r="R1076" s="556">
        <f t="shared" si="101"/>
        <v>1271.2444500000001</v>
      </c>
    </row>
    <row r="1077" spans="1:18" ht="15" x14ac:dyDescent="0.25">
      <c r="A1077" s="552" t="s">
        <v>2947</v>
      </c>
      <c r="B1077" s="552" t="s">
        <v>2948</v>
      </c>
      <c r="C1077" s="552" t="s">
        <v>306</v>
      </c>
      <c r="D1077" s="553">
        <v>1</v>
      </c>
      <c r="E1077" s="552">
        <v>1467.63</v>
      </c>
      <c r="F1077" s="554">
        <f t="shared" si="96"/>
        <v>1859.4872100000002</v>
      </c>
      <c r="G1077" s="552">
        <v>1281.17</v>
      </c>
      <c r="H1077" s="554">
        <f t="shared" si="96"/>
        <v>1623.2423900000001</v>
      </c>
      <c r="I1077" s="552">
        <v>1555.87</v>
      </c>
      <c r="J1077" s="554">
        <f t="shared" si="97"/>
        <v>1971.2872899999998</v>
      </c>
      <c r="K1077" s="552">
        <v>1343.17</v>
      </c>
      <c r="L1077" s="554">
        <f t="shared" si="98"/>
        <v>1701.79639</v>
      </c>
      <c r="M1077" s="552">
        <v>1346</v>
      </c>
      <c r="N1077" s="554">
        <f t="shared" si="99"/>
        <v>1705.3820000000001</v>
      </c>
      <c r="O1077" s="552">
        <v>1433</v>
      </c>
      <c r="P1077" s="554">
        <f t="shared" si="100"/>
        <v>1815.6110000000001</v>
      </c>
      <c r="Q1077" s="552">
        <v>1343.17</v>
      </c>
      <c r="R1077" s="554">
        <f t="shared" si="101"/>
        <v>1701.79639</v>
      </c>
    </row>
    <row r="1078" spans="1:18" ht="15" x14ac:dyDescent="0.25">
      <c r="A1078" s="555" t="s">
        <v>2949</v>
      </c>
      <c r="B1078" s="555" t="s">
        <v>2950</v>
      </c>
      <c r="C1078" s="555" t="s">
        <v>306</v>
      </c>
      <c r="D1078" s="553">
        <v>1</v>
      </c>
      <c r="E1078" s="555">
        <v>1442.64</v>
      </c>
      <c r="F1078" s="556">
        <f t="shared" si="96"/>
        <v>1827.8248800000001</v>
      </c>
      <c r="G1078" s="555">
        <v>1258.83</v>
      </c>
      <c r="H1078" s="556">
        <f t="shared" si="96"/>
        <v>1594.9376099999999</v>
      </c>
      <c r="I1078" s="555">
        <v>1531.3</v>
      </c>
      <c r="J1078" s="556">
        <f t="shared" si="97"/>
        <v>1940.1570999999999</v>
      </c>
      <c r="K1078" s="555">
        <v>1320.51</v>
      </c>
      <c r="L1078" s="556">
        <f t="shared" si="98"/>
        <v>1673.08617</v>
      </c>
      <c r="M1078" s="555">
        <v>1322.78</v>
      </c>
      <c r="N1078" s="556">
        <f t="shared" si="99"/>
        <v>1675.96226</v>
      </c>
      <c r="O1078" s="555">
        <v>1407.08</v>
      </c>
      <c r="P1078" s="556">
        <f t="shared" si="100"/>
        <v>1782.77036</v>
      </c>
      <c r="Q1078" s="555">
        <v>1320.51</v>
      </c>
      <c r="R1078" s="556">
        <f t="shared" si="101"/>
        <v>1673.08617</v>
      </c>
    </row>
    <row r="1079" spans="1:18" ht="15" x14ac:dyDescent="0.25">
      <c r="A1079" s="552" t="s">
        <v>2951</v>
      </c>
      <c r="B1079" s="552" t="s">
        <v>2952</v>
      </c>
      <c r="C1079" s="552" t="s">
        <v>306</v>
      </c>
      <c r="D1079" s="553">
        <v>1</v>
      </c>
      <c r="E1079" s="552">
        <v>1417.65</v>
      </c>
      <c r="F1079" s="554">
        <f t="shared" si="96"/>
        <v>1796.16255</v>
      </c>
      <c r="G1079" s="552">
        <v>1236.49</v>
      </c>
      <c r="H1079" s="554">
        <f t="shared" si="96"/>
        <v>1566.63283</v>
      </c>
      <c r="I1079" s="552">
        <v>1506.72</v>
      </c>
      <c r="J1079" s="554">
        <f t="shared" si="97"/>
        <v>1909.01424</v>
      </c>
      <c r="K1079" s="552">
        <v>1297.8499999999999</v>
      </c>
      <c r="L1079" s="554">
        <f t="shared" si="98"/>
        <v>1644.3759499999999</v>
      </c>
      <c r="M1079" s="552">
        <v>1299.56</v>
      </c>
      <c r="N1079" s="554">
        <f t="shared" si="99"/>
        <v>1646.54252</v>
      </c>
      <c r="O1079" s="552">
        <v>1381.15</v>
      </c>
      <c r="P1079" s="554">
        <f t="shared" si="100"/>
        <v>1749.91705</v>
      </c>
      <c r="Q1079" s="552">
        <v>1297.8499999999999</v>
      </c>
      <c r="R1079" s="554">
        <f t="shared" si="101"/>
        <v>1644.3759499999999</v>
      </c>
    </row>
    <row r="1080" spans="1:18" ht="15" x14ac:dyDescent="0.25">
      <c r="A1080" s="555" t="s">
        <v>2953</v>
      </c>
      <c r="B1080" s="555" t="s">
        <v>2954</v>
      </c>
      <c r="C1080" s="555" t="s">
        <v>306</v>
      </c>
      <c r="D1080" s="553">
        <v>1</v>
      </c>
      <c r="E1080" s="555">
        <v>1395.33</v>
      </c>
      <c r="F1080" s="556">
        <f t="shared" si="96"/>
        <v>1767.88311</v>
      </c>
      <c r="G1080" s="555">
        <v>1216.0999999999999</v>
      </c>
      <c r="H1080" s="556">
        <f t="shared" si="96"/>
        <v>1540.7986999999998</v>
      </c>
      <c r="I1080" s="555">
        <v>1485.26</v>
      </c>
      <c r="J1080" s="556">
        <f t="shared" si="97"/>
        <v>1881.8244199999999</v>
      </c>
      <c r="K1080" s="555">
        <v>1277.6300000000001</v>
      </c>
      <c r="L1080" s="556">
        <f t="shared" si="98"/>
        <v>1618.7572100000002</v>
      </c>
      <c r="M1080" s="555">
        <v>1278.78</v>
      </c>
      <c r="N1080" s="556">
        <f t="shared" si="99"/>
        <v>1620.21426</v>
      </c>
      <c r="O1080" s="555">
        <v>1357.67</v>
      </c>
      <c r="P1080" s="556">
        <f t="shared" si="100"/>
        <v>1720.1678900000002</v>
      </c>
      <c r="Q1080" s="555">
        <v>1277.6300000000001</v>
      </c>
      <c r="R1080" s="556">
        <f t="shared" si="101"/>
        <v>1618.7572100000002</v>
      </c>
    </row>
    <row r="1081" spans="1:18" ht="15" x14ac:dyDescent="0.25">
      <c r="A1081" s="552" t="s">
        <v>2955</v>
      </c>
      <c r="B1081" s="552" t="s">
        <v>2956</v>
      </c>
      <c r="C1081" s="552" t="s">
        <v>306</v>
      </c>
      <c r="D1081" s="553">
        <v>1</v>
      </c>
      <c r="E1081" s="552">
        <v>1767.28</v>
      </c>
      <c r="F1081" s="554">
        <f t="shared" si="96"/>
        <v>2239.1437599999999</v>
      </c>
      <c r="G1081" s="552">
        <v>1542.57</v>
      </c>
      <c r="H1081" s="554">
        <f t="shared" si="96"/>
        <v>1954.4361899999999</v>
      </c>
      <c r="I1081" s="552">
        <v>1873.98</v>
      </c>
      <c r="J1081" s="554">
        <f t="shared" si="97"/>
        <v>2374.33266</v>
      </c>
      <c r="K1081" s="552">
        <v>1617.45</v>
      </c>
      <c r="L1081" s="554">
        <f t="shared" si="98"/>
        <v>2049.30915</v>
      </c>
      <c r="M1081" s="552">
        <v>1620.76</v>
      </c>
      <c r="N1081" s="554">
        <f t="shared" si="99"/>
        <v>2053.5029199999999</v>
      </c>
      <c r="O1081" s="552">
        <v>1725.25</v>
      </c>
      <c r="P1081" s="554">
        <f t="shared" si="100"/>
        <v>2185.8917499999998</v>
      </c>
      <c r="Q1081" s="552">
        <v>1617.45</v>
      </c>
      <c r="R1081" s="554">
        <f t="shared" si="101"/>
        <v>2049.30915</v>
      </c>
    </row>
    <row r="1082" spans="1:18" ht="15" x14ac:dyDescent="0.25">
      <c r="A1082" s="555" t="s">
        <v>2957</v>
      </c>
      <c r="B1082" s="555" t="s">
        <v>2958</v>
      </c>
      <c r="C1082" s="555" t="s">
        <v>306</v>
      </c>
      <c r="D1082" s="553">
        <v>1</v>
      </c>
      <c r="E1082" s="555">
        <v>1742.29</v>
      </c>
      <c r="F1082" s="556">
        <f t="shared" si="96"/>
        <v>2207.4814299999998</v>
      </c>
      <c r="G1082" s="555">
        <v>1520.22</v>
      </c>
      <c r="H1082" s="556">
        <f t="shared" si="96"/>
        <v>1926.1187400000001</v>
      </c>
      <c r="I1082" s="555">
        <v>1849.41</v>
      </c>
      <c r="J1082" s="556">
        <f t="shared" si="97"/>
        <v>2343.2024700000002</v>
      </c>
      <c r="K1082" s="555">
        <v>1594.79</v>
      </c>
      <c r="L1082" s="556">
        <f t="shared" si="98"/>
        <v>2020.5989300000001</v>
      </c>
      <c r="M1082" s="555">
        <v>1597.54</v>
      </c>
      <c r="N1082" s="556">
        <f t="shared" si="99"/>
        <v>2024.0831800000001</v>
      </c>
      <c r="O1082" s="555">
        <v>1699.33</v>
      </c>
      <c r="P1082" s="556">
        <f t="shared" si="100"/>
        <v>2153.0511099999999</v>
      </c>
      <c r="Q1082" s="555">
        <v>1594.79</v>
      </c>
      <c r="R1082" s="556">
        <f t="shared" si="101"/>
        <v>2020.5989300000001</v>
      </c>
    </row>
    <row r="1083" spans="1:18" ht="15" x14ac:dyDescent="0.25">
      <c r="A1083" s="552" t="s">
        <v>2959</v>
      </c>
      <c r="B1083" s="552" t="s">
        <v>2960</v>
      </c>
      <c r="C1083" s="552" t="s">
        <v>306</v>
      </c>
      <c r="D1083" s="553">
        <v>1</v>
      </c>
      <c r="E1083" s="552">
        <v>1717.3</v>
      </c>
      <c r="F1083" s="554">
        <f t="shared" si="96"/>
        <v>2175.8191000000002</v>
      </c>
      <c r="G1083" s="552">
        <v>1497.88</v>
      </c>
      <c r="H1083" s="554">
        <f t="shared" si="96"/>
        <v>1897.8139600000002</v>
      </c>
      <c r="I1083" s="552">
        <v>1824.83</v>
      </c>
      <c r="J1083" s="554">
        <f t="shared" si="97"/>
        <v>2312.0596099999998</v>
      </c>
      <c r="K1083" s="552">
        <v>1572.13</v>
      </c>
      <c r="L1083" s="554">
        <f t="shared" si="98"/>
        <v>1991.8887100000002</v>
      </c>
      <c r="M1083" s="552">
        <v>1574.32</v>
      </c>
      <c r="N1083" s="554">
        <f t="shared" si="99"/>
        <v>1994.6634399999998</v>
      </c>
      <c r="O1083" s="552">
        <v>1673.4</v>
      </c>
      <c r="P1083" s="554">
        <f t="shared" si="100"/>
        <v>2120.1977999999999</v>
      </c>
      <c r="Q1083" s="552">
        <v>1572.13</v>
      </c>
      <c r="R1083" s="554">
        <f t="shared" si="101"/>
        <v>1991.8887100000002</v>
      </c>
    </row>
    <row r="1084" spans="1:18" ht="15" x14ac:dyDescent="0.25">
      <c r="A1084" s="555" t="s">
        <v>2961</v>
      </c>
      <c r="B1084" s="555" t="s">
        <v>2962</v>
      </c>
      <c r="C1084" s="555" t="s">
        <v>306</v>
      </c>
      <c r="D1084" s="553">
        <v>1</v>
      </c>
      <c r="E1084" s="555">
        <v>1692.32</v>
      </c>
      <c r="F1084" s="556">
        <f t="shared" si="96"/>
        <v>2144.1694400000001</v>
      </c>
      <c r="G1084" s="555">
        <v>1475.54</v>
      </c>
      <c r="H1084" s="556">
        <f t="shared" si="96"/>
        <v>1869.50918</v>
      </c>
      <c r="I1084" s="555">
        <v>1800.25</v>
      </c>
      <c r="J1084" s="556">
        <f t="shared" si="97"/>
        <v>2280.9167499999999</v>
      </c>
      <c r="K1084" s="555">
        <v>1549.47</v>
      </c>
      <c r="L1084" s="556">
        <f t="shared" si="98"/>
        <v>1963.17849</v>
      </c>
      <c r="M1084" s="555">
        <v>1551.1</v>
      </c>
      <c r="N1084" s="556">
        <f t="shared" si="99"/>
        <v>1965.2437</v>
      </c>
      <c r="O1084" s="555">
        <v>1647.48</v>
      </c>
      <c r="P1084" s="556">
        <f t="shared" si="100"/>
        <v>2087.35716</v>
      </c>
      <c r="Q1084" s="555">
        <v>1549.47</v>
      </c>
      <c r="R1084" s="556">
        <f t="shared" si="101"/>
        <v>1963.17849</v>
      </c>
    </row>
    <row r="1085" spans="1:18" ht="15" x14ac:dyDescent="0.25">
      <c r="A1085" s="552" t="s">
        <v>2963</v>
      </c>
      <c r="B1085" s="552" t="s">
        <v>2964</v>
      </c>
      <c r="C1085" s="552" t="s">
        <v>306</v>
      </c>
      <c r="D1085" s="553">
        <v>1</v>
      </c>
      <c r="E1085" s="552">
        <v>2053.63</v>
      </c>
      <c r="F1085" s="554">
        <f t="shared" si="96"/>
        <v>2601.9492100000002</v>
      </c>
      <c r="G1085" s="552">
        <v>1794.2</v>
      </c>
      <c r="H1085" s="554">
        <f t="shared" si="96"/>
        <v>2273.2514000000001</v>
      </c>
      <c r="I1085" s="552">
        <v>2176.5</v>
      </c>
      <c r="J1085" s="554">
        <f t="shared" si="97"/>
        <v>2757.6255000000001</v>
      </c>
      <c r="K1085" s="552">
        <v>1879.54</v>
      </c>
      <c r="L1085" s="554">
        <f t="shared" si="98"/>
        <v>2381.37718</v>
      </c>
      <c r="M1085" s="552">
        <v>1883.33</v>
      </c>
      <c r="N1085" s="554">
        <f t="shared" si="99"/>
        <v>2386.17911</v>
      </c>
      <c r="O1085" s="552">
        <v>2005.31</v>
      </c>
      <c r="P1085" s="554">
        <f t="shared" si="100"/>
        <v>2540.72777</v>
      </c>
      <c r="Q1085" s="552">
        <v>1879.54</v>
      </c>
      <c r="R1085" s="554">
        <f t="shared" si="101"/>
        <v>2381.37718</v>
      </c>
    </row>
    <row r="1086" spans="1:18" ht="15" x14ac:dyDescent="0.25">
      <c r="A1086" s="555" t="s">
        <v>2965</v>
      </c>
      <c r="B1086" s="555" t="s">
        <v>2966</v>
      </c>
      <c r="C1086" s="555" t="s">
        <v>306</v>
      </c>
      <c r="D1086" s="553">
        <v>1</v>
      </c>
      <c r="E1086" s="555">
        <v>2028.64</v>
      </c>
      <c r="F1086" s="556">
        <f t="shared" si="96"/>
        <v>2570.2868800000001</v>
      </c>
      <c r="G1086" s="555">
        <v>1771.86</v>
      </c>
      <c r="H1086" s="556">
        <f t="shared" si="96"/>
        <v>2244.9466199999997</v>
      </c>
      <c r="I1086" s="555">
        <v>2151.92</v>
      </c>
      <c r="J1086" s="556">
        <f t="shared" si="97"/>
        <v>2726.4826400000002</v>
      </c>
      <c r="K1086" s="555">
        <v>1856.88</v>
      </c>
      <c r="L1086" s="556">
        <f t="shared" si="98"/>
        <v>2352.66696</v>
      </c>
      <c r="M1086" s="555">
        <v>1860.11</v>
      </c>
      <c r="N1086" s="556">
        <f t="shared" si="99"/>
        <v>2356.7593699999998</v>
      </c>
      <c r="O1086" s="555">
        <v>1979.38</v>
      </c>
      <c r="P1086" s="556">
        <f t="shared" si="100"/>
        <v>2507.87446</v>
      </c>
      <c r="Q1086" s="555">
        <v>1856.88</v>
      </c>
      <c r="R1086" s="556">
        <f t="shared" si="101"/>
        <v>2352.66696</v>
      </c>
    </row>
    <row r="1087" spans="1:18" ht="15" x14ac:dyDescent="0.25">
      <c r="A1087" s="552" t="s">
        <v>2967</v>
      </c>
      <c r="B1087" s="552" t="s">
        <v>2968</v>
      </c>
      <c r="C1087" s="552" t="s">
        <v>306</v>
      </c>
      <c r="D1087" s="553">
        <v>1</v>
      </c>
      <c r="E1087" s="552">
        <v>2003.65</v>
      </c>
      <c r="F1087" s="554">
        <f t="shared" si="96"/>
        <v>2538.62455</v>
      </c>
      <c r="G1087" s="552">
        <v>1749.52</v>
      </c>
      <c r="H1087" s="554">
        <f t="shared" si="96"/>
        <v>2216.6418400000002</v>
      </c>
      <c r="I1087" s="552">
        <v>2127.35</v>
      </c>
      <c r="J1087" s="554">
        <f t="shared" si="97"/>
        <v>2695.3524499999999</v>
      </c>
      <c r="K1087" s="552">
        <v>1834.22</v>
      </c>
      <c r="L1087" s="554">
        <f t="shared" si="98"/>
        <v>2323.9567400000001</v>
      </c>
      <c r="M1087" s="552">
        <v>1836.89</v>
      </c>
      <c r="N1087" s="554">
        <f t="shared" si="99"/>
        <v>2327.3396300000004</v>
      </c>
      <c r="O1087" s="552">
        <v>1953.46</v>
      </c>
      <c r="P1087" s="554">
        <f t="shared" si="100"/>
        <v>2475.0338200000001</v>
      </c>
      <c r="Q1087" s="552">
        <v>1834.22</v>
      </c>
      <c r="R1087" s="554">
        <f t="shared" si="101"/>
        <v>2323.9567400000001</v>
      </c>
    </row>
    <row r="1088" spans="1:18" ht="15" x14ac:dyDescent="0.25">
      <c r="A1088" s="555" t="s">
        <v>2969</v>
      </c>
      <c r="B1088" s="555" t="s">
        <v>2970</v>
      </c>
      <c r="C1088" s="555" t="s">
        <v>306</v>
      </c>
      <c r="D1088" s="553">
        <v>1</v>
      </c>
      <c r="E1088" s="555">
        <v>1978.67</v>
      </c>
      <c r="F1088" s="556">
        <f t="shared" si="96"/>
        <v>2506.97489</v>
      </c>
      <c r="G1088" s="555">
        <v>1727.18</v>
      </c>
      <c r="H1088" s="556">
        <f t="shared" si="96"/>
        <v>2188.3370600000003</v>
      </c>
      <c r="I1088" s="555">
        <v>2102.77</v>
      </c>
      <c r="J1088" s="556">
        <f t="shared" si="97"/>
        <v>2664.2095899999999</v>
      </c>
      <c r="K1088" s="555">
        <v>1811.56</v>
      </c>
      <c r="L1088" s="556">
        <f t="shared" si="98"/>
        <v>2295.2465200000001</v>
      </c>
      <c r="M1088" s="555">
        <v>1813.67</v>
      </c>
      <c r="N1088" s="556">
        <f t="shared" si="99"/>
        <v>2297.9198900000001</v>
      </c>
      <c r="O1088" s="555">
        <v>1927.53</v>
      </c>
      <c r="P1088" s="556">
        <f t="shared" si="100"/>
        <v>2442.1805100000001</v>
      </c>
      <c r="Q1088" s="555">
        <v>1811.56</v>
      </c>
      <c r="R1088" s="556">
        <f t="shared" si="101"/>
        <v>2295.2465200000001</v>
      </c>
    </row>
    <row r="1089" spans="1:18" ht="15" x14ac:dyDescent="0.25">
      <c r="A1089" s="552" t="s">
        <v>2971</v>
      </c>
      <c r="B1089" s="552" t="s">
        <v>2972</v>
      </c>
      <c r="C1089" s="552" t="s">
        <v>306</v>
      </c>
      <c r="D1089" s="553">
        <v>1</v>
      </c>
      <c r="E1089" s="552">
        <v>2353.2800000000002</v>
      </c>
      <c r="F1089" s="554">
        <f t="shared" si="96"/>
        <v>2981.6057600000004</v>
      </c>
      <c r="G1089" s="552">
        <v>2055.59</v>
      </c>
      <c r="H1089" s="554">
        <f t="shared" si="96"/>
        <v>2604.43253</v>
      </c>
      <c r="I1089" s="552">
        <v>2494.61</v>
      </c>
      <c r="J1089" s="554">
        <f t="shared" si="97"/>
        <v>3160.6708699999999</v>
      </c>
      <c r="K1089" s="552">
        <v>2153.8200000000002</v>
      </c>
      <c r="L1089" s="554">
        <f t="shared" si="98"/>
        <v>2728.88994</v>
      </c>
      <c r="M1089" s="552">
        <v>2158.09</v>
      </c>
      <c r="N1089" s="554">
        <f t="shared" si="99"/>
        <v>2734.3000300000003</v>
      </c>
      <c r="O1089" s="552">
        <v>2297.56</v>
      </c>
      <c r="P1089" s="554">
        <f t="shared" si="100"/>
        <v>2911.0085199999999</v>
      </c>
      <c r="Q1089" s="552">
        <v>2153.8200000000002</v>
      </c>
      <c r="R1089" s="554">
        <f t="shared" si="101"/>
        <v>2728.88994</v>
      </c>
    </row>
    <row r="1090" spans="1:18" ht="15" x14ac:dyDescent="0.25">
      <c r="A1090" s="555" t="s">
        <v>2973</v>
      </c>
      <c r="B1090" s="555" t="s">
        <v>2974</v>
      </c>
      <c r="C1090" s="555" t="s">
        <v>306</v>
      </c>
      <c r="D1090" s="553">
        <v>1</v>
      </c>
      <c r="E1090" s="555">
        <v>2328.29</v>
      </c>
      <c r="F1090" s="556">
        <f t="shared" si="96"/>
        <v>2949.9434300000003</v>
      </c>
      <c r="G1090" s="555">
        <v>2033.25</v>
      </c>
      <c r="H1090" s="556">
        <f t="shared" si="96"/>
        <v>2576.1277500000001</v>
      </c>
      <c r="I1090" s="555">
        <v>2470.04</v>
      </c>
      <c r="J1090" s="556">
        <f t="shared" si="97"/>
        <v>3129.5406800000001</v>
      </c>
      <c r="K1090" s="555">
        <v>2131.16</v>
      </c>
      <c r="L1090" s="556">
        <f t="shared" si="98"/>
        <v>2700.1797200000001</v>
      </c>
      <c r="M1090" s="555">
        <v>2134.87</v>
      </c>
      <c r="N1090" s="556">
        <f t="shared" si="99"/>
        <v>2704.8802900000001</v>
      </c>
      <c r="O1090" s="555">
        <v>2271.63</v>
      </c>
      <c r="P1090" s="556">
        <f t="shared" si="100"/>
        <v>2878.1552099999999</v>
      </c>
      <c r="Q1090" s="555">
        <v>2131.16</v>
      </c>
      <c r="R1090" s="556">
        <f t="shared" si="101"/>
        <v>2700.1797200000001</v>
      </c>
    </row>
    <row r="1091" spans="1:18" ht="15" x14ac:dyDescent="0.25">
      <c r="A1091" s="552" t="s">
        <v>2975</v>
      </c>
      <c r="B1091" s="552" t="s">
        <v>2976</v>
      </c>
      <c r="C1091" s="552" t="s">
        <v>306</v>
      </c>
      <c r="D1091" s="553">
        <v>1</v>
      </c>
      <c r="E1091" s="552">
        <v>2303.31</v>
      </c>
      <c r="F1091" s="554">
        <f t="shared" si="96"/>
        <v>2918.2937700000002</v>
      </c>
      <c r="G1091" s="552">
        <v>2010.91</v>
      </c>
      <c r="H1091" s="554">
        <f t="shared" si="96"/>
        <v>2547.8229700000002</v>
      </c>
      <c r="I1091" s="552">
        <v>2445.46</v>
      </c>
      <c r="J1091" s="554">
        <f t="shared" si="97"/>
        <v>3098.3978200000001</v>
      </c>
      <c r="K1091" s="552">
        <v>2108.5</v>
      </c>
      <c r="L1091" s="554">
        <f t="shared" si="98"/>
        <v>2671.4695000000002</v>
      </c>
      <c r="M1091" s="552">
        <v>2111.65</v>
      </c>
      <c r="N1091" s="554">
        <f t="shared" si="99"/>
        <v>2675.4605500000002</v>
      </c>
      <c r="O1091" s="552">
        <v>2245.71</v>
      </c>
      <c r="P1091" s="554">
        <f t="shared" si="100"/>
        <v>2845.31457</v>
      </c>
      <c r="Q1091" s="552">
        <v>2108.5</v>
      </c>
      <c r="R1091" s="554">
        <f t="shared" si="101"/>
        <v>2671.4695000000002</v>
      </c>
    </row>
    <row r="1092" spans="1:18" ht="15" x14ac:dyDescent="0.25">
      <c r="A1092" s="555" t="s">
        <v>188</v>
      </c>
      <c r="B1092" s="555" t="s">
        <v>2977</v>
      </c>
      <c r="C1092" s="555" t="s">
        <v>306</v>
      </c>
      <c r="D1092" s="553">
        <v>1</v>
      </c>
      <c r="E1092" s="555">
        <v>2278.3200000000002</v>
      </c>
      <c r="F1092" s="556">
        <f t="shared" ref="F1092:H1155" si="102">E1092+(E1092*$D1092*$D$2)</f>
        <v>2886.6314400000001</v>
      </c>
      <c r="G1092" s="555">
        <v>1988.57</v>
      </c>
      <c r="H1092" s="556">
        <f t="shared" si="102"/>
        <v>2519.5181899999998</v>
      </c>
      <c r="I1092" s="555">
        <v>2420.88</v>
      </c>
      <c r="J1092" s="556">
        <f t="shared" ref="J1092:J1155" si="103">I1092+(I1092*$D1092*$D$2)</f>
        <v>3067.2549600000002</v>
      </c>
      <c r="K1092" s="555">
        <v>2085.84</v>
      </c>
      <c r="L1092" s="556">
        <f t="shared" ref="L1092:L1155" si="104">K1092+(K1092*$D1092*$D$2)</f>
        <v>2642.7592800000002</v>
      </c>
      <c r="M1092" s="555">
        <v>2088.4299999999998</v>
      </c>
      <c r="N1092" s="556">
        <f t="shared" ref="N1092:N1155" si="105">M1092+(M1092*$D1092*$D$2)</f>
        <v>2646.04081</v>
      </c>
      <c r="O1092" s="555">
        <v>2219.7800000000002</v>
      </c>
      <c r="P1092" s="556">
        <f t="shared" ref="P1092:P1155" si="106">O1092+(O1092*$D1092*$D$2)</f>
        <v>2812.46126</v>
      </c>
      <c r="Q1092" s="555">
        <v>2085.84</v>
      </c>
      <c r="R1092" s="556">
        <f t="shared" ref="R1092:R1155" si="107">L1092</f>
        <v>2642.7592800000002</v>
      </c>
    </row>
    <row r="1093" spans="1:18" ht="15" x14ac:dyDescent="0.25">
      <c r="A1093" s="552" t="s">
        <v>2978</v>
      </c>
      <c r="B1093" s="552" t="s">
        <v>2979</v>
      </c>
      <c r="C1093" s="552" t="s">
        <v>306</v>
      </c>
      <c r="D1093" s="553">
        <v>1</v>
      </c>
      <c r="E1093" s="552">
        <v>1235.54</v>
      </c>
      <c r="F1093" s="554">
        <f t="shared" si="102"/>
        <v>1565.4291800000001</v>
      </c>
      <c r="G1093" s="552">
        <v>1128.3599999999999</v>
      </c>
      <c r="H1093" s="554">
        <f t="shared" si="102"/>
        <v>1429.6321199999998</v>
      </c>
      <c r="I1093" s="552">
        <v>1368.57</v>
      </c>
      <c r="J1093" s="554">
        <f t="shared" si="103"/>
        <v>1733.9781899999998</v>
      </c>
      <c r="K1093" s="552">
        <v>1214.83</v>
      </c>
      <c r="L1093" s="554">
        <f t="shared" si="104"/>
        <v>1539.1896099999999</v>
      </c>
      <c r="M1093" s="552">
        <v>1112.6199999999999</v>
      </c>
      <c r="N1093" s="554">
        <f t="shared" si="105"/>
        <v>1409.6895399999999</v>
      </c>
      <c r="O1093" s="552">
        <v>1185.18</v>
      </c>
      <c r="P1093" s="554">
        <f t="shared" si="106"/>
        <v>1501.6230600000001</v>
      </c>
      <c r="Q1093" s="552">
        <v>1214.83</v>
      </c>
      <c r="R1093" s="554">
        <f t="shared" si="107"/>
        <v>1539.1896099999999</v>
      </c>
    </row>
    <row r="1094" spans="1:18" ht="15" x14ac:dyDescent="0.25">
      <c r="A1094" s="555" t="s">
        <v>2980</v>
      </c>
      <c r="B1094" s="555" t="s">
        <v>2981</v>
      </c>
      <c r="C1094" s="555" t="s">
        <v>306</v>
      </c>
      <c r="D1094" s="553">
        <v>1</v>
      </c>
      <c r="E1094" s="555">
        <v>1210.02</v>
      </c>
      <c r="F1094" s="556">
        <f t="shared" si="102"/>
        <v>1533.0953400000001</v>
      </c>
      <c r="G1094" s="555">
        <v>1102.94</v>
      </c>
      <c r="H1094" s="556">
        <f t="shared" si="102"/>
        <v>1397.42498</v>
      </c>
      <c r="I1094" s="555">
        <v>1341.03</v>
      </c>
      <c r="J1094" s="556">
        <f t="shared" si="103"/>
        <v>1699.08501</v>
      </c>
      <c r="K1094" s="555">
        <v>1187.8699999999999</v>
      </c>
      <c r="L1094" s="556">
        <f t="shared" si="104"/>
        <v>1505.0312899999999</v>
      </c>
      <c r="M1094" s="555">
        <v>1089.8499999999999</v>
      </c>
      <c r="N1094" s="556">
        <f t="shared" si="105"/>
        <v>1380.8399499999998</v>
      </c>
      <c r="O1094" s="555">
        <v>1159.57</v>
      </c>
      <c r="P1094" s="556">
        <f t="shared" si="106"/>
        <v>1469.1751899999999</v>
      </c>
      <c r="Q1094" s="555">
        <v>1187.8699999999999</v>
      </c>
      <c r="R1094" s="556">
        <f t="shared" si="107"/>
        <v>1505.0312899999999</v>
      </c>
    </row>
    <row r="1095" spans="1:18" ht="15" x14ac:dyDescent="0.25">
      <c r="A1095" s="552" t="s">
        <v>2982</v>
      </c>
      <c r="B1095" s="552" t="s">
        <v>2983</v>
      </c>
      <c r="C1095" s="552" t="s">
        <v>306</v>
      </c>
      <c r="D1095" s="553">
        <v>1</v>
      </c>
      <c r="E1095" s="552">
        <v>1184.5</v>
      </c>
      <c r="F1095" s="554">
        <f t="shared" si="102"/>
        <v>1500.7615000000001</v>
      </c>
      <c r="G1095" s="552">
        <v>1077.53</v>
      </c>
      <c r="H1095" s="554">
        <f t="shared" si="102"/>
        <v>1365.2305099999999</v>
      </c>
      <c r="I1095" s="552">
        <v>1313.48</v>
      </c>
      <c r="J1095" s="554">
        <f t="shared" si="103"/>
        <v>1664.1791600000001</v>
      </c>
      <c r="K1095" s="552">
        <v>1160.9000000000001</v>
      </c>
      <c r="L1095" s="554">
        <f t="shared" si="104"/>
        <v>1470.8603000000001</v>
      </c>
      <c r="M1095" s="552">
        <v>1067.07</v>
      </c>
      <c r="N1095" s="554">
        <f t="shared" si="105"/>
        <v>1351.9776899999999</v>
      </c>
      <c r="O1095" s="552">
        <v>1133.95</v>
      </c>
      <c r="P1095" s="554">
        <f t="shared" si="106"/>
        <v>1436.7146500000001</v>
      </c>
      <c r="Q1095" s="552">
        <v>1160.9000000000001</v>
      </c>
      <c r="R1095" s="554">
        <f t="shared" si="107"/>
        <v>1470.8603000000001</v>
      </c>
    </row>
    <row r="1096" spans="1:18" ht="15" x14ac:dyDescent="0.25">
      <c r="A1096" s="555" t="s">
        <v>2984</v>
      </c>
      <c r="B1096" s="555" t="s">
        <v>2985</v>
      </c>
      <c r="C1096" s="555" t="s">
        <v>306</v>
      </c>
      <c r="D1096" s="553">
        <v>1</v>
      </c>
      <c r="E1096" s="555">
        <v>1156.32</v>
      </c>
      <c r="F1096" s="556">
        <f t="shared" si="102"/>
        <v>1465.05744</v>
      </c>
      <c r="G1096" s="555">
        <v>1050.1600000000001</v>
      </c>
      <c r="H1096" s="556">
        <f t="shared" si="102"/>
        <v>1330.5527200000001</v>
      </c>
      <c r="I1096" s="555">
        <v>1282.82</v>
      </c>
      <c r="J1096" s="556">
        <f t="shared" si="103"/>
        <v>1625.33294</v>
      </c>
      <c r="K1096" s="555">
        <v>1131.5</v>
      </c>
      <c r="L1096" s="556">
        <f t="shared" si="104"/>
        <v>1433.6105</v>
      </c>
      <c r="M1096" s="555">
        <v>1041.8599999999999</v>
      </c>
      <c r="N1096" s="556">
        <f t="shared" si="105"/>
        <v>1320.0366199999999</v>
      </c>
      <c r="O1096" s="555">
        <v>1105.9000000000001</v>
      </c>
      <c r="P1096" s="556">
        <f t="shared" si="106"/>
        <v>1401.1753000000001</v>
      </c>
      <c r="Q1096" s="555">
        <v>1131.5</v>
      </c>
      <c r="R1096" s="556">
        <f t="shared" si="107"/>
        <v>1433.6105</v>
      </c>
    </row>
    <row r="1097" spans="1:18" ht="15" x14ac:dyDescent="0.25">
      <c r="A1097" s="552" t="s">
        <v>2986</v>
      </c>
      <c r="B1097" s="552" t="s">
        <v>2987</v>
      </c>
      <c r="C1097" s="552" t="s">
        <v>306</v>
      </c>
      <c r="D1097" s="553">
        <v>1</v>
      </c>
      <c r="E1097" s="552">
        <v>1555.41</v>
      </c>
      <c r="F1097" s="554">
        <f t="shared" si="102"/>
        <v>1970.7044700000001</v>
      </c>
      <c r="G1097" s="552">
        <v>1419.33</v>
      </c>
      <c r="H1097" s="554">
        <f t="shared" si="102"/>
        <v>1798.2911099999999</v>
      </c>
      <c r="I1097" s="552">
        <v>1723.29</v>
      </c>
      <c r="J1097" s="554">
        <f t="shared" si="103"/>
        <v>2183.40843</v>
      </c>
      <c r="K1097" s="552">
        <v>1528.65</v>
      </c>
      <c r="L1097" s="554">
        <f t="shared" si="104"/>
        <v>1936.7995500000002</v>
      </c>
      <c r="M1097" s="552">
        <v>1400.77</v>
      </c>
      <c r="N1097" s="554">
        <f t="shared" si="105"/>
        <v>1774.77559</v>
      </c>
      <c r="O1097" s="552">
        <v>1491.59</v>
      </c>
      <c r="P1097" s="554">
        <f t="shared" si="106"/>
        <v>1889.8445299999998</v>
      </c>
      <c r="Q1097" s="552">
        <v>1528.65</v>
      </c>
      <c r="R1097" s="554">
        <f t="shared" si="107"/>
        <v>1936.7995500000002</v>
      </c>
    </row>
    <row r="1098" spans="1:18" ht="15" x14ac:dyDescent="0.25">
      <c r="A1098" s="555" t="s">
        <v>2988</v>
      </c>
      <c r="B1098" s="555" t="s">
        <v>2989</v>
      </c>
      <c r="C1098" s="555" t="s">
        <v>306</v>
      </c>
      <c r="D1098" s="553">
        <v>1</v>
      </c>
      <c r="E1098" s="555">
        <v>1527.23</v>
      </c>
      <c r="F1098" s="556">
        <f t="shared" si="102"/>
        <v>1935.0004100000001</v>
      </c>
      <c r="G1098" s="555">
        <v>1391.96</v>
      </c>
      <c r="H1098" s="556">
        <f t="shared" si="102"/>
        <v>1763.6133199999999</v>
      </c>
      <c r="I1098" s="555">
        <v>1692.62</v>
      </c>
      <c r="J1098" s="556">
        <f t="shared" si="103"/>
        <v>2144.54954</v>
      </c>
      <c r="K1098" s="555">
        <v>1499.24</v>
      </c>
      <c r="L1098" s="556">
        <f t="shared" si="104"/>
        <v>1899.5370800000001</v>
      </c>
      <c r="M1098" s="555">
        <v>1375.56</v>
      </c>
      <c r="N1098" s="556">
        <f t="shared" si="105"/>
        <v>1742.8345199999999</v>
      </c>
      <c r="O1098" s="555">
        <v>1463.53</v>
      </c>
      <c r="P1098" s="556">
        <f t="shared" si="106"/>
        <v>1854.29251</v>
      </c>
      <c r="Q1098" s="555">
        <v>1499.24</v>
      </c>
      <c r="R1098" s="556">
        <f t="shared" si="107"/>
        <v>1899.5370800000001</v>
      </c>
    </row>
    <row r="1099" spans="1:18" ht="15" x14ac:dyDescent="0.25">
      <c r="A1099" s="552" t="s">
        <v>2990</v>
      </c>
      <c r="B1099" s="552" t="s">
        <v>2991</v>
      </c>
      <c r="C1099" s="552" t="s">
        <v>306</v>
      </c>
      <c r="D1099" s="553">
        <v>1</v>
      </c>
      <c r="E1099" s="552">
        <v>1499.05</v>
      </c>
      <c r="F1099" s="554">
        <f t="shared" si="102"/>
        <v>1899.2963500000001</v>
      </c>
      <c r="G1099" s="552">
        <v>1364.6</v>
      </c>
      <c r="H1099" s="554">
        <f t="shared" si="102"/>
        <v>1728.9481999999998</v>
      </c>
      <c r="I1099" s="552">
        <v>1661.96</v>
      </c>
      <c r="J1099" s="554">
        <f t="shared" si="103"/>
        <v>2105.7033200000001</v>
      </c>
      <c r="K1099" s="552">
        <v>1469.84</v>
      </c>
      <c r="L1099" s="554">
        <f t="shared" si="104"/>
        <v>1862.28728</v>
      </c>
      <c r="M1099" s="552">
        <v>1350.35</v>
      </c>
      <c r="N1099" s="554">
        <f t="shared" si="105"/>
        <v>1710.89345</v>
      </c>
      <c r="O1099" s="552">
        <v>1435.48</v>
      </c>
      <c r="P1099" s="554">
        <f t="shared" si="106"/>
        <v>1818.75316</v>
      </c>
      <c r="Q1099" s="552">
        <v>1469.84</v>
      </c>
      <c r="R1099" s="554">
        <f t="shared" si="107"/>
        <v>1862.28728</v>
      </c>
    </row>
    <row r="1100" spans="1:18" ht="15" x14ac:dyDescent="0.25">
      <c r="A1100" s="555" t="s">
        <v>2992</v>
      </c>
      <c r="B1100" s="555" t="s">
        <v>2993</v>
      </c>
      <c r="C1100" s="555" t="s">
        <v>306</v>
      </c>
      <c r="D1100" s="553">
        <v>1</v>
      </c>
      <c r="E1100" s="555">
        <v>1473.53</v>
      </c>
      <c r="F1100" s="556">
        <f t="shared" si="102"/>
        <v>1866.9625100000001</v>
      </c>
      <c r="G1100" s="555">
        <v>1339.18</v>
      </c>
      <c r="H1100" s="556">
        <f t="shared" si="102"/>
        <v>1696.7410600000001</v>
      </c>
      <c r="I1100" s="555">
        <v>1634.41</v>
      </c>
      <c r="J1100" s="556">
        <f t="shared" si="103"/>
        <v>2070.79747</v>
      </c>
      <c r="K1100" s="555">
        <v>1442.88</v>
      </c>
      <c r="L1100" s="556">
        <f t="shared" si="104"/>
        <v>1828.1289600000002</v>
      </c>
      <c r="M1100" s="555">
        <v>1327.57</v>
      </c>
      <c r="N1100" s="556">
        <f t="shared" si="105"/>
        <v>1682.0311899999999</v>
      </c>
      <c r="O1100" s="555">
        <v>1409.86</v>
      </c>
      <c r="P1100" s="556">
        <f t="shared" si="106"/>
        <v>1786.2926199999999</v>
      </c>
      <c r="Q1100" s="555">
        <v>1442.88</v>
      </c>
      <c r="R1100" s="556">
        <f t="shared" si="107"/>
        <v>1828.1289600000002</v>
      </c>
    </row>
    <row r="1101" spans="1:18" ht="15" x14ac:dyDescent="0.25">
      <c r="A1101" s="552" t="s">
        <v>2994</v>
      </c>
      <c r="B1101" s="552" t="s">
        <v>2995</v>
      </c>
      <c r="C1101" s="552" t="s">
        <v>306</v>
      </c>
      <c r="D1101" s="553">
        <v>1</v>
      </c>
      <c r="E1101" s="552">
        <v>1872.62</v>
      </c>
      <c r="F1101" s="554">
        <f t="shared" si="102"/>
        <v>2372.6095399999999</v>
      </c>
      <c r="G1101" s="552">
        <v>1708.35</v>
      </c>
      <c r="H1101" s="554">
        <f t="shared" si="102"/>
        <v>2164.4794499999998</v>
      </c>
      <c r="I1101" s="552">
        <v>2074.88</v>
      </c>
      <c r="J1101" s="554">
        <f t="shared" si="103"/>
        <v>2628.8729600000001</v>
      </c>
      <c r="K1101" s="552">
        <v>1840.03</v>
      </c>
      <c r="L1101" s="554">
        <f t="shared" si="104"/>
        <v>2331.31801</v>
      </c>
      <c r="M1101" s="552">
        <v>1686.49</v>
      </c>
      <c r="N1101" s="554">
        <f t="shared" si="105"/>
        <v>2136.7828300000001</v>
      </c>
      <c r="O1101" s="552">
        <v>1795.56</v>
      </c>
      <c r="P1101" s="554">
        <f t="shared" si="106"/>
        <v>2274.9745199999998</v>
      </c>
      <c r="Q1101" s="552">
        <v>1840.03</v>
      </c>
      <c r="R1101" s="554">
        <f t="shared" si="107"/>
        <v>2331.31801</v>
      </c>
    </row>
    <row r="1102" spans="1:18" ht="15" x14ac:dyDescent="0.25">
      <c r="A1102" s="555" t="s">
        <v>2996</v>
      </c>
      <c r="B1102" s="555" t="s">
        <v>2997</v>
      </c>
      <c r="C1102" s="555" t="s">
        <v>306</v>
      </c>
      <c r="D1102" s="553">
        <v>1</v>
      </c>
      <c r="E1102" s="555">
        <v>1844.44</v>
      </c>
      <c r="F1102" s="556">
        <f t="shared" si="102"/>
        <v>2336.9054800000004</v>
      </c>
      <c r="G1102" s="555">
        <v>1680.99</v>
      </c>
      <c r="H1102" s="556">
        <f t="shared" si="102"/>
        <v>2129.8143300000002</v>
      </c>
      <c r="I1102" s="555">
        <v>2044.21</v>
      </c>
      <c r="J1102" s="556">
        <f t="shared" si="103"/>
        <v>2590.0140700000002</v>
      </c>
      <c r="K1102" s="555">
        <v>1810.62</v>
      </c>
      <c r="L1102" s="556">
        <f t="shared" si="104"/>
        <v>2294.0555399999998</v>
      </c>
      <c r="M1102" s="555">
        <v>1661.27</v>
      </c>
      <c r="N1102" s="556">
        <f t="shared" si="105"/>
        <v>2104.8290900000002</v>
      </c>
      <c r="O1102" s="555">
        <v>1767.5</v>
      </c>
      <c r="P1102" s="556">
        <f t="shared" si="106"/>
        <v>2239.4225000000001</v>
      </c>
      <c r="Q1102" s="555">
        <v>1810.62</v>
      </c>
      <c r="R1102" s="556">
        <f t="shared" si="107"/>
        <v>2294.0555399999998</v>
      </c>
    </row>
    <row r="1103" spans="1:18" ht="15" x14ac:dyDescent="0.25">
      <c r="A1103" s="552" t="s">
        <v>2998</v>
      </c>
      <c r="B1103" s="552" t="s">
        <v>2999</v>
      </c>
      <c r="C1103" s="552" t="s">
        <v>306</v>
      </c>
      <c r="D1103" s="553">
        <v>1</v>
      </c>
      <c r="E1103" s="552">
        <v>1816.26</v>
      </c>
      <c r="F1103" s="554">
        <f t="shared" si="102"/>
        <v>2301.2014199999999</v>
      </c>
      <c r="G1103" s="552">
        <v>1653.62</v>
      </c>
      <c r="H1103" s="554">
        <f t="shared" si="102"/>
        <v>2095.13654</v>
      </c>
      <c r="I1103" s="552">
        <v>2013.55</v>
      </c>
      <c r="J1103" s="554">
        <f t="shared" si="103"/>
        <v>2551.1678499999998</v>
      </c>
      <c r="K1103" s="552">
        <v>1781.22</v>
      </c>
      <c r="L1103" s="554">
        <f t="shared" si="104"/>
        <v>2256.8057400000002</v>
      </c>
      <c r="M1103" s="552">
        <v>1636.06</v>
      </c>
      <c r="N1103" s="554">
        <f t="shared" si="105"/>
        <v>2072.8880199999999</v>
      </c>
      <c r="O1103" s="552">
        <v>1739.45</v>
      </c>
      <c r="P1103" s="554">
        <f t="shared" si="106"/>
        <v>2203.8831500000001</v>
      </c>
      <c r="Q1103" s="552">
        <v>1781.22</v>
      </c>
      <c r="R1103" s="554">
        <f t="shared" si="107"/>
        <v>2256.8057400000002</v>
      </c>
    </row>
    <row r="1104" spans="1:18" ht="15" x14ac:dyDescent="0.25">
      <c r="A1104" s="555" t="s">
        <v>3000</v>
      </c>
      <c r="B1104" s="555" t="s">
        <v>3001</v>
      </c>
      <c r="C1104" s="555" t="s">
        <v>306</v>
      </c>
      <c r="D1104" s="553">
        <v>1</v>
      </c>
      <c r="E1104" s="555">
        <v>1788.08</v>
      </c>
      <c r="F1104" s="556">
        <f t="shared" si="102"/>
        <v>2265.4973599999998</v>
      </c>
      <c r="G1104" s="555">
        <v>1626.25</v>
      </c>
      <c r="H1104" s="556">
        <f t="shared" si="102"/>
        <v>2060.4587499999998</v>
      </c>
      <c r="I1104" s="555">
        <v>1982.88</v>
      </c>
      <c r="J1104" s="556">
        <f t="shared" si="103"/>
        <v>2512.3089600000003</v>
      </c>
      <c r="K1104" s="555">
        <v>1751.82</v>
      </c>
      <c r="L1104" s="556">
        <f t="shared" si="104"/>
        <v>2219.5559400000002</v>
      </c>
      <c r="M1104" s="555">
        <v>1610.85</v>
      </c>
      <c r="N1104" s="556">
        <f t="shared" si="105"/>
        <v>2040.94695</v>
      </c>
      <c r="O1104" s="555">
        <v>1711.39</v>
      </c>
      <c r="P1104" s="556">
        <f t="shared" si="106"/>
        <v>2168.33113</v>
      </c>
      <c r="Q1104" s="555">
        <v>1751.82</v>
      </c>
      <c r="R1104" s="556">
        <f t="shared" si="107"/>
        <v>2219.5559400000002</v>
      </c>
    </row>
    <row r="1105" spans="1:18" ht="15" x14ac:dyDescent="0.25">
      <c r="A1105" s="552" t="s">
        <v>3002</v>
      </c>
      <c r="B1105" s="552" t="s">
        <v>3003</v>
      </c>
      <c r="C1105" s="552" t="s">
        <v>306</v>
      </c>
      <c r="D1105" s="553">
        <v>1</v>
      </c>
      <c r="E1105" s="552">
        <v>2176.52</v>
      </c>
      <c r="F1105" s="554">
        <f t="shared" si="102"/>
        <v>2757.6508400000002</v>
      </c>
      <c r="G1105" s="552">
        <v>1987.62</v>
      </c>
      <c r="H1105" s="554">
        <f t="shared" si="102"/>
        <v>2518.3145399999999</v>
      </c>
      <c r="I1105" s="552">
        <v>2410.88</v>
      </c>
      <c r="J1105" s="554">
        <f t="shared" si="103"/>
        <v>3054.5849600000001</v>
      </c>
      <c r="K1105" s="552">
        <v>2139.21</v>
      </c>
      <c r="L1105" s="554">
        <f t="shared" si="104"/>
        <v>2710.37907</v>
      </c>
      <c r="M1105" s="552">
        <v>1960.01</v>
      </c>
      <c r="N1105" s="554">
        <f t="shared" si="105"/>
        <v>2483.3326699999998</v>
      </c>
      <c r="O1105" s="552">
        <v>2087.33</v>
      </c>
      <c r="P1105" s="554">
        <f t="shared" si="106"/>
        <v>2644.6471099999999</v>
      </c>
      <c r="Q1105" s="552">
        <v>2139.21</v>
      </c>
      <c r="R1105" s="554">
        <f t="shared" si="107"/>
        <v>2710.37907</v>
      </c>
    </row>
    <row r="1106" spans="1:18" ht="15" x14ac:dyDescent="0.25">
      <c r="A1106" s="555" t="s">
        <v>3004</v>
      </c>
      <c r="B1106" s="555" t="s">
        <v>3005</v>
      </c>
      <c r="C1106" s="555" t="s">
        <v>306</v>
      </c>
      <c r="D1106" s="553">
        <v>1</v>
      </c>
      <c r="E1106" s="555">
        <v>2148.34</v>
      </c>
      <c r="F1106" s="556">
        <f t="shared" si="102"/>
        <v>2721.9467800000002</v>
      </c>
      <c r="G1106" s="555">
        <v>1960.25</v>
      </c>
      <c r="H1106" s="556">
        <f t="shared" si="102"/>
        <v>2483.6367500000001</v>
      </c>
      <c r="I1106" s="555">
        <v>2380.21</v>
      </c>
      <c r="J1106" s="556">
        <f t="shared" si="103"/>
        <v>3015.7260700000002</v>
      </c>
      <c r="K1106" s="555">
        <v>2109.81</v>
      </c>
      <c r="L1106" s="556">
        <f t="shared" si="104"/>
        <v>2673.1292699999999</v>
      </c>
      <c r="M1106" s="555">
        <v>1934.79</v>
      </c>
      <c r="N1106" s="556">
        <f t="shared" si="105"/>
        <v>2451.3789299999999</v>
      </c>
      <c r="O1106" s="555">
        <v>2059.27</v>
      </c>
      <c r="P1106" s="556">
        <f t="shared" si="106"/>
        <v>2609.0950899999998</v>
      </c>
      <c r="Q1106" s="555">
        <v>2109.81</v>
      </c>
      <c r="R1106" s="556">
        <f t="shared" si="107"/>
        <v>2673.1292699999999</v>
      </c>
    </row>
    <row r="1107" spans="1:18" ht="15" x14ac:dyDescent="0.25">
      <c r="A1107" s="552" t="s">
        <v>3006</v>
      </c>
      <c r="B1107" s="552" t="s">
        <v>3007</v>
      </c>
      <c r="C1107" s="552" t="s">
        <v>306</v>
      </c>
      <c r="D1107" s="553">
        <v>1</v>
      </c>
      <c r="E1107" s="552">
        <v>2120.16</v>
      </c>
      <c r="F1107" s="554">
        <f t="shared" si="102"/>
        <v>2686.2427199999997</v>
      </c>
      <c r="G1107" s="552">
        <v>1932.89</v>
      </c>
      <c r="H1107" s="554">
        <f t="shared" si="102"/>
        <v>2448.97163</v>
      </c>
      <c r="I1107" s="552">
        <v>2349.5500000000002</v>
      </c>
      <c r="J1107" s="554">
        <f t="shared" si="103"/>
        <v>2976.8798500000003</v>
      </c>
      <c r="K1107" s="552">
        <v>2080.4</v>
      </c>
      <c r="L1107" s="554">
        <f t="shared" si="104"/>
        <v>2635.8668000000002</v>
      </c>
      <c r="M1107" s="552">
        <v>1909.58</v>
      </c>
      <c r="N1107" s="554">
        <f t="shared" si="105"/>
        <v>2419.43786</v>
      </c>
      <c r="O1107" s="552">
        <v>2031.22</v>
      </c>
      <c r="P1107" s="554">
        <f t="shared" si="106"/>
        <v>2573.5557399999998</v>
      </c>
      <c r="Q1107" s="552">
        <v>2080.4</v>
      </c>
      <c r="R1107" s="554">
        <f t="shared" si="107"/>
        <v>2635.8668000000002</v>
      </c>
    </row>
    <row r="1108" spans="1:18" ht="15" x14ac:dyDescent="0.25">
      <c r="A1108" s="555" t="s">
        <v>3008</v>
      </c>
      <c r="B1108" s="555" t="s">
        <v>3009</v>
      </c>
      <c r="C1108" s="555" t="s">
        <v>306</v>
      </c>
      <c r="D1108" s="553">
        <v>1</v>
      </c>
      <c r="E1108" s="555">
        <v>2091.9899999999998</v>
      </c>
      <c r="F1108" s="556">
        <f t="shared" si="102"/>
        <v>2650.5513299999998</v>
      </c>
      <c r="G1108" s="555">
        <v>1905.52</v>
      </c>
      <c r="H1108" s="556">
        <f t="shared" si="102"/>
        <v>2414.2938399999998</v>
      </c>
      <c r="I1108" s="555">
        <v>2318.88</v>
      </c>
      <c r="J1108" s="556">
        <f t="shared" si="103"/>
        <v>2938.0209600000003</v>
      </c>
      <c r="K1108" s="555">
        <v>2051</v>
      </c>
      <c r="L1108" s="556">
        <f t="shared" si="104"/>
        <v>2598.6170000000002</v>
      </c>
      <c r="M1108" s="555">
        <v>1884.37</v>
      </c>
      <c r="N1108" s="556">
        <f t="shared" si="105"/>
        <v>2387.4967899999997</v>
      </c>
      <c r="O1108" s="555">
        <v>2003.16</v>
      </c>
      <c r="P1108" s="556">
        <f t="shared" si="106"/>
        <v>2538.0037200000002</v>
      </c>
      <c r="Q1108" s="555">
        <v>2051</v>
      </c>
      <c r="R1108" s="556">
        <f t="shared" si="107"/>
        <v>2598.6170000000002</v>
      </c>
    </row>
    <row r="1109" spans="1:18" ht="15" x14ac:dyDescent="0.25">
      <c r="A1109" s="552" t="s">
        <v>3010</v>
      </c>
      <c r="B1109" s="552" t="s">
        <v>3011</v>
      </c>
      <c r="C1109" s="552" t="s">
        <v>306</v>
      </c>
      <c r="D1109" s="553">
        <v>1</v>
      </c>
      <c r="E1109" s="552">
        <v>2493.73</v>
      </c>
      <c r="F1109" s="554">
        <f t="shared" si="102"/>
        <v>3159.55591</v>
      </c>
      <c r="G1109" s="552">
        <v>2276.64</v>
      </c>
      <c r="H1109" s="554">
        <f t="shared" si="102"/>
        <v>2884.50288</v>
      </c>
      <c r="I1109" s="552">
        <v>2762.47</v>
      </c>
      <c r="J1109" s="554">
        <f t="shared" si="103"/>
        <v>3500.0494899999999</v>
      </c>
      <c r="K1109" s="552">
        <v>2450.59</v>
      </c>
      <c r="L1109" s="554">
        <f t="shared" si="104"/>
        <v>3104.8975300000002</v>
      </c>
      <c r="M1109" s="552">
        <v>2245.7199999999998</v>
      </c>
      <c r="N1109" s="554">
        <f t="shared" si="105"/>
        <v>2845.3272399999996</v>
      </c>
      <c r="O1109" s="552">
        <v>2391.3000000000002</v>
      </c>
      <c r="P1109" s="554">
        <f t="shared" si="106"/>
        <v>3029.7771000000002</v>
      </c>
      <c r="Q1109" s="552">
        <v>2450.59</v>
      </c>
      <c r="R1109" s="554">
        <f t="shared" si="107"/>
        <v>3104.8975300000002</v>
      </c>
    </row>
    <row r="1110" spans="1:18" ht="15" x14ac:dyDescent="0.25">
      <c r="A1110" s="555" t="s">
        <v>3012</v>
      </c>
      <c r="B1110" s="555" t="s">
        <v>3013</v>
      </c>
      <c r="C1110" s="555" t="s">
        <v>306</v>
      </c>
      <c r="D1110" s="553">
        <v>1</v>
      </c>
      <c r="E1110" s="555">
        <v>2465.5500000000002</v>
      </c>
      <c r="F1110" s="556">
        <f t="shared" si="102"/>
        <v>3123.85185</v>
      </c>
      <c r="G1110" s="555">
        <v>2249.2800000000002</v>
      </c>
      <c r="H1110" s="556">
        <f t="shared" si="102"/>
        <v>2849.8377600000003</v>
      </c>
      <c r="I1110" s="555">
        <v>2731.81</v>
      </c>
      <c r="J1110" s="556">
        <f t="shared" si="103"/>
        <v>3461.20327</v>
      </c>
      <c r="K1110" s="555">
        <v>2421.1799999999998</v>
      </c>
      <c r="L1110" s="556">
        <f t="shared" si="104"/>
        <v>3067.6350599999996</v>
      </c>
      <c r="M1110" s="555">
        <v>2220.5100000000002</v>
      </c>
      <c r="N1110" s="556">
        <f t="shared" si="105"/>
        <v>2813.3861700000002</v>
      </c>
      <c r="O1110" s="555">
        <v>2363.2399999999998</v>
      </c>
      <c r="P1110" s="556">
        <f t="shared" si="106"/>
        <v>2994.2250799999997</v>
      </c>
      <c r="Q1110" s="555">
        <v>2421.1799999999998</v>
      </c>
      <c r="R1110" s="556">
        <f t="shared" si="107"/>
        <v>3067.6350599999996</v>
      </c>
    </row>
    <row r="1111" spans="1:18" ht="15" x14ac:dyDescent="0.25">
      <c r="A1111" s="552" t="s">
        <v>3014</v>
      </c>
      <c r="B1111" s="552" t="s">
        <v>3015</v>
      </c>
      <c r="C1111" s="552" t="s">
        <v>306</v>
      </c>
      <c r="D1111" s="553">
        <v>1</v>
      </c>
      <c r="E1111" s="552">
        <v>2437.37</v>
      </c>
      <c r="F1111" s="554">
        <f t="shared" si="102"/>
        <v>3088.14779</v>
      </c>
      <c r="G1111" s="552">
        <v>2221.91</v>
      </c>
      <c r="H1111" s="554">
        <f t="shared" si="102"/>
        <v>2815.1599699999997</v>
      </c>
      <c r="I1111" s="552">
        <v>2701.14</v>
      </c>
      <c r="J1111" s="554">
        <f t="shared" si="103"/>
        <v>3422.34438</v>
      </c>
      <c r="K1111" s="552">
        <v>2391.7800000000002</v>
      </c>
      <c r="L1111" s="554">
        <f t="shared" si="104"/>
        <v>3030.38526</v>
      </c>
      <c r="M1111" s="552">
        <v>2195.3000000000002</v>
      </c>
      <c r="N1111" s="554">
        <f t="shared" si="105"/>
        <v>2781.4451000000004</v>
      </c>
      <c r="O1111" s="552">
        <v>2335.19</v>
      </c>
      <c r="P1111" s="554">
        <f t="shared" si="106"/>
        <v>2958.6857300000001</v>
      </c>
      <c r="Q1111" s="552">
        <v>2391.7800000000002</v>
      </c>
      <c r="R1111" s="554">
        <f t="shared" si="107"/>
        <v>3030.38526</v>
      </c>
    </row>
    <row r="1112" spans="1:18" ht="15" x14ac:dyDescent="0.25">
      <c r="A1112" s="555" t="s">
        <v>229</v>
      </c>
      <c r="B1112" s="555" t="s">
        <v>3016</v>
      </c>
      <c r="C1112" s="555" t="s">
        <v>306</v>
      </c>
      <c r="D1112" s="553">
        <v>1</v>
      </c>
      <c r="E1112" s="555">
        <v>2409.19</v>
      </c>
      <c r="F1112" s="556">
        <f t="shared" si="102"/>
        <v>3052.44373</v>
      </c>
      <c r="G1112" s="555">
        <v>2194.5500000000002</v>
      </c>
      <c r="H1112" s="556">
        <f t="shared" si="102"/>
        <v>2780.49485</v>
      </c>
      <c r="I1112" s="555">
        <v>2670.48</v>
      </c>
      <c r="J1112" s="556">
        <f t="shared" si="103"/>
        <v>3383.4981600000001</v>
      </c>
      <c r="K1112" s="555">
        <v>2362.38</v>
      </c>
      <c r="L1112" s="556">
        <f t="shared" si="104"/>
        <v>2993.1354600000004</v>
      </c>
      <c r="M1112" s="555">
        <v>2170.09</v>
      </c>
      <c r="N1112" s="556">
        <f t="shared" si="105"/>
        <v>2749.5040300000001</v>
      </c>
      <c r="O1112" s="555">
        <v>2307.13</v>
      </c>
      <c r="P1112" s="556">
        <f t="shared" si="106"/>
        <v>2923.1337100000001</v>
      </c>
      <c r="Q1112" s="555">
        <v>2362.38</v>
      </c>
      <c r="R1112" s="556">
        <f t="shared" si="107"/>
        <v>2993.1354600000004</v>
      </c>
    </row>
    <row r="1113" spans="1:18" ht="15" x14ac:dyDescent="0.25">
      <c r="A1113" s="552" t="s">
        <v>3017</v>
      </c>
      <c r="B1113" s="552" t="s">
        <v>3018</v>
      </c>
      <c r="C1113" s="552" t="s">
        <v>306</v>
      </c>
      <c r="D1113" s="553">
        <v>1</v>
      </c>
      <c r="E1113" s="552">
        <v>1184.03</v>
      </c>
      <c r="F1113" s="554">
        <f t="shared" si="102"/>
        <v>1500.1660099999999</v>
      </c>
      <c r="G1113" s="552">
        <v>1033.97</v>
      </c>
      <c r="H1113" s="554">
        <f t="shared" si="102"/>
        <v>1310.03999</v>
      </c>
      <c r="I1113" s="552">
        <v>1253.76</v>
      </c>
      <c r="J1113" s="554">
        <f t="shared" si="103"/>
        <v>1588.5139199999999</v>
      </c>
      <c r="K1113" s="552">
        <v>1083.45</v>
      </c>
      <c r="L1113" s="554">
        <f t="shared" si="104"/>
        <v>1372.7311500000001</v>
      </c>
      <c r="M1113" s="552">
        <v>1086.1500000000001</v>
      </c>
      <c r="N1113" s="554">
        <f t="shared" si="105"/>
        <v>1376.1520500000001</v>
      </c>
      <c r="O1113" s="552">
        <v>1157.28</v>
      </c>
      <c r="P1113" s="554">
        <f t="shared" si="106"/>
        <v>1466.27376</v>
      </c>
      <c r="Q1113" s="552">
        <v>1083.45</v>
      </c>
      <c r="R1113" s="554">
        <f t="shared" si="107"/>
        <v>1372.7311500000001</v>
      </c>
    </row>
    <row r="1114" spans="1:18" ht="15" x14ac:dyDescent="0.25">
      <c r="A1114" s="555" t="s">
        <v>3019</v>
      </c>
      <c r="B1114" s="555" t="s">
        <v>3020</v>
      </c>
      <c r="C1114" s="555" t="s">
        <v>306</v>
      </c>
      <c r="D1114" s="553">
        <v>1</v>
      </c>
      <c r="E1114" s="555">
        <v>1159.04</v>
      </c>
      <c r="F1114" s="556">
        <f t="shared" si="102"/>
        <v>1468.50368</v>
      </c>
      <c r="G1114" s="555">
        <v>1011.63</v>
      </c>
      <c r="H1114" s="556">
        <f t="shared" si="102"/>
        <v>1281.7352100000001</v>
      </c>
      <c r="I1114" s="555">
        <v>1229.18</v>
      </c>
      <c r="J1114" s="556">
        <f t="shared" si="103"/>
        <v>1557.3710600000002</v>
      </c>
      <c r="K1114" s="555">
        <v>1060.8</v>
      </c>
      <c r="L1114" s="556">
        <f t="shared" si="104"/>
        <v>1344.0336</v>
      </c>
      <c r="M1114" s="555">
        <v>1062.93</v>
      </c>
      <c r="N1114" s="556">
        <f t="shared" si="105"/>
        <v>1346.7323100000001</v>
      </c>
      <c r="O1114" s="555">
        <v>1131.3599999999999</v>
      </c>
      <c r="P1114" s="556">
        <f t="shared" si="106"/>
        <v>1433.4331199999999</v>
      </c>
      <c r="Q1114" s="555">
        <v>1060.8</v>
      </c>
      <c r="R1114" s="556">
        <f t="shared" si="107"/>
        <v>1344.0336</v>
      </c>
    </row>
    <row r="1115" spans="1:18" ht="15" x14ac:dyDescent="0.25">
      <c r="A1115" s="552" t="s">
        <v>3021</v>
      </c>
      <c r="B1115" s="552" t="s">
        <v>3022</v>
      </c>
      <c r="C1115" s="552" t="s">
        <v>306</v>
      </c>
      <c r="D1115" s="553">
        <v>1</v>
      </c>
      <c r="E1115" s="552">
        <v>1136.29</v>
      </c>
      <c r="F1115" s="554">
        <f t="shared" si="102"/>
        <v>1439.6794299999999</v>
      </c>
      <c r="G1115" s="552">
        <v>991.32</v>
      </c>
      <c r="H1115" s="554">
        <f t="shared" si="102"/>
        <v>1256.0024400000002</v>
      </c>
      <c r="I1115" s="552">
        <v>1206.75</v>
      </c>
      <c r="J1115" s="554">
        <f t="shared" si="103"/>
        <v>1528.95225</v>
      </c>
      <c r="K1115" s="552">
        <v>1040.1600000000001</v>
      </c>
      <c r="L1115" s="554">
        <f t="shared" si="104"/>
        <v>1317.8827200000001</v>
      </c>
      <c r="M1115" s="552">
        <v>1041.79</v>
      </c>
      <c r="N1115" s="554">
        <f t="shared" si="105"/>
        <v>1319.94793</v>
      </c>
      <c r="O1115" s="552">
        <v>1107.78</v>
      </c>
      <c r="P1115" s="554">
        <f t="shared" si="106"/>
        <v>1403.55726</v>
      </c>
      <c r="Q1115" s="552">
        <v>1040.1600000000001</v>
      </c>
      <c r="R1115" s="554">
        <f t="shared" si="107"/>
        <v>1317.8827200000001</v>
      </c>
    </row>
    <row r="1116" spans="1:18" ht="15" x14ac:dyDescent="0.25">
      <c r="A1116" s="555" t="s">
        <v>3023</v>
      </c>
      <c r="B1116" s="555" t="s">
        <v>3024</v>
      </c>
      <c r="C1116" s="555" t="s">
        <v>306</v>
      </c>
      <c r="D1116" s="553">
        <v>1</v>
      </c>
      <c r="E1116" s="555">
        <v>1109.07</v>
      </c>
      <c r="F1116" s="556">
        <f t="shared" si="102"/>
        <v>1405.1916899999999</v>
      </c>
      <c r="G1116" s="555">
        <v>966.94</v>
      </c>
      <c r="H1116" s="556">
        <f t="shared" si="102"/>
        <v>1225.1129800000001</v>
      </c>
      <c r="I1116" s="555">
        <v>1180.02</v>
      </c>
      <c r="J1116" s="556">
        <f t="shared" si="103"/>
        <v>1495.0853400000001</v>
      </c>
      <c r="K1116" s="555">
        <v>1015.48</v>
      </c>
      <c r="L1116" s="556">
        <f t="shared" si="104"/>
        <v>1286.6131600000001</v>
      </c>
      <c r="M1116" s="555">
        <v>1016.49</v>
      </c>
      <c r="N1116" s="556">
        <f t="shared" si="105"/>
        <v>1287.89283</v>
      </c>
      <c r="O1116" s="555">
        <v>1079.51</v>
      </c>
      <c r="P1116" s="556">
        <f t="shared" si="106"/>
        <v>1367.7391700000001</v>
      </c>
      <c r="Q1116" s="555">
        <v>1015.48</v>
      </c>
      <c r="R1116" s="556">
        <f t="shared" si="107"/>
        <v>1286.6131600000001</v>
      </c>
    </row>
    <row r="1117" spans="1:18" ht="15" x14ac:dyDescent="0.25">
      <c r="A1117" s="552" t="s">
        <v>3025</v>
      </c>
      <c r="B1117" s="552" t="s">
        <v>3026</v>
      </c>
      <c r="C1117" s="552" t="s">
        <v>306</v>
      </c>
      <c r="D1117" s="553">
        <v>1</v>
      </c>
      <c r="E1117" s="552">
        <v>1481.02</v>
      </c>
      <c r="F1117" s="554">
        <f t="shared" si="102"/>
        <v>1876.45234</v>
      </c>
      <c r="G1117" s="552">
        <v>1293.4100000000001</v>
      </c>
      <c r="H1117" s="554">
        <f t="shared" si="102"/>
        <v>1638.7504700000002</v>
      </c>
      <c r="I1117" s="552">
        <v>1568.75</v>
      </c>
      <c r="J1117" s="554">
        <f t="shared" si="103"/>
        <v>1987.60625</v>
      </c>
      <c r="K1117" s="552">
        <v>1355.3</v>
      </c>
      <c r="L1117" s="554">
        <f t="shared" si="104"/>
        <v>1717.1650999999999</v>
      </c>
      <c r="M1117" s="552">
        <v>1358.47</v>
      </c>
      <c r="N1117" s="554">
        <f t="shared" si="105"/>
        <v>1721.1814899999999</v>
      </c>
      <c r="O1117" s="552">
        <v>1447.09</v>
      </c>
      <c r="P1117" s="554">
        <f t="shared" si="106"/>
        <v>1833.4630299999999</v>
      </c>
      <c r="Q1117" s="552">
        <v>1355.3</v>
      </c>
      <c r="R1117" s="554">
        <f t="shared" si="107"/>
        <v>1717.1650999999999</v>
      </c>
    </row>
    <row r="1118" spans="1:18" ht="15" x14ac:dyDescent="0.25">
      <c r="A1118" s="555" t="s">
        <v>3027</v>
      </c>
      <c r="B1118" s="555" t="s">
        <v>3028</v>
      </c>
      <c r="C1118" s="555" t="s">
        <v>306</v>
      </c>
      <c r="D1118" s="553">
        <v>1</v>
      </c>
      <c r="E1118" s="555">
        <v>1458.69</v>
      </c>
      <c r="F1118" s="556">
        <f t="shared" si="102"/>
        <v>1848.16023</v>
      </c>
      <c r="G1118" s="555">
        <v>1273.02</v>
      </c>
      <c r="H1118" s="556">
        <f t="shared" si="102"/>
        <v>1612.91634</v>
      </c>
      <c r="I1118" s="555">
        <v>1547.29</v>
      </c>
      <c r="J1118" s="556">
        <f t="shared" si="103"/>
        <v>1960.41643</v>
      </c>
      <c r="K1118" s="555">
        <v>1335.08</v>
      </c>
      <c r="L1118" s="556">
        <f t="shared" si="104"/>
        <v>1691.5463599999998</v>
      </c>
      <c r="M1118" s="555">
        <v>1337.69</v>
      </c>
      <c r="N1118" s="556">
        <f t="shared" si="105"/>
        <v>1694.8532300000002</v>
      </c>
      <c r="O1118" s="555">
        <v>1423.61</v>
      </c>
      <c r="P1118" s="556">
        <f t="shared" si="106"/>
        <v>1803.7138699999998</v>
      </c>
      <c r="Q1118" s="555">
        <v>1335.08</v>
      </c>
      <c r="R1118" s="556">
        <f t="shared" si="107"/>
        <v>1691.5463599999998</v>
      </c>
    </row>
    <row r="1119" spans="1:18" ht="15" x14ac:dyDescent="0.25">
      <c r="A1119" s="552" t="s">
        <v>3029</v>
      </c>
      <c r="B1119" s="552" t="s">
        <v>3030</v>
      </c>
      <c r="C1119" s="552" t="s">
        <v>306</v>
      </c>
      <c r="D1119" s="553">
        <v>1</v>
      </c>
      <c r="E1119" s="552">
        <v>1435.94</v>
      </c>
      <c r="F1119" s="554">
        <f t="shared" si="102"/>
        <v>1819.3359800000001</v>
      </c>
      <c r="G1119" s="552">
        <v>1252.71</v>
      </c>
      <c r="H1119" s="554">
        <f t="shared" si="102"/>
        <v>1587.1835700000001</v>
      </c>
      <c r="I1119" s="552">
        <v>1524.86</v>
      </c>
      <c r="J1119" s="554">
        <f t="shared" si="103"/>
        <v>1931.9976199999999</v>
      </c>
      <c r="K1119" s="552">
        <v>1314.44</v>
      </c>
      <c r="L1119" s="554">
        <f t="shared" si="104"/>
        <v>1665.3954800000001</v>
      </c>
      <c r="M1119" s="552">
        <v>1316.55</v>
      </c>
      <c r="N1119" s="554">
        <f t="shared" si="105"/>
        <v>1668.0688499999999</v>
      </c>
      <c r="O1119" s="552">
        <v>1400.03</v>
      </c>
      <c r="P1119" s="554">
        <f t="shared" si="106"/>
        <v>1773.8380099999999</v>
      </c>
      <c r="Q1119" s="552">
        <v>1314.44</v>
      </c>
      <c r="R1119" s="554">
        <f t="shared" si="107"/>
        <v>1665.3954800000001</v>
      </c>
    </row>
    <row r="1120" spans="1:18" ht="15" x14ac:dyDescent="0.25">
      <c r="A1120" s="555" t="s">
        <v>3031</v>
      </c>
      <c r="B1120" s="555" t="s">
        <v>3032</v>
      </c>
      <c r="C1120" s="555" t="s">
        <v>306</v>
      </c>
      <c r="D1120" s="553">
        <v>1</v>
      </c>
      <c r="E1120" s="555">
        <v>1506.01</v>
      </c>
      <c r="F1120" s="556">
        <f t="shared" si="102"/>
        <v>1908.1146699999999</v>
      </c>
      <c r="G1120" s="555">
        <v>1315.75</v>
      </c>
      <c r="H1120" s="556">
        <f t="shared" si="102"/>
        <v>1667.0552499999999</v>
      </c>
      <c r="I1120" s="555">
        <v>1593.33</v>
      </c>
      <c r="J1120" s="556">
        <f t="shared" si="103"/>
        <v>2018.74911</v>
      </c>
      <c r="K1120" s="555">
        <v>1377.95</v>
      </c>
      <c r="L1120" s="556">
        <f t="shared" si="104"/>
        <v>1745.86265</v>
      </c>
      <c r="M1120" s="555">
        <v>1381.69</v>
      </c>
      <c r="N1120" s="556">
        <f t="shared" si="105"/>
        <v>1750.6012300000002</v>
      </c>
      <c r="O1120" s="555">
        <v>1473.02</v>
      </c>
      <c r="P1120" s="556">
        <f t="shared" si="106"/>
        <v>1866.3163400000001</v>
      </c>
      <c r="Q1120" s="555">
        <v>1377.95</v>
      </c>
      <c r="R1120" s="556">
        <f t="shared" si="107"/>
        <v>1745.86265</v>
      </c>
    </row>
    <row r="1121" spans="1:18" ht="15" x14ac:dyDescent="0.25">
      <c r="A1121" s="552" t="s">
        <v>3033</v>
      </c>
      <c r="B1121" s="552" t="s">
        <v>3034</v>
      </c>
      <c r="C1121" s="552" t="s">
        <v>306</v>
      </c>
      <c r="D1121" s="553">
        <v>1</v>
      </c>
      <c r="E1121" s="552">
        <v>1780.67</v>
      </c>
      <c r="F1121" s="554">
        <f t="shared" si="102"/>
        <v>2256.10889</v>
      </c>
      <c r="G1121" s="552">
        <v>1554.8</v>
      </c>
      <c r="H1121" s="554">
        <f t="shared" si="102"/>
        <v>1969.9315999999999</v>
      </c>
      <c r="I1121" s="552">
        <v>1886.86</v>
      </c>
      <c r="J1121" s="554">
        <f t="shared" si="103"/>
        <v>2390.6516200000001</v>
      </c>
      <c r="K1121" s="552">
        <v>1629.58</v>
      </c>
      <c r="L1121" s="554">
        <f t="shared" si="104"/>
        <v>2064.6778599999998</v>
      </c>
      <c r="M1121" s="552">
        <v>1633.23</v>
      </c>
      <c r="N1121" s="554">
        <f t="shared" si="105"/>
        <v>2069.3024100000002</v>
      </c>
      <c r="O1121" s="552">
        <v>1739.34</v>
      </c>
      <c r="P1121" s="554">
        <f t="shared" si="106"/>
        <v>2203.7437799999998</v>
      </c>
      <c r="Q1121" s="552">
        <v>1629.58</v>
      </c>
      <c r="R1121" s="554">
        <f t="shared" si="107"/>
        <v>2064.6778599999998</v>
      </c>
    </row>
    <row r="1122" spans="1:18" ht="15" x14ac:dyDescent="0.25">
      <c r="A1122" s="555" t="s">
        <v>3035</v>
      </c>
      <c r="B1122" s="555" t="s">
        <v>3036</v>
      </c>
      <c r="C1122" s="555" t="s">
        <v>306</v>
      </c>
      <c r="D1122" s="553">
        <v>1</v>
      </c>
      <c r="E1122" s="555">
        <v>1758.35</v>
      </c>
      <c r="F1122" s="556">
        <f t="shared" si="102"/>
        <v>2227.8294499999997</v>
      </c>
      <c r="G1122" s="555">
        <v>1534.41</v>
      </c>
      <c r="H1122" s="556">
        <f t="shared" si="102"/>
        <v>1944.0974700000002</v>
      </c>
      <c r="I1122" s="555">
        <v>1865.4</v>
      </c>
      <c r="J1122" s="556">
        <f t="shared" si="103"/>
        <v>2363.4618</v>
      </c>
      <c r="K1122" s="555">
        <v>1609.36</v>
      </c>
      <c r="L1122" s="556">
        <f t="shared" si="104"/>
        <v>2039.0591199999999</v>
      </c>
      <c r="M1122" s="555">
        <v>1612.45</v>
      </c>
      <c r="N1122" s="556">
        <f t="shared" si="105"/>
        <v>2042.97415</v>
      </c>
      <c r="O1122" s="555">
        <v>1715.86</v>
      </c>
      <c r="P1122" s="556">
        <f t="shared" si="106"/>
        <v>2173.9946199999999</v>
      </c>
      <c r="Q1122" s="555">
        <v>1609.36</v>
      </c>
      <c r="R1122" s="556">
        <f t="shared" si="107"/>
        <v>2039.0591199999999</v>
      </c>
    </row>
    <row r="1123" spans="1:18" ht="15" x14ac:dyDescent="0.25">
      <c r="A1123" s="552" t="s">
        <v>3037</v>
      </c>
      <c r="B1123" s="552" t="s">
        <v>3038</v>
      </c>
      <c r="C1123" s="552" t="s">
        <v>306</v>
      </c>
      <c r="D1123" s="553">
        <v>1</v>
      </c>
      <c r="E1123" s="552">
        <v>1735.59</v>
      </c>
      <c r="F1123" s="554">
        <f t="shared" si="102"/>
        <v>2198.99253</v>
      </c>
      <c r="G1123" s="552">
        <v>1514.11</v>
      </c>
      <c r="H1123" s="554">
        <f t="shared" si="102"/>
        <v>1918.3773699999999</v>
      </c>
      <c r="I1123" s="552">
        <v>1842.97</v>
      </c>
      <c r="J1123" s="554">
        <f t="shared" si="103"/>
        <v>2335.0429899999999</v>
      </c>
      <c r="K1123" s="552">
        <v>1588.72</v>
      </c>
      <c r="L1123" s="554">
        <f t="shared" si="104"/>
        <v>2012.90824</v>
      </c>
      <c r="M1123" s="552">
        <v>1591.31</v>
      </c>
      <c r="N1123" s="554">
        <f t="shared" si="105"/>
        <v>2016.18977</v>
      </c>
      <c r="O1123" s="552">
        <v>1692.28</v>
      </c>
      <c r="P1123" s="554">
        <f t="shared" si="106"/>
        <v>2144.1187599999998</v>
      </c>
      <c r="Q1123" s="552">
        <v>1588.72</v>
      </c>
      <c r="R1123" s="554">
        <f t="shared" si="107"/>
        <v>2012.90824</v>
      </c>
    </row>
    <row r="1124" spans="1:18" ht="15" x14ac:dyDescent="0.25">
      <c r="A1124" s="555" t="s">
        <v>3039</v>
      </c>
      <c r="B1124" s="555" t="s">
        <v>3040</v>
      </c>
      <c r="C1124" s="555" t="s">
        <v>306</v>
      </c>
      <c r="D1124" s="553">
        <v>1</v>
      </c>
      <c r="E1124" s="555">
        <v>1708.37</v>
      </c>
      <c r="F1124" s="556">
        <f t="shared" si="102"/>
        <v>2164.50479</v>
      </c>
      <c r="G1124" s="555">
        <v>1489.72</v>
      </c>
      <c r="H1124" s="556">
        <f t="shared" si="102"/>
        <v>1887.47524</v>
      </c>
      <c r="I1124" s="555">
        <v>1816.25</v>
      </c>
      <c r="J1124" s="556">
        <f t="shared" si="103"/>
        <v>2301.1887500000003</v>
      </c>
      <c r="K1124" s="555">
        <v>1564.04</v>
      </c>
      <c r="L1124" s="556">
        <f t="shared" si="104"/>
        <v>1981.63868</v>
      </c>
      <c r="M1124" s="555">
        <v>1566.01</v>
      </c>
      <c r="N1124" s="556">
        <f t="shared" si="105"/>
        <v>1984.1346699999999</v>
      </c>
      <c r="O1124" s="555">
        <v>1664.01</v>
      </c>
      <c r="P1124" s="556">
        <f t="shared" si="106"/>
        <v>2108.3006700000001</v>
      </c>
      <c r="Q1124" s="555">
        <v>1564.04</v>
      </c>
      <c r="R1124" s="556">
        <f t="shared" si="107"/>
        <v>1981.63868</v>
      </c>
    </row>
    <row r="1125" spans="1:18" ht="15" x14ac:dyDescent="0.25">
      <c r="A1125" s="552" t="s">
        <v>3041</v>
      </c>
      <c r="B1125" s="552" t="s">
        <v>3042</v>
      </c>
      <c r="C1125" s="552" t="s">
        <v>306</v>
      </c>
      <c r="D1125" s="553">
        <v>1</v>
      </c>
      <c r="E1125" s="552">
        <v>2067.02</v>
      </c>
      <c r="F1125" s="554">
        <f t="shared" si="102"/>
        <v>2618.9143400000003</v>
      </c>
      <c r="G1125" s="552">
        <v>1806.44</v>
      </c>
      <c r="H1125" s="554">
        <f t="shared" si="102"/>
        <v>2288.7594800000002</v>
      </c>
      <c r="I1125" s="552">
        <v>2189.38</v>
      </c>
      <c r="J1125" s="554">
        <f t="shared" si="103"/>
        <v>2773.9444600000002</v>
      </c>
      <c r="K1125" s="552">
        <v>1891.67</v>
      </c>
      <c r="L1125" s="554">
        <f t="shared" si="104"/>
        <v>2396.7458900000001</v>
      </c>
      <c r="M1125" s="552">
        <v>1895.8</v>
      </c>
      <c r="N1125" s="554">
        <f t="shared" si="105"/>
        <v>2401.9785999999999</v>
      </c>
      <c r="O1125" s="552">
        <v>2019.4</v>
      </c>
      <c r="P1125" s="554">
        <f t="shared" si="106"/>
        <v>2558.5798</v>
      </c>
      <c r="Q1125" s="552">
        <v>1891.67</v>
      </c>
      <c r="R1125" s="554">
        <f t="shared" si="107"/>
        <v>2396.7458900000001</v>
      </c>
    </row>
    <row r="1126" spans="1:18" ht="15" x14ac:dyDescent="0.25">
      <c r="A1126" s="555" t="s">
        <v>3043</v>
      </c>
      <c r="B1126" s="555" t="s">
        <v>3044</v>
      </c>
      <c r="C1126" s="555" t="s">
        <v>306</v>
      </c>
      <c r="D1126" s="553">
        <v>1</v>
      </c>
      <c r="E1126" s="555">
        <v>2042.04</v>
      </c>
      <c r="F1126" s="556">
        <f t="shared" si="102"/>
        <v>2587.2646800000002</v>
      </c>
      <c r="G1126" s="555">
        <v>1784.09</v>
      </c>
      <c r="H1126" s="556">
        <f t="shared" si="102"/>
        <v>2260.4420300000002</v>
      </c>
      <c r="I1126" s="555">
        <v>2164.8000000000002</v>
      </c>
      <c r="J1126" s="556">
        <f t="shared" si="103"/>
        <v>2742.8016000000002</v>
      </c>
      <c r="K1126" s="555">
        <v>1869.01</v>
      </c>
      <c r="L1126" s="556">
        <f t="shared" si="104"/>
        <v>2368.0356700000002</v>
      </c>
      <c r="M1126" s="555">
        <v>1872.58</v>
      </c>
      <c r="N1126" s="556">
        <f t="shared" si="105"/>
        <v>2372.5588600000001</v>
      </c>
      <c r="O1126" s="555">
        <v>1993.47</v>
      </c>
      <c r="P1126" s="556">
        <f t="shared" si="106"/>
        <v>2525.72649</v>
      </c>
      <c r="Q1126" s="555">
        <v>1869.01</v>
      </c>
      <c r="R1126" s="556">
        <f t="shared" si="107"/>
        <v>2368.0356700000002</v>
      </c>
    </row>
    <row r="1127" spans="1:18" ht="15" x14ac:dyDescent="0.25">
      <c r="A1127" s="552" t="s">
        <v>3045</v>
      </c>
      <c r="B1127" s="552" t="s">
        <v>3046</v>
      </c>
      <c r="C1127" s="552" t="s">
        <v>306</v>
      </c>
      <c r="D1127" s="553">
        <v>1</v>
      </c>
      <c r="E1127" s="552">
        <v>2021.94</v>
      </c>
      <c r="F1127" s="554">
        <f t="shared" si="102"/>
        <v>2561.7979800000003</v>
      </c>
      <c r="G1127" s="552">
        <v>1765.74</v>
      </c>
      <c r="H1127" s="554">
        <f t="shared" si="102"/>
        <v>2237.1925799999999</v>
      </c>
      <c r="I1127" s="552">
        <v>2145.4899999999998</v>
      </c>
      <c r="J1127" s="554">
        <f t="shared" si="103"/>
        <v>2718.33583</v>
      </c>
      <c r="K1127" s="552">
        <v>1850.81</v>
      </c>
      <c r="L1127" s="554">
        <f t="shared" si="104"/>
        <v>2344.9762700000001</v>
      </c>
      <c r="M1127" s="552">
        <v>1853.87</v>
      </c>
      <c r="N1127" s="554">
        <f t="shared" si="105"/>
        <v>2348.85329</v>
      </c>
      <c r="O1127" s="552">
        <v>1972.34</v>
      </c>
      <c r="P1127" s="554">
        <f t="shared" si="106"/>
        <v>2498.95478</v>
      </c>
      <c r="Q1127" s="552">
        <v>1850.81</v>
      </c>
      <c r="R1127" s="554">
        <f t="shared" si="107"/>
        <v>2344.9762700000001</v>
      </c>
    </row>
    <row r="1128" spans="1:18" ht="15" x14ac:dyDescent="0.25">
      <c r="A1128" s="555" t="s">
        <v>3047</v>
      </c>
      <c r="B1128" s="555" t="s">
        <v>3048</v>
      </c>
      <c r="C1128" s="555" t="s">
        <v>306</v>
      </c>
      <c r="D1128" s="553">
        <v>1</v>
      </c>
      <c r="E1128" s="555">
        <v>1994.72</v>
      </c>
      <c r="F1128" s="556">
        <f t="shared" si="102"/>
        <v>2527.3102399999998</v>
      </c>
      <c r="G1128" s="555">
        <v>1741.36</v>
      </c>
      <c r="H1128" s="556">
        <f t="shared" si="102"/>
        <v>2206.30312</v>
      </c>
      <c r="I1128" s="555">
        <v>2118.7600000000002</v>
      </c>
      <c r="J1128" s="556">
        <f t="shared" si="103"/>
        <v>2684.4689200000003</v>
      </c>
      <c r="K1128" s="555">
        <v>1826.13</v>
      </c>
      <c r="L1128" s="556">
        <f t="shared" si="104"/>
        <v>2313.7067100000004</v>
      </c>
      <c r="M1128" s="555">
        <v>1828.57</v>
      </c>
      <c r="N1128" s="556">
        <f t="shared" si="105"/>
        <v>2316.79819</v>
      </c>
      <c r="O1128" s="555">
        <v>1944.06</v>
      </c>
      <c r="P1128" s="556">
        <f t="shared" si="106"/>
        <v>2463.1240200000002</v>
      </c>
      <c r="Q1128" s="555">
        <v>1826.13</v>
      </c>
      <c r="R1128" s="556">
        <f t="shared" si="107"/>
        <v>2313.7067100000004</v>
      </c>
    </row>
    <row r="1129" spans="1:18" ht="15" x14ac:dyDescent="0.25">
      <c r="A1129" s="552" t="s">
        <v>3049</v>
      </c>
      <c r="B1129" s="552" t="s">
        <v>3050</v>
      </c>
      <c r="C1129" s="552" t="s">
        <v>306</v>
      </c>
      <c r="D1129" s="553">
        <v>1</v>
      </c>
      <c r="E1129" s="552">
        <v>2366.67</v>
      </c>
      <c r="F1129" s="554">
        <f t="shared" si="102"/>
        <v>2998.57089</v>
      </c>
      <c r="G1129" s="552">
        <v>2067.83</v>
      </c>
      <c r="H1129" s="554">
        <f t="shared" si="102"/>
        <v>2619.9406100000001</v>
      </c>
      <c r="I1129" s="552">
        <v>2507.4899999999998</v>
      </c>
      <c r="J1129" s="554">
        <f t="shared" si="103"/>
        <v>3176.9898299999995</v>
      </c>
      <c r="K1129" s="552">
        <v>2165.9499999999998</v>
      </c>
      <c r="L1129" s="554">
        <f t="shared" si="104"/>
        <v>2744.2586499999998</v>
      </c>
      <c r="M1129" s="552">
        <v>2170.56</v>
      </c>
      <c r="N1129" s="554">
        <f t="shared" si="105"/>
        <v>2750.0995199999998</v>
      </c>
      <c r="O1129" s="552">
        <v>2311.65</v>
      </c>
      <c r="P1129" s="554">
        <f t="shared" si="106"/>
        <v>2928.8605500000003</v>
      </c>
      <c r="Q1129" s="552">
        <v>2165.9499999999998</v>
      </c>
      <c r="R1129" s="554">
        <f t="shared" si="107"/>
        <v>2744.2586499999998</v>
      </c>
    </row>
    <row r="1130" spans="1:18" ht="15" x14ac:dyDescent="0.25">
      <c r="A1130" s="555" t="s">
        <v>3051</v>
      </c>
      <c r="B1130" s="555" t="s">
        <v>3052</v>
      </c>
      <c r="C1130" s="555" t="s">
        <v>306</v>
      </c>
      <c r="D1130" s="553">
        <v>1</v>
      </c>
      <c r="E1130" s="555">
        <v>2341.69</v>
      </c>
      <c r="F1130" s="556">
        <f t="shared" si="102"/>
        <v>2966.9212299999999</v>
      </c>
      <c r="G1130" s="555">
        <v>2045.49</v>
      </c>
      <c r="H1130" s="556">
        <f t="shared" si="102"/>
        <v>2591.6358300000002</v>
      </c>
      <c r="I1130" s="555">
        <v>2482.91</v>
      </c>
      <c r="J1130" s="556">
        <f t="shared" si="103"/>
        <v>3145.8469699999996</v>
      </c>
      <c r="K1130" s="555">
        <v>2143.29</v>
      </c>
      <c r="L1130" s="556">
        <f t="shared" si="104"/>
        <v>2715.5484299999998</v>
      </c>
      <c r="M1130" s="555">
        <v>2147.34</v>
      </c>
      <c r="N1130" s="556">
        <f t="shared" si="105"/>
        <v>2720.6797800000004</v>
      </c>
      <c r="O1130" s="555">
        <v>2285.7199999999998</v>
      </c>
      <c r="P1130" s="556">
        <f t="shared" si="106"/>
        <v>2896.0072399999999</v>
      </c>
      <c r="Q1130" s="555">
        <v>2143.29</v>
      </c>
      <c r="R1130" s="556">
        <f t="shared" si="107"/>
        <v>2715.5484299999998</v>
      </c>
    </row>
    <row r="1131" spans="1:18" ht="15" x14ac:dyDescent="0.25">
      <c r="A1131" s="552" t="s">
        <v>3053</v>
      </c>
      <c r="B1131" s="552" t="s">
        <v>3054</v>
      </c>
      <c r="C1131" s="552" t="s">
        <v>306</v>
      </c>
      <c r="D1131" s="553">
        <v>1</v>
      </c>
      <c r="E1131" s="552">
        <v>2321.59</v>
      </c>
      <c r="F1131" s="554">
        <f t="shared" si="102"/>
        <v>2941.45453</v>
      </c>
      <c r="G1131" s="552">
        <v>2027.13</v>
      </c>
      <c r="H1131" s="554">
        <f t="shared" si="102"/>
        <v>2568.3737100000003</v>
      </c>
      <c r="I1131" s="552">
        <v>2463.6</v>
      </c>
      <c r="J1131" s="554">
        <f t="shared" si="103"/>
        <v>3121.3811999999998</v>
      </c>
      <c r="K1131" s="552">
        <v>2125.09</v>
      </c>
      <c r="L1131" s="554">
        <f t="shared" si="104"/>
        <v>2692.4890300000002</v>
      </c>
      <c r="M1131" s="552">
        <v>2128.63</v>
      </c>
      <c r="N1131" s="554">
        <f t="shared" si="105"/>
        <v>2696.9742100000003</v>
      </c>
      <c r="O1131" s="552">
        <v>2264.59</v>
      </c>
      <c r="P1131" s="554">
        <f t="shared" si="106"/>
        <v>2869.2355300000004</v>
      </c>
      <c r="Q1131" s="552">
        <v>2125.09</v>
      </c>
      <c r="R1131" s="554">
        <f t="shared" si="107"/>
        <v>2692.4890300000002</v>
      </c>
    </row>
    <row r="1132" spans="1:18" ht="15" x14ac:dyDescent="0.25">
      <c r="A1132" s="555" t="s">
        <v>3055</v>
      </c>
      <c r="B1132" s="555" t="s">
        <v>3056</v>
      </c>
      <c r="C1132" s="555" t="s">
        <v>306</v>
      </c>
      <c r="D1132" s="553">
        <v>1</v>
      </c>
      <c r="E1132" s="555">
        <v>2294.38</v>
      </c>
      <c r="F1132" s="556">
        <f t="shared" si="102"/>
        <v>2906.97946</v>
      </c>
      <c r="G1132" s="555">
        <v>2002.75</v>
      </c>
      <c r="H1132" s="556">
        <f t="shared" si="102"/>
        <v>2537.48425</v>
      </c>
      <c r="I1132" s="555">
        <v>2436.88</v>
      </c>
      <c r="J1132" s="556">
        <f t="shared" si="103"/>
        <v>3087.5269600000001</v>
      </c>
      <c r="K1132" s="555">
        <v>2100.41</v>
      </c>
      <c r="L1132" s="556">
        <f t="shared" si="104"/>
        <v>2661.21947</v>
      </c>
      <c r="M1132" s="555">
        <v>2103.34</v>
      </c>
      <c r="N1132" s="556">
        <f t="shared" si="105"/>
        <v>2664.9317800000003</v>
      </c>
      <c r="O1132" s="555">
        <v>2236.31</v>
      </c>
      <c r="P1132" s="556">
        <f t="shared" si="106"/>
        <v>2833.4047700000001</v>
      </c>
      <c r="Q1132" s="555">
        <v>2100.41</v>
      </c>
      <c r="R1132" s="556">
        <f t="shared" si="107"/>
        <v>2661.21947</v>
      </c>
    </row>
    <row r="1133" spans="1:18" ht="15" x14ac:dyDescent="0.25">
      <c r="A1133" s="552" t="s">
        <v>3057</v>
      </c>
      <c r="B1133" s="552" t="s">
        <v>3058</v>
      </c>
      <c r="C1133" s="552" t="s">
        <v>306</v>
      </c>
      <c r="D1133" s="553">
        <v>1</v>
      </c>
      <c r="E1133" s="552">
        <v>1256.17</v>
      </c>
      <c r="F1133" s="554">
        <f t="shared" si="102"/>
        <v>1591.5673900000002</v>
      </c>
      <c r="G1133" s="552">
        <v>1147.51</v>
      </c>
      <c r="H1133" s="554">
        <f t="shared" si="102"/>
        <v>1453.89517</v>
      </c>
      <c r="I1133" s="552">
        <v>1391.34</v>
      </c>
      <c r="J1133" s="554">
        <f t="shared" si="103"/>
        <v>1762.8277799999998</v>
      </c>
      <c r="K1133" s="552">
        <v>1235.8900000000001</v>
      </c>
      <c r="L1133" s="554">
        <f t="shared" si="104"/>
        <v>1565.8726300000001</v>
      </c>
      <c r="M1133" s="552">
        <v>1131.1600000000001</v>
      </c>
      <c r="N1133" s="554">
        <f t="shared" si="105"/>
        <v>1433.1797200000001</v>
      </c>
      <c r="O1133" s="552">
        <v>1205.43</v>
      </c>
      <c r="P1133" s="554">
        <f t="shared" si="106"/>
        <v>1527.27981</v>
      </c>
      <c r="Q1133" s="552">
        <v>1235.8900000000001</v>
      </c>
      <c r="R1133" s="554">
        <f t="shared" si="107"/>
        <v>1565.8726300000001</v>
      </c>
    </row>
    <row r="1134" spans="1:18" ht="15" x14ac:dyDescent="0.25">
      <c r="A1134" s="555" t="s">
        <v>3059</v>
      </c>
      <c r="B1134" s="555" t="s">
        <v>3060</v>
      </c>
      <c r="C1134" s="555" t="s">
        <v>306</v>
      </c>
      <c r="D1134" s="553">
        <v>1</v>
      </c>
      <c r="E1134" s="555">
        <v>1227.99</v>
      </c>
      <c r="F1134" s="556">
        <f t="shared" si="102"/>
        <v>1555.8633300000001</v>
      </c>
      <c r="G1134" s="555">
        <v>1120.1400000000001</v>
      </c>
      <c r="H1134" s="556">
        <f t="shared" si="102"/>
        <v>1419.21738</v>
      </c>
      <c r="I1134" s="555">
        <v>1360.67</v>
      </c>
      <c r="J1134" s="556">
        <f t="shared" si="103"/>
        <v>1723.9688900000001</v>
      </c>
      <c r="K1134" s="555">
        <v>1206.48</v>
      </c>
      <c r="L1134" s="556">
        <f t="shared" si="104"/>
        <v>1528.6101600000002</v>
      </c>
      <c r="M1134" s="555">
        <v>1105.95</v>
      </c>
      <c r="N1134" s="556">
        <f t="shared" si="105"/>
        <v>1401.23865</v>
      </c>
      <c r="O1134" s="555">
        <v>1177.3800000000001</v>
      </c>
      <c r="P1134" s="556">
        <f t="shared" si="106"/>
        <v>1491.7404600000002</v>
      </c>
      <c r="Q1134" s="555">
        <v>1206.48</v>
      </c>
      <c r="R1134" s="556">
        <f t="shared" si="107"/>
        <v>1528.6101600000002</v>
      </c>
    </row>
    <row r="1135" spans="1:18" ht="15" x14ac:dyDescent="0.25">
      <c r="A1135" s="552" t="s">
        <v>3061</v>
      </c>
      <c r="B1135" s="552" t="s">
        <v>3062</v>
      </c>
      <c r="C1135" s="552" t="s">
        <v>306</v>
      </c>
      <c r="D1135" s="553">
        <v>1</v>
      </c>
      <c r="E1135" s="552">
        <v>1202.3599999999999</v>
      </c>
      <c r="F1135" s="554">
        <f t="shared" si="102"/>
        <v>1523.39012</v>
      </c>
      <c r="G1135" s="552">
        <v>1095.32</v>
      </c>
      <c r="H1135" s="554">
        <f t="shared" si="102"/>
        <v>1387.77044</v>
      </c>
      <c r="I1135" s="552">
        <v>1332.76</v>
      </c>
      <c r="J1135" s="554">
        <f t="shared" si="103"/>
        <v>1688.6069199999999</v>
      </c>
      <c r="K1135" s="552">
        <v>1179.78</v>
      </c>
      <c r="L1135" s="554">
        <f t="shared" si="104"/>
        <v>1494.78126</v>
      </c>
      <c r="M1135" s="552">
        <v>1083.01</v>
      </c>
      <c r="N1135" s="554">
        <f t="shared" si="105"/>
        <v>1372.1736700000001</v>
      </c>
      <c r="O1135" s="552">
        <v>1151.8800000000001</v>
      </c>
      <c r="P1135" s="554">
        <f t="shared" si="106"/>
        <v>1459.4319600000001</v>
      </c>
      <c r="Q1135" s="552">
        <v>1179.78</v>
      </c>
      <c r="R1135" s="554">
        <f t="shared" si="107"/>
        <v>1494.78126</v>
      </c>
    </row>
    <row r="1136" spans="1:18" ht="15" x14ac:dyDescent="0.25">
      <c r="A1136" s="555" t="s">
        <v>3063</v>
      </c>
      <c r="B1136" s="555" t="s">
        <v>3064</v>
      </c>
      <c r="C1136" s="555" t="s">
        <v>306</v>
      </c>
      <c r="D1136" s="553">
        <v>1</v>
      </c>
      <c r="E1136" s="555">
        <v>1171.6300000000001</v>
      </c>
      <c r="F1136" s="556">
        <f t="shared" si="102"/>
        <v>1484.4552100000001</v>
      </c>
      <c r="G1136" s="555">
        <v>1065.4100000000001</v>
      </c>
      <c r="H1136" s="556">
        <f t="shared" si="102"/>
        <v>1349.8744700000002</v>
      </c>
      <c r="I1136" s="555">
        <v>1299.3399999999999</v>
      </c>
      <c r="J1136" s="556">
        <f t="shared" si="103"/>
        <v>1646.26378</v>
      </c>
      <c r="K1136" s="555">
        <v>1147.68</v>
      </c>
      <c r="L1136" s="556">
        <f t="shared" si="104"/>
        <v>1454.1105600000001</v>
      </c>
      <c r="M1136" s="555">
        <v>1055.52</v>
      </c>
      <c r="N1136" s="556">
        <f t="shared" si="105"/>
        <v>1337.34384</v>
      </c>
      <c r="O1136" s="555">
        <v>1121.27</v>
      </c>
      <c r="P1136" s="556">
        <f t="shared" si="106"/>
        <v>1420.6490899999999</v>
      </c>
      <c r="Q1136" s="555">
        <v>1147.68</v>
      </c>
      <c r="R1136" s="556">
        <f t="shared" si="107"/>
        <v>1454.1105600000001</v>
      </c>
    </row>
    <row r="1137" spans="1:18" ht="15" x14ac:dyDescent="0.25">
      <c r="A1137" s="552" t="s">
        <v>3065</v>
      </c>
      <c r="B1137" s="552" t="s">
        <v>3066</v>
      </c>
      <c r="C1137" s="552" t="s">
        <v>306</v>
      </c>
      <c r="D1137" s="553">
        <v>1</v>
      </c>
      <c r="E1137" s="552">
        <v>1570.72</v>
      </c>
      <c r="F1137" s="554">
        <f t="shared" si="102"/>
        <v>1990.1022400000002</v>
      </c>
      <c r="G1137" s="552">
        <v>1434.58</v>
      </c>
      <c r="H1137" s="554">
        <f t="shared" si="102"/>
        <v>1817.61286</v>
      </c>
      <c r="I1137" s="552">
        <v>1739.81</v>
      </c>
      <c r="J1137" s="554">
        <f t="shared" si="103"/>
        <v>2204.3392699999999</v>
      </c>
      <c r="K1137" s="552">
        <v>1544.82</v>
      </c>
      <c r="L1137" s="554">
        <f t="shared" si="104"/>
        <v>1957.28694</v>
      </c>
      <c r="M1137" s="552">
        <v>1414.44</v>
      </c>
      <c r="N1137" s="554">
        <f t="shared" si="105"/>
        <v>1792.09548</v>
      </c>
      <c r="O1137" s="552">
        <v>1506.96</v>
      </c>
      <c r="P1137" s="554">
        <f t="shared" si="106"/>
        <v>1909.3183200000001</v>
      </c>
      <c r="Q1137" s="552">
        <v>1544.82</v>
      </c>
      <c r="R1137" s="554">
        <f t="shared" si="107"/>
        <v>1957.28694</v>
      </c>
    </row>
    <row r="1138" spans="1:18" ht="15" x14ac:dyDescent="0.25">
      <c r="A1138" s="555" t="s">
        <v>3067</v>
      </c>
      <c r="B1138" s="555" t="s">
        <v>3068</v>
      </c>
      <c r="C1138" s="555" t="s">
        <v>306</v>
      </c>
      <c r="D1138" s="553">
        <v>1</v>
      </c>
      <c r="E1138" s="555">
        <v>1545.2</v>
      </c>
      <c r="F1138" s="556">
        <f t="shared" si="102"/>
        <v>1957.7684000000002</v>
      </c>
      <c r="G1138" s="555">
        <v>1409.16</v>
      </c>
      <c r="H1138" s="556">
        <f t="shared" si="102"/>
        <v>1785.4057200000002</v>
      </c>
      <c r="I1138" s="555">
        <v>1712.27</v>
      </c>
      <c r="J1138" s="556">
        <f t="shared" si="103"/>
        <v>2169.4460899999999</v>
      </c>
      <c r="K1138" s="555">
        <v>1517.86</v>
      </c>
      <c r="L1138" s="556">
        <f t="shared" si="104"/>
        <v>1923.12862</v>
      </c>
      <c r="M1138" s="555">
        <v>1391.66</v>
      </c>
      <c r="N1138" s="556">
        <f t="shared" si="105"/>
        <v>1763.2332200000001</v>
      </c>
      <c r="O1138" s="555">
        <v>1481.34</v>
      </c>
      <c r="P1138" s="556">
        <f t="shared" si="106"/>
        <v>1876.8577799999998</v>
      </c>
      <c r="Q1138" s="555">
        <v>1517.86</v>
      </c>
      <c r="R1138" s="556">
        <f t="shared" si="107"/>
        <v>1923.12862</v>
      </c>
    </row>
    <row r="1139" spans="1:18" ht="15" x14ac:dyDescent="0.25">
      <c r="A1139" s="552" t="s">
        <v>3069</v>
      </c>
      <c r="B1139" s="552" t="s">
        <v>3070</v>
      </c>
      <c r="C1139" s="552" t="s">
        <v>306</v>
      </c>
      <c r="D1139" s="553">
        <v>1</v>
      </c>
      <c r="E1139" s="552">
        <v>1519.57</v>
      </c>
      <c r="F1139" s="554">
        <f t="shared" si="102"/>
        <v>1925.2951899999998</v>
      </c>
      <c r="G1139" s="552">
        <v>1384.34</v>
      </c>
      <c r="H1139" s="554">
        <f t="shared" si="102"/>
        <v>1753.9587799999999</v>
      </c>
      <c r="I1139" s="552">
        <v>1684.36</v>
      </c>
      <c r="J1139" s="554">
        <f t="shared" si="103"/>
        <v>2134.08412</v>
      </c>
      <c r="K1139" s="552">
        <v>1491.16</v>
      </c>
      <c r="L1139" s="554">
        <f t="shared" si="104"/>
        <v>1889.2997200000002</v>
      </c>
      <c r="M1139" s="552">
        <v>1368.73</v>
      </c>
      <c r="N1139" s="554">
        <f t="shared" si="105"/>
        <v>1734.18091</v>
      </c>
      <c r="O1139" s="552">
        <v>1455.85</v>
      </c>
      <c r="P1139" s="554">
        <f t="shared" si="106"/>
        <v>1844.5619499999998</v>
      </c>
      <c r="Q1139" s="552">
        <v>1491.16</v>
      </c>
      <c r="R1139" s="554">
        <f t="shared" si="107"/>
        <v>1889.2997200000002</v>
      </c>
    </row>
    <row r="1140" spans="1:18" ht="15" x14ac:dyDescent="0.25">
      <c r="A1140" s="555" t="s">
        <v>3071</v>
      </c>
      <c r="B1140" s="555" t="s">
        <v>3072</v>
      </c>
      <c r="C1140" s="555" t="s">
        <v>306</v>
      </c>
      <c r="D1140" s="553">
        <v>1</v>
      </c>
      <c r="E1140" s="555">
        <v>1598.9</v>
      </c>
      <c r="F1140" s="556">
        <f t="shared" si="102"/>
        <v>2025.8063000000002</v>
      </c>
      <c r="G1140" s="555">
        <v>1461.94</v>
      </c>
      <c r="H1140" s="556">
        <f t="shared" si="102"/>
        <v>1852.2779800000001</v>
      </c>
      <c r="I1140" s="555">
        <v>1770.48</v>
      </c>
      <c r="J1140" s="556">
        <f t="shared" si="103"/>
        <v>2243.1981599999999</v>
      </c>
      <c r="K1140" s="555">
        <v>1574.23</v>
      </c>
      <c r="L1140" s="556">
        <f t="shared" si="104"/>
        <v>1994.5494100000001</v>
      </c>
      <c r="M1140" s="555">
        <v>1439.65</v>
      </c>
      <c r="N1140" s="556">
        <f t="shared" si="105"/>
        <v>1824.0365500000003</v>
      </c>
      <c r="O1140" s="555">
        <v>1535.01</v>
      </c>
      <c r="P1140" s="556">
        <f t="shared" si="106"/>
        <v>1944.8576699999999</v>
      </c>
      <c r="Q1140" s="555">
        <v>1574.23</v>
      </c>
      <c r="R1140" s="556">
        <f t="shared" si="107"/>
        <v>1994.5494100000001</v>
      </c>
    </row>
    <row r="1141" spans="1:18" ht="15" x14ac:dyDescent="0.25">
      <c r="A1141" s="552" t="s">
        <v>3073</v>
      </c>
      <c r="B1141" s="552" t="s">
        <v>3074</v>
      </c>
      <c r="C1141" s="552" t="s">
        <v>306</v>
      </c>
      <c r="D1141" s="553">
        <v>1</v>
      </c>
      <c r="E1141" s="552">
        <v>1887.93</v>
      </c>
      <c r="F1141" s="554">
        <f t="shared" si="102"/>
        <v>2392.00731</v>
      </c>
      <c r="G1141" s="552">
        <v>1723.6</v>
      </c>
      <c r="H1141" s="554">
        <f t="shared" si="102"/>
        <v>2183.8011999999999</v>
      </c>
      <c r="I1141" s="552">
        <v>2091.41</v>
      </c>
      <c r="J1141" s="554">
        <f t="shared" si="103"/>
        <v>2649.8164699999998</v>
      </c>
      <c r="K1141" s="552">
        <v>1856.2</v>
      </c>
      <c r="L1141" s="554">
        <f t="shared" si="104"/>
        <v>2351.8054000000002</v>
      </c>
      <c r="M1141" s="552">
        <v>1700.15</v>
      </c>
      <c r="N1141" s="554">
        <f t="shared" si="105"/>
        <v>2154.0900500000002</v>
      </c>
      <c r="O1141" s="552">
        <v>1810.93</v>
      </c>
      <c r="P1141" s="554">
        <f t="shared" si="106"/>
        <v>2294.4483100000002</v>
      </c>
      <c r="Q1141" s="552">
        <v>1856.2</v>
      </c>
      <c r="R1141" s="554">
        <f t="shared" si="107"/>
        <v>2351.8054000000002</v>
      </c>
    </row>
    <row r="1142" spans="1:18" ht="15" x14ac:dyDescent="0.25">
      <c r="A1142" s="555" t="s">
        <v>3075</v>
      </c>
      <c r="B1142" s="555" t="s">
        <v>3076</v>
      </c>
      <c r="C1142" s="555" t="s">
        <v>306</v>
      </c>
      <c r="D1142" s="553">
        <v>1</v>
      </c>
      <c r="E1142" s="555">
        <v>1862.41</v>
      </c>
      <c r="F1142" s="556">
        <f t="shared" si="102"/>
        <v>2359.6734700000002</v>
      </c>
      <c r="G1142" s="555">
        <v>1698.19</v>
      </c>
      <c r="H1142" s="556">
        <f t="shared" si="102"/>
        <v>2151.60673</v>
      </c>
      <c r="I1142" s="555">
        <v>2063.86</v>
      </c>
      <c r="J1142" s="556">
        <f t="shared" si="103"/>
        <v>2614.9106200000001</v>
      </c>
      <c r="K1142" s="555">
        <v>1829.24</v>
      </c>
      <c r="L1142" s="556">
        <f t="shared" si="104"/>
        <v>2317.6470800000002</v>
      </c>
      <c r="M1142" s="555">
        <v>1677.38</v>
      </c>
      <c r="N1142" s="556">
        <f t="shared" si="105"/>
        <v>2125.24046</v>
      </c>
      <c r="O1142" s="555">
        <v>1785.31</v>
      </c>
      <c r="P1142" s="556">
        <f t="shared" si="106"/>
        <v>2261.9877699999997</v>
      </c>
      <c r="Q1142" s="555">
        <v>1829.24</v>
      </c>
      <c r="R1142" s="556">
        <f t="shared" si="107"/>
        <v>2317.6470800000002</v>
      </c>
    </row>
    <row r="1143" spans="1:18" ht="15" x14ac:dyDescent="0.25">
      <c r="A1143" s="552" t="s">
        <v>3077</v>
      </c>
      <c r="B1143" s="552" t="s">
        <v>3078</v>
      </c>
      <c r="C1143" s="552" t="s">
        <v>306</v>
      </c>
      <c r="D1143" s="553">
        <v>1</v>
      </c>
      <c r="E1143" s="552">
        <v>1836.78</v>
      </c>
      <c r="F1143" s="554">
        <f t="shared" si="102"/>
        <v>2327.2002600000001</v>
      </c>
      <c r="G1143" s="552">
        <v>1673.36</v>
      </c>
      <c r="H1143" s="554">
        <f t="shared" si="102"/>
        <v>2120.1471200000001</v>
      </c>
      <c r="I1143" s="552">
        <v>2035.95</v>
      </c>
      <c r="J1143" s="554">
        <f t="shared" si="103"/>
        <v>2579.5486500000002</v>
      </c>
      <c r="K1143" s="552">
        <v>1802.53</v>
      </c>
      <c r="L1143" s="554">
        <f t="shared" si="104"/>
        <v>2283.8055100000001</v>
      </c>
      <c r="M1143" s="552">
        <v>1654.44</v>
      </c>
      <c r="N1143" s="554">
        <f t="shared" si="105"/>
        <v>2096.1754799999999</v>
      </c>
      <c r="O1143" s="552">
        <v>1759.82</v>
      </c>
      <c r="P1143" s="554">
        <f t="shared" si="106"/>
        <v>2229.6919399999997</v>
      </c>
      <c r="Q1143" s="552">
        <v>1802.53</v>
      </c>
      <c r="R1143" s="554">
        <f t="shared" si="107"/>
        <v>2283.8055100000001</v>
      </c>
    </row>
    <row r="1144" spans="1:18" ht="15" x14ac:dyDescent="0.25">
      <c r="A1144" s="555" t="s">
        <v>3079</v>
      </c>
      <c r="B1144" s="555" t="s">
        <v>3080</v>
      </c>
      <c r="C1144" s="555" t="s">
        <v>306</v>
      </c>
      <c r="D1144" s="553">
        <v>1</v>
      </c>
      <c r="E1144" s="555">
        <v>1806.05</v>
      </c>
      <c r="F1144" s="556">
        <f t="shared" si="102"/>
        <v>2288.2653500000001</v>
      </c>
      <c r="G1144" s="555">
        <v>1643.45</v>
      </c>
      <c r="H1144" s="556">
        <f t="shared" si="102"/>
        <v>2082.2511500000001</v>
      </c>
      <c r="I1144" s="555">
        <v>2002.53</v>
      </c>
      <c r="J1144" s="556">
        <f t="shared" si="103"/>
        <v>2537.2055099999998</v>
      </c>
      <c r="K1144" s="555">
        <v>1770.43</v>
      </c>
      <c r="L1144" s="556">
        <f t="shared" si="104"/>
        <v>2243.13481</v>
      </c>
      <c r="M1144" s="555">
        <v>1626.95</v>
      </c>
      <c r="N1144" s="556">
        <f t="shared" si="105"/>
        <v>2061.3456500000002</v>
      </c>
      <c r="O1144" s="555">
        <v>1729.2</v>
      </c>
      <c r="P1144" s="556">
        <f t="shared" si="106"/>
        <v>2190.8964000000001</v>
      </c>
      <c r="Q1144" s="555">
        <v>1770.43</v>
      </c>
      <c r="R1144" s="556">
        <f t="shared" si="107"/>
        <v>2243.13481</v>
      </c>
    </row>
    <row r="1145" spans="1:18" ht="15" x14ac:dyDescent="0.25">
      <c r="A1145" s="552" t="s">
        <v>3081</v>
      </c>
      <c r="B1145" s="552" t="s">
        <v>3082</v>
      </c>
      <c r="C1145" s="552" t="s">
        <v>306</v>
      </c>
      <c r="D1145" s="553">
        <v>1</v>
      </c>
      <c r="E1145" s="552">
        <v>2191.83</v>
      </c>
      <c r="F1145" s="554">
        <f t="shared" si="102"/>
        <v>2777.0486099999998</v>
      </c>
      <c r="G1145" s="552">
        <v>2002.87</v>
      </c>
      <c r="H1145" s="554">
        <f t="shared" si="102"/>
        <v>2537.6362899999999</v>
      </c>
      <c r="I1145" s="552">
        <v>2427.41</v>
      </c>
      <c r="J1145" s="554">
        <f t="shared" si="103"/>
        <v>3075.5284699999997</v>
      </c>
      <c r="K1145" s="552">
        <v>2155.39</v>
      </c>
      <c r="L1145" s="554">
        <f t="shared" si="104"/>
        <v>2730.8791299999998</v>
      </c>
      <c r="M1145" s="552">
        <v>1973.67</v>
      </c>
      <c r="N1145" s="554">
        <f t="shared" si="105"/>
        <v>2500.6398900000004</v>
      </c>
      <c r="O1145" s="552">
        <v>2102.6999999999998</v>
      </c>
      <c r="P1145" s="554">
        <f t="shared" si="106"/>
        <v>2664.1208999999999</v>
      </c>
      <c r="Q1145" s="552">
        <v>2155.39</v>
      </c>
      <c r="R1145" s="554">
        <f t="shared" si="107"/>
        <v>2730.8791299999998</v>
      </c>
    </row>
    <row r="1146" spans="1:18" ht="15" x14ac:dyDescent="0.25">
      <c r="A1146" s="555" t="s">
        <v>3083</v>
      </c>
      <c r="B1146" s="555" t="s">
        <v>3084</v>
      </c>
      <c r="C1146" s="555" t="s">
        <v>306</v>
      </c>
      <c r="D1146" s="553">
        <v>1</v>
      </c>
      <c r="E1146" s="555">
        <v>2163.65</v>
      </c>
      <c r="F1146" s="556">
        <f t="shared" si="102"/>
        <v>2741.3445500000003</v>
      </c>
      <c r="G1146" s="555">
        <v>1975.5</v>
      </c>
      <c r="H1146" s="556">
        <f t="shared" si="102"/>
        <v>2502.9585000000002</v>
      </c>
      <c r="I1146" s="555">
        <v>2396.7399999999998</v>
      </c>
      <c r="J1146" s="556">
        <f t="shared" si="103"/>
        <v>3036.6695799999998</v>
      </c>
      <c r="K1146" s="555">
        <v>2125.98</v>
      </c>
      <c r="L1146" s="556">
        <f t="shared" si="104"/>
        <v>2693.6166600000001</v>
      </c>
      <c r="M1146" s="555">
        <v>1948.46</v>
      </c>
      <c r="N1146" s="556">
        <f t="shared" si="105"/>
        <v>2468.6988200000001</v>
      </c>
      <c r="O1146" s="555">
        <v>2074.64</v>
      </c>
      <c r="P1146" s="556">
        <f t="shared" si="106"/>
        <v>2628.5688799999998</v>
      </c>
      <c r="Q1146" s="555">
        <v>2125.98</v>
      </c>
      <c r="R1146" s="556">
        <f t="shared" si="107"/>
        <v>2693.6166600000001</v>
      </c>
    </row>
    <row r="1147" spans="1:18" ht="15" x14ac:dyDescent="0.25">
      <c r="A1147" s="552" t="s">
        <v>3085</v>
      </c>
      <c r="B1147" s="552" t="s">
        <v>3086</v>
      </c>
      <c r="C1147" s="552" t="s">
        <v>306</v>
      </c>
      <c r="D1147" s="553">
        <v>1</v>
      </c>
      <c r="E1147" s="552">
        <v>2140.69</v>
      </c>
      <c r="F1147" s="554">
        <f t="shared" si="102"/>
        <v>2712.25423</v>
      </c>
      <c r="G1147" s="552">
        <v>1952.63</v>
      </c>
      <c r="H1147" s="554">
        <f t="shared" si="102"/>
        <v>2473.9822100000001</v>
      </c>
      <c r="I1147" s="552">
        <v>2371.9499999999998</v>
      </c>
      <c r="J1147" s="554">
        <f t="shared" si="103"/>
        <v>3005.2606499999997</v>
      </c>
      <c r="K1147" s="552">
        <v>2101.7199999999998</v>
      </c>
      <c r="L1147" s="554">
        <f t="shared" si="104"/>
        <v>2662.8792399999998</v>
      </c>
      <c r="M1147" s="552">
        <v>1927.96</v>
      </c>
      <c r="N1147" s="554">
        <f t="shared" si="105"/>
        <v>2442.72532</v>
      </c>
      <c r="O1147" s="552">
        <v>2051.59</v>
      </c>
      <c r="P1147" s="554">
        <f t="shared" si="106"/>
        <v>2599.3645300000003</v>
      </c>
      <c r="Q1147" s="552">
        <v>2101.7199999999998</v>
      </c>
      <c r="R1147" s="554">
        <f t="shared" si="107"/>
        <v>2662.8792399999998</v>
      </c>
    </row>
    <row r="1148" spans="1:18" ht="15" x14ac:dyDescent="0.25">
      <c r="A1148" s="555" t="s">
        <v>3087</v>
      </c>
      <c r="B1148" s="555" t="s">
        <v>3088</v>
      </c>
      <c r="C1148" s="555" t="s">
        <v>306</v>
      </c>
      <c r="D1148" s="553">
        <v>1</v>
      </c>
      <c r="E1148" s="555">
        <v>2109.96</v>
      </c>
      <c r="F1148" s="556">
        <f t="shared" si="102"/>
        <v>2673.3193200000001</v>
      </c>
      <c r="G1148" s="555">
        <v>1922.72</v>
      </c>
      <c r="H1148" s="556">
        <f t="shared" si="102"/>
        <v>2436.0862400000001</v>
      </c>
      <c r="I1148" s="555">
        <v>2338.5300000000002</v>
      </c>
      <c r="J1148" s="556">
        <f t="shared" si="103"/>
        <v>2962.9175100000002</v>
      </c>
      <c r="K1148" s="555">
        <v>2069.62</v>
      </c>
      <c r="L1148" s="556">
        <f t="shared" si="104"/>
        <v>2622.2085399999996</v>
      </c>
      <c r="M1148" s="555">
        <v>1900.47</v>
      </c>
      <c r="N1148" s="556">
        <f t="shared" si="105"/>
        <v>2407.8954899999999</v>
      </c>
      <c r="O1148" s="555">
        <v>2020.97</v>
      </c>
      <c r="P1148" s="556">
        <f t="shared" si="106"/>
        <v>2560.5689900000002</v>
      </c>
      <c r="Q1148" s="555">
        <v>2069.62</v>
      </c>
      <c r="R1148" s="556">
        <f t="shared" si="107"/>
        <v>2622.2085399999996</v>
      </c>
    </row>
    <row r="1149" spans="1:18" ht="15" x14ac:dyDescent="0.25">
      <c r="A1149" s="552" t="s">
        <v>3089</v>
      </c>
      <c r="B1149" s="552" t="s">
        <v>3090</v>
      </c>
      <c r="C1149" s="552" t="s">
        <v>306</v>
      </c>
      <c r="D1149" s="553">
        <v>1</v>
      </c>
      <c r="E1149" s="552">
        <v>2509.04</v>
      </c>
      <c r="F1149" s="554">
        <f t="shared" si="102"/>
        <v>3178.9536800000001</v>
      </c>
      <c r="G1149" s="552">
        <v>2291.89</v>
      </c>
      <c r="H1149" s="554">
        <f t="shared" si="102"/>
        <v>2903.8246300000001</v>
      </c>
      <c r="I1149" s="552">
        <v>2779</v>
      </c>
      <c r="J1149" s="554">
        <f t="shared" si="103"/>
        <v>3520.9929999999999</v>
      </c>
      <c r="K1149" s="552">
        <v>2466.77</v>
      </c>
      <c r="L1149" s="554">
        <f t="shared" si="104"/>
        <v>3125.39759</v>
      </c>
      <c r="M1149" s="552">
        <v>2259.38</v>
      </c>
      <c r="N1149" s="554">
        <f t="shared" si="105"/>
        <v>2862.6344600000002</v>
      </c>
      <c r="O1149" s="552">
        <v>2406.67</v>
      </c>
      <c r="P1149" s="554">
        <f t="shared" si="106"/>
        <v>3049.2508900000003</v>
      </c>
      <c r="Q1149" s="552">
        <v>2466.77</v>
      </c>
      <c r="R1149" s="554">
        <f t="shared" si="107"/>
        <v>3125.39759</v>
      </c>
    </row>
    <row r="1150" spans="1:18" ht="15" x14ac:dyDescent="0.25">
      <c r="A1150" s="555" t="s">
        <v>3091</v>
      </c>
      <c r="B1150" s="555" t="s">
        <v>3092</v>
      </c>
      <c r="C1150" s="555" t="s">
        <v>306</v>
      </c>
      <c r="D1150" s="553">
        <v>1</v>
      </c>
      <c r="E1150" s="555">
        <v>2480.86</v>
      </c>
      <c r="F1150" s="556">
        <f t="shared" si="102"/>
        <v>3143.24962</v>
      </c>
      <c r="G1150" s="555">
        <v>2264.5300000000002</v>
      </c>
      <c r="H1150" s="556">
        <f t="shared" si="102"/>
        <v>2869.1595100000004</v>
      </c>
      <c r="I1150" s="555">
        <v>2748.34</v>
      </c>
      <c r="J1150" s="556">
        <f t="shared" si="103"/>
        <v>3482.14678</v>
      </c>
      <c r="K1150" s="555">
        <v>2437.36</v>
      </c>
      <c r="L1150" s="556">
        <f t="shared" si="104"/>
        <v>3088.1351199999999</v>
      </c>
      <c r="M1150" s="555">
        <v>2234.17</v>
      </c>
      <c r="N1150" s="556">
        <f t="shared" si="105"/>
        <v>2830.6933900000004</v>
      </c>
      <c r="O1150" s="555">
        <v>2378.61</v>
      </c>
      <c r="P1150" s="556">
        <f t="shared" si="106"/>
        <v>3013.6988700000002</v>
      </c>
      <c r="Q1150" s="555">
        <v>2437.36</v>
      </c>
      <c r="R1150" s="556">
        <f t="shared" si="107"/>
        <v>3088.1351199999999</v>
      </c>
    </row>
    <row r="1151" spans="1:18" ht="15" x14ac:dyDescent="0.25">
      <c r="A1151" s="552" t="s">
        <v>3093</v>
      </c>
      <c r="B1151" s="552" t="s">
        <v>3094</v>
      </c>
      <c r="C1151" s="552" t="s">
        <v>306</v>
      </c>
      <c r="D1151" s="553">
        <v>1</v>
      </c>
      <c r="E1151" s="552">
        <v>2457.9</v>
      </c>
      <c r="F1151" s="554">
        <f t="shared" si="102"/>
        <v>3114.1593000000003</v>
      </c>
      <c r="G1151" s="552">
        <v>2241.65</v>
      </c>
      <c r="H1151" s="554">
        <f t="shared" si="102"/>
        <v>2840.1705500000003</v>
      </c>
      <c r="I1151" s="552">
        <v>2723.54</v>
      </c>
      <c r="J1151" s="554">
        <f t="shared" si="103"/>
        <v>3450.7251799999999</v>
      </c>
      <c r="K1151" s="552">
        <v>2413.1</v>
      </c>
      <c r="L1151" s="554">
        <f t="shared" si="104"/>
        <v>3057.3977</v>
      </c>
      <c r="M1151" s="552">
        <v>2213.6799999999998</v>
      </c>
      <c r="N1151" s="554">
        <f t="shared" si="105"/>
        <v>2804.7325599999999</v>
      </c>
      <c r="O1151" s="552">
        <v>2355.56</v>
      </c>
      <c r="P1151" s="554">
        <f t="shared" si="106"/>
        <v>2984.4945200000002</v>
      </c>
      <c r="Q1151" s="552">
        <v>2413.1</v>
      </c>
      <c r="R1151" s="554">
        <f t="shared" si="107"/>
        <v>3057.3977</v>
      </c>
    </row>
    <row r="1152" spans="1:18" ht="15" x14ac:dyDescent="0.25">
      <c r="A1152" s="555" t="s">
        <v>3095</v>
      </c>
      <c r="B1152" s="555" t="s">
        <v>3096</v>
      </c>
      <c r="C1152" s="555" t="s">
        <v>306</v>
      </c>
      <c r="D1152" s="553">
        <v>1</v>
      </c>
      <c r="E1152" s="555">
        <v>2427.17</v>
      </c>
      <c r="F1152" s="556">
        <f t="shared" si="102"/>
        <v>3075.2243900000003</v>
      </c>
      <c r="G1152" s="555">
        <v>2211.7399999999998</v>
      </c>
      <c r="H1152" s="556">
        <f t="shared" si="102"/>
        <v>2802.2745799999998</v>
      </c>
      <c r="I1152" s="555">
        <v>2690.12</v>
      </c>
      <c r="J1152" s="556">
        <f t="shared" si="103"/>
        <v>3408.38204</v>
      </c>
      <c r="K1152" s="555">
        <v>2381</v>
      </c>
      <c r="L1152" s="556">
        <f t="shared" si="104"/>
        <v>3016.7269999999999</v>
      </c>
      <c r="M1152" s="555">
        <v>2186.19</v>
      </c>
      <c r="N1152" s="556">
        <f t="shared" si="105"/>
        <v>2769.9027300000002</v>
      </c>
      <c r="O1152" s="555">
        <v>2324.94</v>
      </c>
      <c r="P1152" s="556">
        <f t="shared" si="106"/>
        <v>2945.6989800000001</v>
      </c>
      <c r="Q1152" s="555">
        <v>2381</v>
      </c>
      <c r="R1152" s="556">
        <f t="shared" si="107"/>
        <v>3016.7269999999999</v>
      </c>
    </row>
    <row r="1153" spans="1:18" ht="15" x14ac:dyDescent="0.25">
      <c r="A1153" s="552" t="s">
        <v>3097</v>
      </c>
      <c r="B1153" s="552" t="s">
        <v>3098</v>
      </c>
      <c r="C1153" s="552" t="s">
        <v>40</v>
      </c>
      <c r="D1153" s="553">
        <v>1</v>
      </c>
      <c r="E1153" s="552">
        <v>111.06</v>
      </c>
      <c r="F1153" s="554">
        <f t="shared" si="102"/>
        <v>140.71302</v>
      </c>
      <c r="G1153" s="552">
        <v>105.97</v>
      </c>
      <c r="H1153" s="554">
        <f t="shared" si="102"/>
        <v>134.26399000000001</v>
      </c>
      <c r="I1153" s="552">
        <v>114.31</v>
      </c>
      <c r="J1153" s="554">
        <f t="shared" si="103"/>
        <v>144.83077</v>
      </c>
      <c r="K1153" s="552">
        <v>103.42</v>
      </c>
      <c r="L1153" s="554">
        <f t="shared" si="104"/>
        <v>131.03314</v>
      </c>
      <c r="M1153" s="552">
        <v>103.75</v>
      </c>
      <c r="N1153" s="554">
        <f t="shared" si="105"/>
        <v>131.45125000000002</v>
      </c>
      <c r="O1153" s="552">
        <v>112.67</v>
      </c>
      <c r="P1153" s="554">
        <f t="shared" si="106"/>
        <v>142.75289000000001</v>
      </c>
      <c r="Q1153" s="552">
        <v>103.42</v>
      </c>
      <c r="R1153" s="554">
        <f t="shared" si="107"/>
        <v>131.03314</v>
      </c>
    </row>
    <row r="1154" spans="1:18" ht="15" x14ac:dyDescent="0.25">
      <c r="A1154" s="555" t="s">
        <v>3099</v>
      </c>
      <c r="B1154" s="555" t="s">
        <v>3100</v>
      </c>
      <c r="C1154" s="555" t="s">
        <v>40</v>
      </c>
      <c r="D1154" s="553">
        <v>1</v>
      </c>
      <c r="E1154" s="555">
        <v>59.01</v>
      </c>
      <c r="F1154" s="556">
        <f t="shared" si="102"/>
        <v>74.76567</v>
      </c>
      <c r="G1154" s="555">
        <v>51.99</v>
      </c>
      <c r="H1154" s="556">
        <f t="shared" si="102"/>
        <v>65.87133</v>
      </c>
      <c r="I1154" s="555">
        <v>61.59</v>
      </c>
      <c r="J1154" s="556">
        <f t="shared" si="103"/>
        <v>78.034530000000004</v>
      </c>
      <c r="K1154" s="555">
        <v>53.91</v>
      </c>
      <c r="L1154" s="556">
        <f t="shared" si="104"/>
        <v>68.303969999999993</v>
      </c>
      <c r="M1154" s="555">
        <v>54.47</v>
      </c>
      <c r="N1154" s="556">
        <f t="shared" si="105"/>
        <v>69.013490000000004</v>
      </c>
      <c r="O1154" s="555">
        <v>59.31</v>
      </c>
      <c r="P1154" s="556">
        <f t="shared" si="106"/>
        <v>75.145769999999999</v>
      </c>
      <c r="Q1154" s="555">
        <v>53.91</v>
      </c>
      <c r="R1154" s="556">
        <f t="shared" si="107"/>
        <v>68.303969999999993</v>
      </c>
    </row>
    <row r="1155" spans="1:18" ht="15" x14ac:dyDescent="0.25">
      <c r="A1155" s="552" t="s">
        <v>3101</v>
      </c>
      <c r="B1155" s="552" t="s">
        <v>3102</v>
      </c>
      <c r="C1155" s="552" t="s">
        <v>40</v>
      </c>
      <c r="D1155" s="553">
        <v>1</v>
      </c>
      <c r="E1155" s="552">
        <v>89.23</v>
      </c>
      <c r="F1155" s="554">
        <f t="shared" si="102"/>
        <v>113.05441</v>
      </c>
      <c r="G1155" s="552">
        <v>81.069999999999993</v>
      </c>
      <c r="H1155" s="554">
        <f t="shared" si="102"/>
        <v>102.71569</v>
      </c>
      <c r="I1155" s="552">
        <v>93.24</v>
      </c>
      <c r="J1155" s="554">
        <f t="shared" si="103"/>
        <v>118.13507999999999</v>
      </c>
      <c r="K1155" s="552">
        <v>82.48</v>
      </c>
      <c r="L1155" s="554">
        <f t="shared" si="104"/>
        <v>104.50216</v>
      </c>
      <c r="M1155" s="552">
        <v>82.54</v>
      </c>
      <c r="N1155" s="554">
        <f t="shared" si="105"/>
        <v>104.57818</v>
      </c>
      <c r="O1155" s="552">
        <v>88.18</v>
      </c>
      <c r="P1155" s="554">
        <f t="shared" si="106"/>
        <v>111.72406000000001</v>
      </c>
      <c r="Q1155" s="552">
        <v>82.48</v>
      </c>
      <c r="R1155" s="554">
        <f t="shared" si="107"/>
        <v>104.50216</v>
      </c>
    </row>
    <row r="1156" spans="1:18" ht="15" x14ac:dyDescent="0.25">
      <c r="A1156" s="555" t="s">
        <v>3103</v>
      </c>
      <c r="B1156" s="555" t="s">
        <v>3104</v>
      </c>
      <c r="C1156" s="555" t="s">
        <v>40</v>
      </c>
      <c r="D1156" s="553">
        <v>1</v>
      </c>
      <c r="E1156" s="555">
        <v>166.12</v>
      </c>
      <c r="F1156" s="556">
        <f t="shared" ref="F1156:H1219" si="108">E1156+(E1156*$D1156*$D$2)</f>
        <v>210.47404</v>
      </c>
      <c r="G1156" s="555">
        <v>147.87</v>
      </c>
      <c r="H1156" s="556">
        <f t="shared" si="108"/>
        <v>187.35129000000001</v>
      </c>
      <c r="I1156" s="555">
        <v>150.66</v>
      </c>
      <c r="J1156" s="556">
        <f t="shared" ref="J1156:J1219" si="109">I1156+(I1156*$D1156*$D$2)</f>
        <v>190.88621999999998</v>
      </c>
      <c r="K1156" s="555">
        <v>147.33000000000001</v>
      </c>
      <c r="L1156" s="556">
        <f t="shared" ref="L1156:L1219" si="110">K1156+(K1156*$D1156*$D$2)</f>
        <v>186.66711000000001</v>
      </c>
      <c r="M1156" s="555">
        <v>147.22999999999999</v>
      </c>
      <c r="N1156" s="556">
        <f t="shared" ref="N1156:N1219" si="111">M1156+(M1156*$D1156*$D$2)</f>
        <v>186.54040999999998</v>
      </c>
      <c r="O1156" s="555">
        <v>149.06</v>
      </c>
      <c r="P1156" s="556">
        <f t="shared" ref="P1156:P1219" si="112">O1156+(O1156*$D1156*$D$2)</f>
        <v>188.85902000000002</v>
      </c>
      <c r="Q1156" s="555">
        <v>147.33000000000001</v>
      </c>
      <c r="R1156" s="556">
        <f t="shared" ref="R1156:R1219" si="113">L1156</f>
        <v>186.66711000000001</v>
      </c>
    </row>
    <row r="1157" spans="1:18" ht="15" x14ac:dyDescent="0.25">
      <c r="A1157" s="552" t="s">
        <v>3105</v>
      </c>
      <c r="B1157" s="552" t="s">
        <v>3106</v>
      </c>
      <c r="C1157" s="552" t="s">
        <v>40</v>
      </c>
      <c r="D1157" s="553">
        <v>1</v>
      </c>
      <c r="E1157" s="552">
        <v>116.65</v>
      </c>
      <c r="F1157" s="554">
        <f t="shared" si="108"/>
        <v>147.79555000000002</v>
      </c>
      <c r="G1157" s="552">
        <v>114.76</v>
      </c>
      <c r="H1157" s="554">
        <f t="shared" si="108"/>
        <v>145.40092000000001</v>
      </c>
      <c r="I1157" s="552">
        <v>124.97</v>
      </c>
      <c r="J1157" s="554">
        <f t="shared" si="109"/>
        <v>158.33699000000001</v>
      </c>
      <c r="K1157" s="552">
        <v>115.23</v>
      </c>
      <c r="L1157" s="554">
        <f t="shared" si="110"/>
        <v>145.99641</v>
      </c>
      <c r="M1157" s="552">
        <v>107.23</v>
      </c>
      <c r="N1157" s="554">
        <f t="shared" si="111"/>
        <v>135.86041</v>
      </c>
      <c r="O1157" s="552">
        <v>116.4</v>
      </c>
      <c r="P1157" s="554">
        <f t="shared" si="112"/>
        <v>147.47880000000001</v>
      </c>
      <c r="Q1157" s="552">
        <v>115.23</v>
      </c>
      <c r="R1157" s="554">
        <f t="shared" si="113"/>
        <v>145.99641</v>
      </c>
    </row>
    <row r="1158" spans="1:18" ht="15" x14ac:dyDescent="0.25">
      <c r="A1158" s="555" t="s">
        <v>3107</v>
      </c>
      <c r="B1158" s="555" t="s">
        <v>3108</v>
      </c>
      <c r="C1158" s="555" t="s">
        <v>40</v>
      </c>
      <c r="D1158" s="553">
        <v>1</v>
      </c>
      <c r="E1158" s="555">
        <v>63.39</v>
      </c>
      <c r="F1158" s="556">
        <f t="shared" si="108"/>
        <v>80.315129999999996</v>
      </c>
      <c r="G1158" s="555">
        <v>58.87</v>
      </c>
      <c r="H1158" s="556">
        <f t="shared" si="108"/>
        <v>74.588290000000001</v>
      </c>
      <c r="I1158" s="555">
        <v>69.930000000000007</v>
      </c>
      <c r="J1158" s="556">
        <f t="shared" si="109"/>
        <v>88.601310000000012</v>
      </c>
      <c r="K1158" s="555">
        <v>63.15</v>
      </c>
      <c r="L1158" s="556">
        <f t="shared" si="110"/>
        <v>80.011049999999997</v>
      </c>
      <c r="M1158" s="555">
        <v>57.2</v>
      </c>
      <c r="N1158" s="556">
        <f t="shared" si="111"/>
        <v>72.472400000000007</v>
      </c>
      <c r="O1158" s="555">
        <v>62.23</v>
      </c>
      <c r="P1158" s="556">
        <f t="shared" si="112"/>
        <v>78.845410000000001</v>
      </c>
      <c r="Q1158" s="555">
        <v>63.15</v>
      </c>
      <c r="R1158" s="556">
        <f t="shared" si="113"/>
        <v>80.011049999999997</v>
      </c>
    </row>
    <row r="1159" spans="1:18" ht="15" x14ac:dyDescent="0.25">
      <c r="A1159" s="552" t="s">
        <v>3109</v>
      </c>
      <c r="B1159" s="552" t="s">
        <v>3110</v>
      </c>
      <c r="C1159" s="552" t="s">
        <v>40</v>
      </c>
      <c r="D1159" s="553">
        <v>1</v>
      </c>
      <c r="E1159" s="552">
        <v>93.61</v>
      </c>
      <c r="F1159" s="554">
        <f t="shared" si="108"/>
        <v>118.60387</v>
      </c>
      <c r="G1159" s="552">
        <v>87.95</v>
      </c>
      <c r="H1159" s="554">
        <f t="shared" si="108"/>
        <v>111.43265000000001</v>
      </c>
      <c r="I1159" s="552">
        <v>101.58</v>
      </c>
      <c r="J1159" s="554">
        <f t="shared" si="109"/>
        <v>128.70186000000001</v>
      </c>
      <c r="K1159" s="552">
        <v>91.72</v>
      </c>
      <c r="L1159" s="554">
        <f t="shared" si="110"/>
        <v>116.20923999999999</v>
      </c>
      <c r="M1159" s="552">
        <v>85.27</v>
      </c>
      <c r="N1159" s="554">
        <f t="shared" si="111"/>
        <v>108.03708999999999</v>
      </c>
      <c r="O1159" s="552">
        <v>91.1</v>
      </c>
      <c r="P1159" s="554">
        <f t="shared" si="112"/>
        <v>115.4237</v>
      </c>
      <c r="Q1159" s="552">
        <v>91.72</v>
      </c>
      <c r="R1159" s="554">
        <f t="shared" si="113"/>
        <v>116.20923999999999</v>
      </c>
    </row>
    <row r="1160" spans="1:18" ht="15" x14ac:dyDescent="0.25">
      <c r="A1160" s="555" t="s">
        <v>3111</v>
      </c>
      <c r="B1160" s="555" t="s">
        <v>3112</v>
      </c>
      <c r="C1160" s="555" t="s">
        <v>40</v>
      </c>
      <c r="D1160" s="553">
        <v>1</v>
      </c>
      <c r="E1160" s="555">
        <v>166.75</v>
      </c>
      <c r="F1160" s="556">
        <f t="shared" si="108"/>
        <v>211.27224999999999</v>
      </c>
      <c r="G1160" s="555">
        <v>148.88</v>
      </c>
      <c r="H1160" s="556">
        <f t="shared" si="108"/>
        <v>188.63095999999999</v>
      </c>
      <c r="I1160" s="555">
        <v>151.88</v>
      </c>
      <c r="J1160" s="556">
        <f t="shared" si="109"/>
        <v>192.43196</v>
      </c>
      <c r="K1160" s="555">
        <v>148.68</v>
      </c>
      <c r="L1160" s="556">
        <f t="shared" si="110"/>
        <v>188.37756000000002</v>
      </c>
      <c r="M1160" s="555">
        <v>147.63</v>
      </c>
      <c r="N1160" s="556">
        <f t="shared" si="111"/>
        <v>187.04721000000001</v>
      </c>
      <c r="O1160" s="555">
        <v>149.49</v>
      </c>
      <c r="P1160" s="556">
        <f t="shared" si="112"/>
        <v>189.40383000000003</v>
      </c>
      <c r="Q1160" s="555">
        <v>148.68</v>
      </c>
      <c r="R1160" s="556">
        <f t="shared" si="113"/>
        <v>188.37756000000002</v>
      </c>
    </row>
    <row r="1161" spans="1:18" ht="15" x14ac:dyDescent="0.25">
      <c r="A1161" s="552" t="s">
        <v>530</v>
      </c>
      <c r="B1161" s="552" t="s">
        <v>3113</v>
      </c>
      <c r="C1161" s="552" t="s">
        <v>40</v>
      </c>
      <c r="D1161" s="553">
        <v>1</v>
      </c>
      <c r="E1161" s="552">
        <v>85.51</v>
      </c>
      <c r="F1161" s="554">
        <f t="shared" si="108"/>
        <v>108.34117000000001</v>
      </c>
      <c r="G1161" s="552">
        <v>74.05</v>
      </c>
      <c r="H1161" s="554">
        <f t="shared" si="108"/>
        <v>93.821349999999995</v>
      </c>
      <c r="I1161" s="552">
        <v>90.8</v>
      </c>
      <c r="J1161" s="554">
        <f t="shared" si="109"/>
        <v>115.0436</v>
      </c>
      <c r="K1161" s="552">
        <v>78.17</v>
      </c>
      <c r="L1161" s="554">
        <f t="shared" si="110"/>
        <v>99.041390000000007</v>
      </c>
      <c r="M1161" s="552">
        <v>78.8</v>
      </c>
      <c r="N1161" s="554">
        <f t="shared" si="111"/>
        <v>99.83959999999999</v>
      </c>
      <c r="O1161" s="552">
        <v>84.95</v>
      </c>
      <c r="P1161" s="554">
        <f t="shared" si="112"/>
        <v>107.63165000000001</v>
      </c>
      <c r="Q1161" s="552">
        <v>78.17</v>
      </c>
      <c r="R1161" s="554">
        <f t="shared" si="113"/>
        <v>99.041390000000007</v>
      </c>
    </row>
    <row r="1162" spans="1:18" ht="15" x14ac:dyDescent="0.25">
      <c r="A1162" s="555" t="s">
        <v>3114</v>
      </c>
      <c r="B1162" s="555" t="s">
        <v>3115</v>
      </c>
      <c r="C1162" s="555" t="s">
        <v>40</v>
      </c>
      <c r="D1162" s="553">
        <v>1</v>
      </c>
      <c r="E1162" s="555">
        <v>122.83</v>
      </c>
      <c r="F1162" s="556">
        <f t="shared" si="108"/>
        <v>155.62560999999999</v>
      </c>
      <c r="G1162" s="555">
        <v>110.2</v>
      </c>
      <c r="H1162" s="556">
        <f t="shared" si="108"/>
        <v>139.6234</v>
      </c>
      <c r="I1162" s="555">
        <v>129.77000000000001</v>
      </c>
      <c r="J1162" s="556">
        <f t="shared" si="109"/>
        <v>164.41859000000002</v>
      </c>
      <c r="K1162" s="555">
        <v>113.49</v>
      </c>
      <c r="L1162" s="556">
        <f t="shared" si="110"/>
        <v>143.79183</v>
      </c>
      <c r="M1162" s="555">
        <v>113.49</v>
      </c>
      <c r="N1162" s="556">
        <f t="shared" si="111"/>
        <v>143.79183</v>
      </c>
      <c r="O1162" s="555">
        <v>120.64</v>
      </c>
      <c r="P1162" s="556">
        <f t="shared" si="112"/>
        <v>152.85088000000002</v>
      </c>
      <c r="Q1162" s="555">
        <v>113.49</v>
      </c>
      <c r="R1162" s="556">
        <f t="shared" si="113"/>
        <v>143.79183</v>
      </c>
    </row>
    <row r="1163" spans="1:18" ht="15" x14ac:dyDescent="0.25">
      <c r="A1163" s="552" t="s">
        <v>118</v>
      </c>
      <c r="B1163" s="552" t="s">
        <v>3116</v>
      </c>
      <c r="C1163" s="552" t="s">
        <v>40</v>
      </c>
      <c r="D1163" s="553">
        <v>1</v>
      </c>
      <c r="E1163" s="552">
        <v>222.96</v>
      </c>
      <c r="F1163" s="554">
        <f t="shared" si="108"/>
        <v>282.49032</v>
      </c>
      <c r="G1163" s="552">
        <v>192.54</v>
      </c>
      <c r="H1163" s="554">
        <f t="shared" si="108"/>
        <v>243.94817999999998</v>
      </c>
      <c r="I1163" s="552">
        <v>236.62</v>
      </c>
      <c r="J1163" s="554">
        <f t="shared" si="109"/>
        <v>299.79754000000003</v>
      </c>
      <c r="K1163" s="552">
        <v>203.42</v>
      </c>
      <c r="L1163" s="554">
        <f t="shared" si="110"/>
        <v>257.73313999999999</v>
      </c>
      <c r="M1163" s="552">
        <v>205.4</v>
      </c>
      <c r="N1163" s="554">
        <f t="shared" si="111"/>
        <v>260.24180000000001</v>
      </c>
      <c r="O1163" s="552">
        <v>221.9</v>
      </c>
      <c r="P1163" s="554">
        <f t="shared" si="112"/>
        <v>281.14730000000003</v>
      </c>
      <c r="Q1163" s="552">
        <v>203.42</v>
      </c>
      <c r="R1163" s="554">
        <f t="shared" si="113"/>
        <v>257.73313999999999</v>
      </c>
    </row>
    <row r="1164" spans="1:18" ht="15" x14ac:dyDescent="0.25">
      <c r="A1164" s="555" t="s">
        <v>3117</v>
      </c>
      <c r="B1164" s="555" t="s">
        <v>3118</v>
      </c>
      <c r="C1164" s="555" t="s">
        <v>40</v>
      </c>
      <c r="D1164" s="553">
        <v>1</v>
      </c>
      <c r="E1164" s="555">
        <v>279.76</v>
      </c>
      <c r="F1164" s="556">
        <f t="shared" si="108"/>
        <v>354.45591999999999</v>
      </c>
      <c r="G1164" s="555">
        <v>247.38</v>
      </c>
      <c r="H1164" s="556">
        <f t="shared" si="108"/>
        <v>313.43045999999998</v>
      </c>
      <c r="I1164" s="555">
        <v>293.67</v>
      </c>
      <c r="J1164" s="556">
        <f t="shared" si="109"/>
        <v>372.07989000000003</v>
      </c>
      <c r="K1164" s="555">
        <v>258.16000000000003</v>
      </c>
      <c r="L1164" s="556">
        <f t="shared" si="110"/>
        <v>327.08872000000002</v>
      </c>
      <c r="M1164" s="555">
        <v>258.92</v>
      </c>
      <c r="N1164" s="556">
        <f t="shared" si="111"/>
        <v>328.05164000000002</v>
      </c>
      <c r="O1164" s="555">
        <v>274.48</v>
      </c>
      <c r="P1164" s="556">
        <f t="shared" si="112"/>
        <v>347.76616000000001</v>
      </c>
      <c r="Q1164" s="555">
        <v>258.16000000000003</v>
      </c>
      <c r="R1164" s="556">
        <f t="shared" si="113"/>
        <v>327.08872000000002</v>
      </c>
    </row>
    <row r="1165" spans="1:18" ht="15" x14ac:dyDescent="0.25">
      <c r="A1165" s="552" t="s">
        <v>3119</v>
      </c>
      <c r="B1165" s="552" t="s">
        <v>3120</v>
      </c>
      <c r="C1165" s="552" t="s">
        <v>40</v>
      </c>
      <c r="D1165" s="553">
        <v>1</v>
      </c>
      <c r="E1165" s="552">
        <v>270.2</v>
      </c>
      <c r="F1165" s="554">
        <f t="shared" si="108"/>
        <v>342.34339999999997</v>
      </c>
      <c r="G1165" s="552">
        <v>233.71</v>
      </c>
      <c r="H1165" s="554">
        <f t="shared" si="108"/>
        <v>296.11057</v>
      </c>
      <c r="I1165" s="552">
        <v>286.95999999999998</v>
      </c>
      <c r="J1165" s="554">
        <f t="shared" si="109"/>
        <v>363.57831999999996</v>
      </c>
      <c r="K1165" s="552">
        <v>246.48</v>
      </c>
      <c r="L1165" s="554">
        <f t="shared" si="110"/>
        <v>312.29016000000001</v>
      </c>
      <c r="M1165" s="552">
        <v>248.85</v>
      </c>
      <c r="N1165" s="554">
        <f t="shared" si="111"/>
        <v>315.29295000000002</v>
      </c>
      <c r="O1165" s="552">
        <v>269.02</v>
      </c>
      <c r="P1165" s="554">
        <f t="shared" si="112"/>
        <v>340.84834000000001</v>
      </c>
      <c r="Q1165" s="552">
        <v>246.48</v>
      </c>
      <c r="R1165" s="554">
        <f t="shared" si="113"/>
        <v>312.29016000000001</v>
      </c>
    </row>
    <row r="1166" spans="1:18" ht="15" x14ac:dyDescent="0.25">
      <c r="A1166" s="555" t="s">
        <v>3121</v>
      </c>
      <c r="B1166" s="555" t="s">
        <v>3122</v>
      </c>
      <c r="C1166" s="555" t="s">
        <v>40</v>
      </c>
      <c r="D1166" s="553">
        <v>1</v>
      </c>
      <c r="E1166" s="555">
        <v>379.81</v>
      </c>
      <c r="F1166" s="556">
        <f t="shared" si="108"/>
        <v>481.21926999999999</v>
      </c>
      <c r="G1166" s="555">
        <v>339.87</v>
      </c>
      <c r="H1166" s="556">
        <f t="shared" si="108"/>
        <v>430.61529000000002</v>
      </c>
      <c r="I1166" s="555">
        <v>401.37</v>
      </c>
      <c r="J1166" s="556">
        <f t="shared" si="109"/>
        <v>508.53579000000002</v>
      </c>
      <c r="K1166" s="555">
        <v>350.19</v>
      </c>
      <c r="L1166" s="556">
        <f t="shared" si="110"/>
        <v>443.69073000000003</v>
      </c>
      <c r="M1166" s="555">
        <v>350.7</v>
      </c>
      <c r="N1166" s="556">
        <f t="shared" si="111"/>
        <v>444.33690000000001</v>
      </c>
      <c r="O1166" s="555">
        <v>373.82</v>
      </c>
      <c r="P1166" s="556">
        <f t="shared" si="112"/>
        <v>473.62993999999998</v>
      </c>
      <c r="Q1166" s="555">
        <v>350.19</v>
      </c>
      <c r="R1166" s="556">
        <f t="shared" si="113"/>
        <v>443.69073000000003</v>
      </c>
    </row>
    <row r="1167" spans="1:18" ht="15" x14ac:dyDescent="0.25">
      <c r="A1167" s="552" t="s">
        <v>3123</v>
      </c>
      <c r="B1167" s="552" t="s">
        <v>3124</v>
      </c>
      <c r="C1167" s="552" t="s">
        <v>40</v>
      </c>
      <c r="D1167" s="553">
        <v>1</v>
      </c>
      <c r="E1167" s="552">
        <v>318.83999999999997</v>
      </c>
      <c r="F1167" s="554">
        <f t="shared" si="108"/>
        <v>403.97028</v>
      </c>
      <c r="G1167" s="552">
        <v>276.05</v>
      </c>
      <c r="H1167" s="554">
        <f t="shared" si="108"/>
        <v>349.75535000000002</v>
      </c>
      <c r="I1167" s="552">
        <v>338.77</v>
      </c>
      <c r="J1167" s="554">
        <f t="shared" si="109"/>
        <v>429.22158999999999</v>
      </c>
      <c r="K1167" s="552">
        <v>290.83</v>
      </c>
      <c r="L1167" s="554">
        <f t="shared" si="110"/>
        <v>368.48160999999999</v>
      </c>
      <c r="M1167" s="552">
        <v>293.58999999999997</v>
      </c>
      <c r="N1167" s="554">
        <f t="shared" si="111"/>
        <v>371.97852999999998</v>
      </c>
      <c r="O1167" s="552">
        <v>317.52999999999997</v>
      </c>
      <c r="P1167" s="554">
        <f t="shared" si="112"/>
        <v>402.31050999999997</v>
      </c>
      <c r="Q1167" s="552">
        <v>290.83</v>
      </c>
      <c r="R1167" s="554">
        <f t="shared" si="113"/>
        <v>368.48160999999999</v>
      </c>
    </row>
    <row r="1168" spans="1:18" ht="15" x14ac:dyDescent="0.25">
      <c r="A1168" s="555" t="s">
        <v>3125</v>
      </c>
      <c r="B1168" s="555" t="s">
        <v>3126</v>
      </c>
      <c r="C1168" s="555" t="s">
        <v>40</v>
      </c>
      <c r="D1168" s="553">
        <v>1</v>
      </c>
      <c r="E1168" s="555">
        <v>442.01</v>
      </c>
      <c r="F1168" s="556">
        <f t="shared" si="108"/>
        <v>560.02666999999997</v>
      </c>
      <c r="G1168" s="555">
        <v>395.33</v>
      </c>
      <c r="H1168" s="556">
        <f t="shared" si="108"/>
        <v>500.88310999999999</v>
      </c>
      <c r="I1168" s="555">
        <v>467.34</v>
      </c>
      <c r="J1168" s="556">
        <f t="shared" si="109"/>
        <v>592.11977999999999</v>
      </c>
      <c r="K1168" s="555">
        <v>407.37</v>
      </c>
      <c r="L1168" s="556">
        <f t="shared" si="110"/>
        <v>516.13779</v>
      </c>
      <c r="M1168" s="555">
        <v>408.04</v>
      </c>
      <c r="N1168" s="556">
        <f t="shared" si="111"/>
        <v>516.98667999999998</v>
      </c>
      <c r="O1168" s="555">
        <v>435.28</v>
      </c>
      <c r="P1168" s="556">
        <f t="shared" si="112"/>
        <v>551.49975999999992</v>
      </c>
      <c r="Q1168" s="555">
        <v>407.37</v>
      </c>
      <c r="R1168" s="556">
        <f t="shared" si="113"/>
        <v>516.13779</v>
      </c>
    </row>
    <row r="1169" spans="1:18" ht="15" x14ac:dyDescent="0.25">
      <c r="A1169" s="552" t="s">
        <v>3127</v>
      </c>
      <c r="B1169" s="552" t="s">
        <v>3128</v>
      </c>
      <c r="C1169" s="552" t="s">
        <v>40</v>
      </c>
      <c r="D1169" s="553">
        <v>1</v>
      </c>
      <c r="E1169" s="552">
        <v>364.8</v>
      </c>
      <c r="F1169" s="554">
        <f t="shared" si="108"/>
        <v>462.20159999999998</v>
      </c>
      <c r="G1169" s="552">
        <v>316.33</v>
      </c>
      <c r="H1169" s="554">
        <f t="shared" si="108"/>
        <v>400.79010999999997</v>
      </c>
      <c r="I1169" s="552">
        <v>387.88</v>
      </c>
      <c r="J1169" s="554">
        <f t="shared" si="109"/>
        <v>491.44396</v>
      </c>
      <c r="K1169" s="552">
        <v>332.73</v>
      </c>
      <c r="L1169" s="554">
        <f t="shared" si="110"/>
        <v>421.56891000000002</v>
      </c>
      <c r="M1169" s="552">
        <v>335.82</v>
      </c>
      <c r="N1169" s="554">
        <f t="shared" si="111"/>
        <v>425.48393999999996</v>
      </c>
      <c r="O1169" s="552">
        <v>363.41</v>
      </c>
      <c r="P1169" s="554">
        <f t="shared" si="112"/>
        <v>460.44047</v>
      </c>
      <c r="Q1169" s="552">
        <v>332.73</v>
      </c>
      <c r="R1169" s="554">
        <f t="shared" si="113"/>
        <v>421.56891000000002</v>
      </c>
    </row>
    <row r="1170" spans="1:18" ht="15" x14ac:dyDescent="0.25">
      <c r="A1170" s="555" t="s">
        <v>3129</v>
      </c>
      <c r="B1170" s="555" t="s">
        <v>3130</v>
      </c>
      <c r="C1170" s="555" t="s">
        <v>40</v>
      </c>
      <c r="D1170" s="553">
        <v>1</v>
      </c>
      <c r="E1170" s="555">
        <v>504.44</v>
      </c>
      <c r="F1170" s="556">
        <f t="shared" si="108"/>
        <v>639.12548000000004</v>
      </c>
      <c r="G1170" s="555">
        <v>451.57</v>
      </c>
      <c r="H1170" s="556">
        <f t="shared" si="108"/>
        <v>572.13918999999999</v>
      </c>
      <c r="I1170" s="555">
        <v>533.64</v>
      </c>
      <c r="J1170" s="556">
        <f t="shared" si="109"/>
        <v>676.12188000000003</v>
      </c>
      <c r="K1170" s="555">
        <v>464.86</v>
      </c>
      <c r="L1170" s="556">
        <f t="shared" si="110"/>
        <v>588.97762</v>
      </c>
      <c r="M1170" s="555">
        <v>465.58</v>
      </c>
      <c r="N1170" s="556">
        <f t="shared" si="111"/>
        <v>589.88986</v>
      </c>
      <c r="O1170" s="555">
        <v>496.92</v>
      </c>
      <c r="P1170" s="556">
        <f t="shared" si="112"/>
        <v>629.59764000000007</v>
      </c>
      <c r="Q1170" s="555">
        <v>464.86</v>
      </c>
      <c r="R1170" s="556">
        <f t="shared" si="113"/>
        <v>588.97762</v>
      </c>
    </row>
    <row r="1171" spans="1:18" ht="15" x14ac:dyDescent="0.25">
      <c r="A1171" s="552" t="s">
        <v>3131</v>
      </c>
      <c r="B1171" s="552" t="s">
        <v>3132</v>
      </c>
      <c r="C1171" s="552" t="s">
        <v>40</v>
      </c>
      <c r="D1171" s="553">
        <v>1</v>
      </c>
      <c r="E1171" s="552">
        <v>480.75</v>
      </c>
      <c r="F1171" s="554">
        <f t="shared" si="108"/>
        <v>609.11024999999995</v>
      </c>
      <c r="G1171" s="552">
        <v>417.44</v>
      </c>
      <c r="H1171" s="554">
        <f t="shared" si="108"/>
        <v>528.89648</v>
      </c>
      <c r="I1171" s="552">
        <v>511.51</v>
      </c>
      <c r="J1171" s="554">
        <f t="shared" si="109"/>
        <v>648.08317</v>
      </c>
      <c r="K1171" s="552">
        <v>438.38</v>
      </c>
      <c r="L1171" s="554">
        <f t="shared" si="110"/>
        <v>555.42746</v>
      </c>
      <c r="M1171" s="552">
        <v>442.43</v>
      </c>
      <c r="N1171" s="554">
        <f t="shared" si="111"/>
        <v>560.55880999999999</v>
      </c>
      <c r="O1171" s="552">
        <v>479.12</v>
      </c>
      <c r="P1171" s="554">
        <f t="shared" si="112"/>
        <v>607.04503999999997</v>
      </c>
      <c r="Q1171" s="552">
        <v>438.38</v>
      </c>
      <c r="R1171" s="554">
        <f t="shared" si="113"/>
        <v>555.42746</v>
      </c>
    </row>
    <row r="1172" spans="1:18" ht="15" x14ac:dyDescent="0.25">
      <c r="A1172" s="555" t="s">
        <v>3133</v>
      </c>
      <c r="B1172" s="555" t="s">
        <v>3134</v>
      </c>
      <c r="C1172" s="555" t="s">
        <v>40</v>
      </c>
      <c r="D1172" s="553">
        <v>1</v>
      </c>
      <c r="E1172" s="555">
        <v>660.57</v>
      </c>
      <c r="F1172" s="556">
        <f t="shared" si="108"/>
        <v>836.9421900000001</v>
      </c>
      <c r="G1172" s="555">
        <v>591.6</v>
      </c>
      <c r="H1172" s="556">
        <f t="shared" si="108"/>
        <v>749.55720000000008</v>
      </c>
      <c r="I1172" s="555">
        <v>699.22</v>
      </c>
      <c r="J1172" s="556">
        <f t="shared" si="109"/>
        <v>885.91174000000001</v>
      </c>
      <c r="K1172" s="555">
        <v>608.54</v>
      </c>
      <c r="L1172" s="556">
        <f t="shared" si="110"/>
        <v>771.02017999999998</v>
      </c>
      <c r="M1172" s="555">
        <v>609.53</v>
      </c>
      <c r="N1172" s="556">
        <f t="shared" si="111"/>
        <v>772.27450999999996</v>
      </c>
      <c r="O1172" s="555">
        <v>651.04999999999995</v>
      </c>
      <c r="P1172" s="556">
        <f t="shared" si="112"/>
        <v>824.88034999999991</v>
      </c>
      <c r="Q1172" s="555">
        <v>608.54</v>
      </c>
      <c r="R1172" s="556">
        <f t="shared" si="113"/>
        <v>771.02017999999998</v>
      </c>
    </row>
    <row r="1173" spans="1:18" ht="15" x14ac:dyDescent="0.25">
      <c r="A1173" s="552" t="s">
        <v>3135</v>
      </c>
      <c r="B1173" s="552" t="s">
        <v>3136</v>
      </c>
      <c r="C1173" s="552" t="s">
        <v>40</v>
      </c>
      <c r="D1173" s="553">
        <v>1</v>
      </c>
      <c r="E1173" s="552">
        <v>450.7</v>
      </c>
      <c r="F1173" s="554">
        <f t="shared" si="108"/>
        <v>571.03689999999995</v>
      </c>
      <c r="G1173" s="552">
        <v>390.78</v>
      </c>
      <c r="H1173" s="554">
        <f t="shared" si="108"/>
        <v>495.11825999999996</v>
      </c>
      <c r="I1173" s="552">
        <v>479.23</v>
      </c>
      <c r="J1173" s="554">
        <f t="shared" si="109"/>
        <v>607.18441000000007</v>
      </c>
      <c r="K1173" s="552">
        <v>410.97</v>
      </c>
      <c r="L1173" s="554">
        <f t="shared" si="110"/>
        <v>520.69899000000009</v>
      </c>
      <c r="M1173" s="552">
        <v>414.87</v>
      </c>
      <c r="N1173" s="554">
        <f t="shared" si="111"/>
        <v>525.64029000000005</v>
      </c>
      <c r="O1173" s="552">
        <v>449.09</v>
      </c>
      <c r="P1173" s="554">
        <f t="shared" si="112"/>
        <v>568.99703</v>
      </c>
      <c r="Q1173" s="552">
        <v>410.97</v>
      </c>
      <c r="R1173" s="554">
        <f t="shared" si="113"/>
        <v>520.69899000000009</v>
      </c>
    </row>
    <row r="1174" spans="1:18" ht="15" x14ac:dyDescent="0.25">
      <c r="A1174" s="555" t="s">
        <v>3137</v>
      </c>
      <c r="B1174" s="555" t="s">
        <v>3138</v>
      </c>
      <c r="C1174" s="555" t="s">
        <v>40</v>
      </c>
      <c r="D1174" s="553">
        <v>1</v>
      </c>
      <c r="E1174" s="555">
        <v>619.71</v>
      </c>
      <c r="F1174" s="556">
        <f t="shared" si="108"/>
        <v>785.17257000000006</v>
      </c>
      <c r="G1174" s="555">
        <v>554.46</v>
      </c>
      <c r="H1174" s="556">
        <f t="shared" si="108"/>
        <v>702.50082000000009</v>
      </c>
      <c r="I1174" s="555">
        <v>655.64</v>
      </c>
      <c r="J1174" s="556">
        <f t="shared" si="109"/>
        <v>830.69587999999999</v>
      </c>
      <c r="K1174" s="555">
        <v>570.89</v>
      </c>
      <c r="L1174" s="556">
        <f t="shared" si="110"/>
        <v>723.31763000000001</v>
      </c>
      <c r="M1174" s="555">
        <v>571.91</v>
      </c>
      <c r="N1174" s="556">
        <f t="shared" si="111"/>
        <v>724.60996999999998</v>
      </c>
      <c r="O1174" s="555">
        <v>610.66999999999996</v>
      </c>
      <c r="P1174" s="556">
        <f t="shared" si="112"/>
        <v>773.71888999999999</v>
      </c>
      <c r="Q1174" s="555">
        <v>570.89</v>
      </c>
      <c r="R1174" s="556">
        <f t="shared" si="113"/>
        <v>723.31763000000001</v>
      </c>
    </row>
    <row r="1175" spans="1:18" ht="15" x14ac:dyDescent="0.25">
      <c r="A1175" s="552" t="s">
        <v>3139</v>
      </c>
      <c r="B1175" s="552" t="s">
        <v>3140</v>
      </c>
      <c r="C1175" s="552" t="s">
        <v>40</v>
      </c>
      <c r="D1175" s="553">
        <v>1</v>
      </c>
      <c r="E1175" s="552">
        <v>516.9</v>
      </c>
      <c r="F1175" s="554">
        <f t="shared" si="108"/>
        <v>654.91229999999996</v>
      </c>
      <c r="G1175" s="552">
        <v>448.84</v>
      </c>
      <c r="H1175" s="554">
        <f t="shared" si="108"/>
        <v>568.68028000000004</v>
      </c>
      <c r="I1175" s="552">
        <v>550.01</v>
      </c>
      <c r="J1175" s="554">
        <f t="shared" si="109"/>
        <v>696.86266999999998</v>
      </c>
      <c r="K1175" s="552">
        <v>471.32</v>
      </c>
      <c r="L1175" s="554">
        <f t="shared" si="110"/>
        <v>597.16244000000006</v>
      </c>
      <c r="M1175" s="552">
        <v>475.68</v>
      </c>
      <c r="N1175" s="554">
        <f t="shared" si="111"/>
        <v>602.68655999999999</v>
      </c>
      <c r="O1175" s="552">
        <v>515.19000000000005</v>
      </c>
      <c r="P1175" s="554">
        <f t="shared" si="112"/>
        <v>652.74573000000009</v>
      </c>
      <c r="Q1175" s="552">
        <v>471.32</v>
      </c>
      <c r="R1175" s="554">
        <f t="shared" si="113"/>
        <v>597.16244000000006</v>
      </c>
    </row>
    <row r="1176" spans="1:18" ht="15" x14ac:dyDescent="0.25">
      <c r="A1176" s="555" t="s">
        <v>3141</v>
      </c>
      <c r="B1176" s="555" t="s">
        <v>3142</v>
      </c>
      <c r="C1176" s="555" t="s">
        <v>40</v>
      </c>
      <c r="D1176" s="553">
        <v>1</v>
      </c>
      <c r="E1176" s="555">
        <v>708.64</v>
      </c>
      <c r="F1176" s="556">
        <f t="shared" si="108"/>
        <v>897.84688000000006</v>
      </c>
      <c r="G1176" s="555">
        <v>634.54</v>
      </c>
      <c r="H1176" s="556">
        <f t="shared" si="108"/>
        <v>803.96217999999999</v>
      </c>
      <c r="I1176" s="555">
        <v>750.15</v>
      </c>
      <c r="J1176" s="556">
        <f t="shared" si="109"/>
        <v>950.44004999999993</v>
      </c>
      <c r="K1176" s="555">
        <v>652.74</v>
      </c>
      <c r="L1176" s="556">
        <f t="shared" si="110"/>
        <v>827.02158000000009</v>
      </c>
      <c r="M1176" s="555">
        <v>653.85</v>
      </c>
      <c r="N1176" s="556">
        <f t="shared" si="111"/>
        <v>828.42795000000001</v>
      </c>
      <c r="O1176" s="555">
        <v>698.51</v>
      </c>
      <c r="P1176" s="556">
        <f t="shared" si="112"/>
        <v>885.01216999999997</v>
      </c>
      <c r="Q1176" s="555">
        <v>652.74</v>
      </c>
      <c r="R1176" s="556">
        <f t="shared" si="113"/>
        <v>827.02158000000009</v>
      </c>
    </row>
    <row r="1177" spans="1:18" ht="15" x14ac:dyDescent="0.25">
      <c r="A1177" s="552" t="s">
        <v>3143</v>
      </c>
      <c r="B1177" s="552" t="s">
        <v>3144</v>
      </c>
      <c r="C1177" s="552" t="s">
        <v>40</v>
      </c>
      <c r="D1177" s="553">
        <v>1</v>
      </c>
      <c r="E1177" s="552">
        <v>662.67</v>
      </c>
      <c r="F1177" s="554">
        <f t="shared" si="108"/>
        <v>839.60288999999989</v>
      </c>
      <c r="G1177" s="552">
        <v>576.24</v>
      </c>
      <c r="H1177" s="554">
        <f t="shared" si="108"/>
        <v>730.09608000000003</v>
      </c>
      <c r="I1177" s="552">
        <v>705.58</v>
      </c>
      <c r="J1177" s="554">
        <f t="shared" si="109"/>
        <v>893.96986000000004</v>
      </c>
      <c r="K1177" s="552">
        <v>604.14</v>
      </c>
      <c r="L1177" s="554">
        <f t="shared" si="110"/>
        <v>765.44538</v>
      </c>
      <c r="M1177" s="552">
        <v>609.66</v>
      </c>
      <c r="N1177" s="554">
        <f t="shared" si="111"/>
        <v>772.43921999999998</v>
      </c>
      <c r="O1177" s="552">
        <v>660.73</v>
      </c>
      <c r="P1177" s="554">
        <f t="shared" si="112"/>
        <v>837.14490999999998</v>
      </c>
      <c r="Q1177" s="552">
        <v>604.14</v>
      </c>
      <c r="R1177" s="554">
        <f t="shared" si="113"/>
        <v>765.44538</v>
      </c>
    </row>
    <row r="1178" spans="1:18" ht="15" x14ac:dyDescent="0.25">
      <c r="A1178" s="555" t="s">
        <v>187</v>
      </c>
      <c r="B1178" s="555" t="s">
        <v>3145</v>
      </c>
      <c r="C1178" s="555" t="s">
        <v>40</v>
      </c>
      <c r="D1178" s="553">
        <v>1</v>
      </c>
      <c r="E1178" s="555">
        <v>901.28</v>
      </c>
      <c r="F1178" s="556">
        <f t="shared" si="108"/>
        <v>1141.9217599999999</v>
      </c>
      <c r="G1178" s="555">
        <v>807.34</v>
      </c>
      <c r="H1178" s="556">
        <f t="shared" si="108"/>
        <v>1022.8997800000001</v>
      </c>
      <c r="I1178" s="555">
        <v>954.66</v>
      </c>
      <c r="J1178" s="556">
        <f t="shared" si="109"/>
        <v>1209.55422</v>
      </c>
      <c r="K1178" s="555">
        <v>829.92</v>
      </c>
      <c r="L1178" s="556">
        <f t="shared" si="110"/>
        <v>1051.50864</v>
      </c>
      <c r="M1178" s="555">
        <v>831.39</v>
      </c>
      <c r="N1178" s="556">
        <f t="shared" si="111"/>
        <v>1053.37113</v>
      </c>
      <c r="O1178" s="555">
        <v>888.87</v>
      </c>
      <c r="P1178" s="556">
        <f t="shared" si="112"/>
        <v>1126.19829</v>
      </c>
      <c r="Q1178" s="555">
        <v>829.92</v>
      </c>
      <c r="R1178" s="556">
        <f t="shared" si="113"/>
        <v>1051.50864</v>
      </c>
    </row>
    <row r="1179" spans="1:18" ht="15" x14ac:dyDescent="0.25">
      <c r="A1179" s="552" t="s">
        <v>3146</v>
      </c>
      <c r="B1179" s="552" t="s">
        <v>3147</v>
      </c>
      <c r="C1179" s="552" t="s">
        <v>40</v>
      </c>
      <c r="D1179" s="553">
        <v>1</v>
      </c>
      <c r="E1179" s="552">
        <v>86.47</v>
      </c>
      <c r="F1179" s="554">
        <f t="shared" si="108"/>
        <v>109.55749</v>
      </c>
      <c r="G1179" s="552">
        <v>74.88</v>
      </c>
      <c r="H1179" s="554">
        <f t="shared" si="108"/>
        <v>94.872959999999992</v>
      </c>
      <c r="I1179" s="552">
        <v>91.81</v>
      </c>
      <c r="J1179" s="554">
        <f t="shared" si="109"/>
        <v>116.32327000000001</v>
      </c>
      <c r="K1179" s="552">
        <v>79.05</v>
      </c>
      <c r="L1179" s="554">
        <f t="shared" si="110"/>
        <v>100.15635</v>
      </c>
      <c r="M1179" s="552">
        <v>79.680000000000007</v>
      </c>
      <c r="N1179" s="554">
        <f t="shared" si="111"/>
        <v>100.95456000000001</v>
      </c>
      <c r="O1179" s="552">
        <v>85.89</v>
      </c>
      <c r="P1179" s="554">
        <f t="shared" si="112"/>
        <v>108.82263</v>
      </c>
      <c r="Q1179" s="552">
        <v>79.05</v>
      </c>
      <c r="R1179" s="554">
        <f t="shared" si="113"/>
        <v>100.15635</v>
      </c>
    </row>
    <row r="1180" spans="1:18" ht="15" x14ac:dyDescent="0.25">
      <c r="A1180" s="555" t="s">
        <v>3148</v>
      </c>
      <c r="B1180" s="555" t="s">
        <v>3149</v>
      </c>
      <c r="C1180" s="555" t="s">
        <v>40</v>
      </c>
      <c r="D1180" s="553">
        <v>1</v>
      </c>
      <c r="E1180" s="555">
        <v>123.91</v>
      </c>
      <c r="F1180" s="556">
        <f t="shared" si="108"/>
        <v>156.99396999999999</v>
      </c>
      <c r="G1180" s="555">
        <v>111.15</v>
      </c>
      <c r="H1180" s="556">
        <f t="shared" si="108"/>
        <v>140.82705000000001</v>
      </c>
      <c r="I1180" s="555">
        <v>130.9</v>
      </c>
      <c r="J1180" s="556">
        <f t="shared" si="109"/>
        <v>165.8503</v>
      </c>
      <c r="K1180" s="555">
        <v>114.48</v>
      </c>
      <c r="L1180" s="556">
        <f t="shared" si="110"/>
        <v>145.04616000000001</v>
      </c>
      <c r="M1180" s="555">
        <v>114.48</v>
      </c>
      <c r="N1180" s="556">
        <f t="shared" si="111"/>
        <v>145.04616000000001</v>
      </c>
      <c r="O1180" s="555">
        <v>121.69</v>
      </c>
      <c r="P1180" s="556">
        <f t="shared" si="112"/>
        <v>154.18123</v>
      </c>
      <c r="Q1180" s="555">
        <v>114.48</v>
      </c>
      <c r="R1180" s="556">
        <f t="shared" si="113"/>
        <v>145.04616000000001</v>
      </c>
    </row>
    <row r="1181" spans="1:18" ht="15" x14ac:dyDescent="0.25">
      <c r="A1181" s="552" t="s">
        <v>3150</v>
      </c>
      <c r="B1181" s="552" t="s">
        <v>3151</v>
      </c>
      <c r="C1181" s="552" t="s">
        <v>40</v>
      </c>
      <c r="D1181" s="553">
        <v>1</v>
      </c>
      <c r="E1181" s="552">
        <v>136.06</v>
      </c>
      <c r="F1181" s="554">
        <f t="shared" si="108"/>
        <v>172.38802000000001</v>
      </c>
      <c r="G1181" s="552">
        <v>117.91</v>
      </c>
      <c r="H1181" s="554">
        <f t="shared" si="108"/>
        <v>149.39196999999999</v>
      </c>
      <c r="I1181" s="552">
        <v>144.53</v>
      </c>
      <c r="J1181" s="554">
        <f t="shared" si="109"/>
        <v>183.11950999999999</v>
      </c>
      <c r="K1181" s="552">
        <v>124.3</v>
      </c>
      <c r="L1181" s="554">
        <f t="shared" si="110"/>
        <v>157.4881</v>
      </c>
      <c r="M1181" s="552">
        <v>125.34</v>
      </c>
      <c r="N1181" s="554">
        <f t="shared" si="111"/>
        <v>158.80578</v>
      </c>
      <c r="O1181" s="552">
        <v>135.27000000000001</v>
      </c>
      <c r="P1181" s="554">
        <f t="shared" si="112"/>
        <v>171.38709</v>
      </c>
      <c r="Q1181" s="552">
        <v>124.3</v>
      </c>
      <c r="R1181" s="554">
        <f t="shared" si="113"/>
        <v>157.4881</v>
      </c>
    </row>
    <row r="1182" spans="1:18" ht="15" x14ac:dyDescent="0.25">
      <c r="A1182" s="555" t="s">
        <v>3152</v>
      </c>
      <c r="B1182" s="555" t="s">
        <v>3153</v>
      </c>
      <c r="C1182" s="555" t="s">
        <v>40</v>
      </c>
      <c r="D1182" s="553">
        <v>1</v>
      </c>
      <c r="E1182" s="555">
        <v>195.45</v>
      </c>
      <c r="F1182" s="556">
        <f t="shared" si="108"/>
        <v>247.63514999999998</v>
      </c>
      <c r="G1182" s="555">
        <v>175.44</v>
      </c>
      <c r="H1182" s="556">
        <f t="shared" si="108"/>
        <v>222.28247999999999</v>
      </c>
      <c r="I1182" s="555">
        <v>206.53</v>
      </c>
      <c r="J1182" s="556">
        <f t="shared" si="109"/>
        <v>261.67351000000002</v>
      </c>
      <c r="K1182" s="555">
        <v>180.5</v>
      </c>
      <c r="L1182" s="556">
        <f t="shared" si="110"/>
        <v>228.6935</v>
      </c>
      <c r="M1182" s="555">
        <v>180.53</v>
      </c>
      <c r="N1182" s="556">
        <f t="shared" si="111"/>
        <v>228.73151000000001</v>
      </c>
      <c r="O1182" s="555">
        <v>192.06</v>
      </c>
      <c r="P1182" s="556">
        <f t="shared" si="112"/>
        <v>243.34002000000001</v>
      </c>
      <c r="Q1182" s="555">
        <v>180.5</v>
      </c>
      <c r="R1182" s="556">
        <f t="shared" si="113"/>
        <v>228.6935</v>
      </c>
    </row>
    <row r="1183" spans="1:18" ht="15" x14ac:dyDescent="0.25">
      <c r="A1183" s="552" t="s">
        <v>3154</v>
      </c>
      <c r="B1183" s="552" t="s">
        <v>3155</v>
      </c>
      <c r="C1183" s="552" t="s">
        <v>40</v>
      </c>
      <c r="D1183" s="553">
        <v>1</v>
      </c>
      <c r="E1183" s="552">
        <v>90.81</v>
      </c>
      <c r="F1183" s="554">
        <f t="shared" si="108"/>
        <v>115.05627000000001</v>
      </c>
      <c r="G1183" s="552">
        <v>82.39</v>
      </c>
      <c r="H1183" s="554">
        <f t="shared" si="108"/>
        <v>104.38813</v>
      </c>
      <c r="I1183" s="552">
        <v>100.91</v>
      </c>
      <c r="J1183" s="554">
        <f t="shared" si="109"/>
        <v>127.85297</v>
      </c>
      <c r="K1183" s="552">
        <v>89.37</v>
      </c>
      <c r="L1183" s="554">
        <f t="shared" si="110"/>
        <v>113.23179</v>
      </c>
      <c r="M1183" s="552">
        <v>82.11</v>
      </c>
      <c r="N1183" s="554">
        <f t="shared" si="111"/>
        <v>104.03337000000001</v>
      </c>
      <c r="O1183" s="552">
        <v>88.48</v>
      </c>
      <c r="P1183" s="554">
        <f t="shared" si="112"/>
        <v>112.10416000000001</v>
      </c>
      <c r="Q1183" s="552">
        <v>89.37</v>
      </c>
      <c r="R1183" s="554">
        <f t="shared" si="113"/>
        <v>113.23179</v>
      </c>
    </row>
    <row r="1184" spans="1:18" ht="15" x14ac:dyDescent="0.25">
      <c r="A1184" s="555" t="s">
        <v>3156</v>
      </c>
      <c r="B1184" s="555" t="s">
        <v>3157</v>
      </c>
      <c r="C1184" s="555" t="s">
        <v>40</v>
      </c>
      <c r="D1184" s="553">
        <v>1</v>
      </c>
      <c r="E1184" s="555">
        <v>128.13</v>
      </c>
      <c r="F1184" s="556">
        <f t="shared" si="108"/>
        <v>162.34071</v>
      </c>
      <c r="G1184" s="555">
        <v>118.54</v>
      </c>
      <c r="H1184" s="556">
        <f t="shared" si="108"/>
        <v>150.19018</v>
      </c>
      <c r="I1184" s="555">
        <v>139.87</v>
      </c>
      <c r="J1184" s="556">
        <f t="shared" si="109"/>
        <v>177.21529000000001</v>
      </c>
      <c r="K1184" s="555">
        <v>124.69</v>
      </c>
      <c r="L1184" s="556">
        <f t="shared" si="110"/>
        <v>157.98223000000002</v>
      </c>
      <c r="M1184" s="555">
        <v>116.79</v>
      </c>
      <c r="N1184" s="556">
        <f t="shared" si="111"/>
        <v>147.97293000000002</v>
      </c>
      <c r="O1184" s="555">
        <v>124.17</v>
      </c>
      <c r="P1184" s="556">
        <f t="shared" si="112"/>
        <v>157.32339000000002</v>
      </c>
      <c r="Q1184" s="555">
        <v>124.69</v>
      </c>
      <c r="R1184" s="556">
        <f t="shared" si="113"/>
        <v>157.98223000000002</v>
      </c>
    </row>
    <row r="1185" spans="1:18" ht="15" x14ac:dyDescent="0.25">
      <c r="A1185" s="552" t="s">
        <v>3158</v>
      </c>
      <c r="B1185" s="552" t="s">
        <v>3159</v>
      </c>
      <c r="C1185" s="552" t="s">
        <v>40</v>
      </c>
      <c r="D1185" s="553">
        <v>1</v>
      </c>
      <c r="E1185" s="552">
        <v>237.65</v>
      </c>
      <c r="F1185" s="554">
        <f t="shared" si="108"/>
        <v>301.10255000000001</v>
      </c>
      <c r="G1185" s="552">
        <v>215.65</v>
      </c>
      <c r="H1185" s="554">
        <f t="shared" si="108"/>
        <v>273.22855000000004</v>
      </c>
      <c r="I1185" s="552">
        <v>264.62</v>
      </c>
      <c r="J1185" s="554">
        <f t="shared" si="109"/>
        <v>335.27354000000003</v>
      </c>
      <c r="K1185" s="552">
        <v>234.45</v>
      </c>
      <c r="L1185" s="554">
        <f t="shared" si="110"/>
        <v>297.04814999999996</v>
      </c>
      <c r="M1185" s="552">
        <v>214.56</v>
      </c>
      <c r="N1185" s="554">
        <f t="shared" si="111"/>
        <v>271.84752000000003</v>
      </c>
      <c r="O1185" s="552">
        <v>231.71</v>
      </c>
      <c r="P1185" s="554">
        <f t="shared" si="112"/>
        <v>293.57657</v>
      </c>
      <c r="Q1185" s="552">
        <v>234.45</v>
      </c>
      <c r="R1185" s="554">
        <f t="shared" si="113"/>
        <v>297.04814999999996</v>
      </c>
    </row>
    <row r="1186" spans="1:18" ht="15" x14ac:dyDescent="0.25">
      <c r="A1186" s="555" t="s">
        <v>3160</v>
      </c>
      <c r="B1186" s="555" t="s">
        <v>3161</v>
      </c>
      <c r="C1186" s="555" t="s">
        <v>40</v>
      </c>
      <c r="D1186" s="553">
        <v>1</v>
      </c>
      <c r="E1186" s="555">
        <v>294.44</v>
      </c>
      <c r="F1186" s="556">
        <f t="shared" si="108"/>
        <v>373.05547999999999</v>
      </c>
      <c r="G1186" s="555">
        <v>270.49</v>
      </c>
      <c r="H1186" s="556">
        <f t="shared" si="108"/>
        <v>342.71082999999999</v>
      </c>
      <c r="I1186" s="555">
        <v>321.68</v>
      </c>
      <c r="J1186" s="556">
        <f t="shared" si="109"/>
        <v>407.56856000000005</v>
      </c>
      <c r="K1186" s="555">
        <v>289.18</v>
      </c>
      <c r="L1186" s="556">
        <f t="shared" si="110"/>
        <v>366.39106000000004</v>
      </c>
      <c r="M1186" s="555">
        <v>268.08</v>
      </c>
      <c r="N1186" s="556">
        <f t="shared" si="111"/>
        <v>339.65735999999998</v>
      </c>
      <c r="O1186" s="555">
        <v>284.27999999999997</v>
      </c>
      <c r="P1186" s="556">
        <f t="shared" si="112"/>
        <v>360.18275999999997</v>
      </c>
      <c r="Q1186" s="555">
        <v>289.18</v>
      </c>
      <c r="R1186" s="556">
        <f t="shared" si="113"/>
        <v>366.39106000000004</v>
      </c>
    </row>
    <row r="1187" spans="1:18" ht="15" x14ac:dyDescent="0.25">
      <c r="A1187" s="552" t="s">
        <v>3162</v>
      </c>
      <c r="B1187" s="552" t="s">
        <v>3163</v>
      </c>
      <c r="C1187" s="552" t="s">
        <v>40</v>
      </c>
      <c r="D1187" s="553">
        <v>1</v>
      </c>
      <c r="E1187" s="552">
        <v>287.82</v>
      </c>
      <c r="F1187" s="554">
        <f t="shared" si="108"/>
        <v>364.66793999999999</v>
      </c>
      <c r="G1187" s="552">
        <v>261.44</v>
      </c>
      <c r="H1187" s="554">
        <f t="shared" si="108"/>
        <v>331.24448000000001</v>
      </c>
      <c r="I1187" s="552">
        <v>320.56</v>
      </c>
      <c r="J1187" s="554">
        <f t="shared" si="109"/>
        <v>406.14952</v>
      </c>
      <c r="K1187" s="552">
        <v>283.70999999999998</v>
      </c>
      <c r="L1187" s="554">
        <f t="shared" si="110"/>
        <v>359.46056999999996</v>
      </c>
      <c r="M1187" s="552">
        <v>259.83999999999997</v>
      </c>
      <c r="N1187" s="554">
        <f t="shared" si="111"/>
        <v>329.21727999999996</v>
      </c>
      <c r="O1187" s="552">
        <v>280.77999999999997</v>
      </c>
      <c r="P1187" s="554">
        <f t="shared" si="112"/>
        <v>355.74825999999996</v>
      </c>
      <c r="Q1187" s="552">
        <v>283.70999999999998</v>
      </c>
      <c r="R1187" s="554">
        <f t="shared" si="113"/>
        <v>359.46056999999996</v>
      </c>
    </row>
    <row r="1188" spans="1:18" ht="15" x14ac:dyDescent="0.25">
      <c r="A1188" s="555" t="s">
        <v>3164</v>
      </c>
      <c r="B1188" s="555" t="s">
        <v>3165</v>
      </c>
      <c r="C1188" s="555" t="s">
        <v>40</v>
      </c>
      <c r="D1188" s="553">
        <v>1</v>
      </c>
      <c r="E1188" s="555">
        <v>397.43</v>
      </c>
      <c r="F1188" s="556">
        <f t="shared" si="108"/>
        <v>503.54381000000001</v>
      </c>
      <c r="G1188" s="555">
        <v>367.6</v>
      </c>
      <c r="H1188" s="556">
        <f t="shared" si="108"/>
        <v>465.74920000000003</v>
      </c>
      <c r="I1188" s="555">
        <v>434.98</v>
      </c>
      <c r="J1188" s="556">
        <f t="shared" si="109"/>
        <v>551.11966000000007</v>
      </c>
      <c r="K1188" s="555">
        <v>387.43</v>
      </c>
      <c r="L1188" s="556">
        <f t="shared" si="110"/>
        <v>490.87381000000005</v>
      </c>
      <c r="M1188" s="555">
        <v>361.69</v>
      </c>
      <c r="N1188" s="556">
        <f t="shared" si="111"/>
        <v>458.26123000000001</v>
      </c>
      <c r="O1188" s="555">
        <v>385.58</v>
      </c>
      <c r="P1188" s="556">
        <f t="shared" si="112"/>
        <v>488.52985999999999</v>
      </c>
      <c r="Q1188" s="555">
        <v>387.43</v>
      </c>
      <c r="R1188" s="556">
        <f t="shared" si="113"/>
        <v>490.87381000000005</v>
      </c>
    </row>
    <row r="1189" spans="1:18" ht="15" x14ac:dyDescent="0.25">
      <c r="A1189" s="552" t="s">
        <v>3166</v>
      </c>
      <c r="B1189" s="552" t="s">
        <v>3167</v>
      </c>
      <c r="C1189" s="552" t="s">
        <v>40</v>
      </c>
      <c r="D1189" s="553">
        <v>1</v>
      </c>
      <c r="E1189" s="552">
        <v>339.49</v>
      </c>
      <c r="F1189" s="554">
        <f t="shared" si="108"/>
        <v>430.13382999999999</v>
      </c>
      <c r="G1189" s="552">
        <v>308.55</v>
      </c>
      <c r="H1189" s="554">
        <f t="shared" si="108"/>
        <v>390.93285000000003</v>
      </c>
      <c r="I1189" s="552">
        <v>378.16</v>
      </c>
      <c r="J1189" s="554">
        <f t="shared" si="109"/>
        <v>479.12872000000004</v>
      </c>
      <c r="K1189" s="552">
        <v>334.47</v>
      </c>
      <c r="L1189" s="554">
        <f t="shared" si="110"/>
        <v>423.77349000000004</v>
      </c>
      <c r="M1189" s="552">
        <v>306.48</v>
      </c>
      <c r="N1189" s="554">
        <f t="shared" si="111"/>
        <v>388.31016</v>
      </c>
      <c r="O1189" s="552">
        <v>331.31</v>
      </c>
      <c r="P1189" s="554">
        <f t="shared" si="112"/>
        <v>419.76976999999999</v>
      </c>
      <c r="Q1189" s="552">
        <v>334.47</v>
      </c>
      <c r="R1189" s="554">
        <f t="shared" si="113"/>
        <v>423.77349000000004</v>
      </c>
    </row>
    <row r="1190" spans="1:18" ht="15" x14ac:dyDescent="0.25">
      <c r="A1190" s="555" t="s">
        <v>3168</v>
      </c>
      <c r="B1190" s="555" t="s">
        <v>3169</v>
      </c>
      <c r="C1190" s="555" t="s">
        <v>40</v>
      </c>
      <c r="D1190" s="553">
        <v>1</v>
      </c>
      <c r="E1190" s="555">
        <v>462.66</v>
      </c>
      <c r="F1190" s="556">
        <f t="shared" si="108"/>
        <v>586.19022000000007</v>
      </c>
      <c r="G1190" s="555">
        <v>427.84</v>
      </c>
      <c r="H1190" s="556">
        <f t="shared" si="108"/>
        <v>542.07327999999995</v>
      </c>
      <c r="I1190" s="555">
        <v>506.72</v>
      </c>
      <c r="J1190" s="556">
        <f t="shared" si="109"/>
        <v>642.01423999999997</v>
      </c>
      <c r="K1190" s="555">
        <v>451.01</v>
      </c>
      <c r="L1190" s="556">
        <f t="shared" si="110"/>
        <v>571.42966999999999</v>
      </c>
      <c r="M1190" s="555">
        <v>420.92</v>
      </c>
      <c r="N1190" s="556">
        <f t="shared" si="111"/>
        <v>533.30564000000004</v>
      </c>
      <c r="O1190" s="555">
        <v>449.07</v>
      </c>
      <c r="P1190" s="556">
        <f t="shared" si="112"/>
        <v>568.97168999999997</v>
      </c>
      <c r="Q1190" s="555">
        <v>451.01</v>
      </c>
      <c r="R1190" s="556">
        <f t="shared" si="113"/>
        <v>571.42966999999999</v>
      </c>
    </row>
    <row r="1191" spans="1:18" ht="15" x14ac:dyDescent="0.25">
      <c r="A1191" s="552" t="s">
        <v>3170</v>
      </c>
      <c r="B1191" s="552" t="s">
        <v>3171</v>
      </c>
      <c r="C1191" s="552" t="s">
        <v>40</v>
      </c>
      <c r="D1191" s="553">
        <v>1</v>
      </c>
      <c r="E1191" s="552">
        <v>388.17</v>
      </c>
      <c r="F1191" s="554">
        <f t="shared" si="108"/>
        <v>491.81139000000002</v>
      </c>
      <c r="G1191" s="552">
        <v>353.1</v>
      </c>
      <c r="H1191" s="554">
        <f t="shared" si="108"/>
        <v>447.3777</v>
      </c>
      <c r="I1191" s="552">
        <v>432.44</v>
      </c>
      <c r="J1191" s="554">
        <f t="shared" si="109"/>
        <v>547.90147999999999</v>
      </c>
      <c r="K1191" s="552">
        <v>382.1</v>
      </c>
      <c r="L1191" s="554">
        <f t="shared" si="110"/>
        <v>484.12070000000006</v>
      </c>
      <c r="M1191" s="552">
        <v>350.4</v>
      </c>
      <c r="N1191" s="554">
        <f t="shared" si="111"/>
        <v>443.95679999999999</v>
      </c>
      <c r="O1191" s="552">
        <v>379</v>
      </c>
      <c r="P1191" s="554">
        <f t="shared" si="112"/>
        <v>480.19299999999998</v>
      </c>
      <c r="Q1191" s="552">
        <v>382.1</v>
      </c>
      <c r="R1191" s="554">
        <f t="shared" si="113"/>
        <v>484.12070000000006</v>
      </c>
    </row>
    <row r="1192" spans="1:18" ht="15" x14ac:dyDescent="0.25">
      <c r="A1192" s="555" t="s">
        <v>3172</v>
      </c>
      <c r="B1192" s="555" t="s">
        <v>3173</v>
      </c>
      <c r="C1192" s="555" t="s">
        <v>40</v>
      </c>
      <c r="D1192" s="553">
        <v>1</v>
      </c>
      <c r="E1192" s="555">
        <v>527.80999999999995</v>
      </c>
      <c r="F1192" s="556">
        <f t="shared" si="108"/>
        <v>668.7352699999999</v>
      </c>
      <c r="G1192" s="555">
        <v>488.34</v>
      </c>
      <c r="H1192" s="556">
        <f t="shared" si="108"/>
        <v>618.72677999999996</v>
      </c>
      <c r="I1192" s="555">
        <v>578.20000000000005</v>
      </c>
      <c r="J1192" s="556">
        <f t="shared" si="109"/>
        <v>732.57940000000008</v>
      </c>
      <c r="K1192" s="555">
        <v>514.23</v>
      </c>
      <c r="L1192" s="556">
        <f t="shared" si="110"/>
        <v>651.5294100000001</v>
      </c>
      <c r="M1192" s="555">
        <v>480.16</v>
      </c>
      <c r="N1192" s="556">
        <f t="shared" si="111"/>
        <v>608.36272000000008</v>
      </c>
      <c r="O1192" s="555">
        <v>512.51</v>
      </c>
      <c r="P1192" s="556">
        <f t="shared" si="112"/>
        <v>649.35016999999993</v>
      </c>
      <c r="Q1192" s="555">
        <v>514.23</v>
      </c>
      <c r="R1192" s="556">
        <f t="shared" si="113"/>
        <v>651.5294100000001</v>
      </c>
    </row>
    <row r="1193" spans="1:18" ht="15" x14ac:dyDescent="0.25">
      <c r="A1193" s="552" t="s">
        <v>3174</v>
      </c>
      <c r="B1193" s="552" t="s">
        <v>3175</v>
      </c>
      <c r="C1193" s="552" t="s">
        <v>40</v>
      </c>
      <c r="D1193" s="553">
        <v>1</v>
      </c>
      <c r="E1193" s="552">
        <v>511.3</v>
      </c>
      <c r="F1193" s="554">
        <f t="shared" si="108"/>
        <v>647.81709999999998</v>
      </c>
      <c r="G1193" s="552">
        <v>465.52</v>
      </c>
      <c r="H1193" s="554">
        <f t="shared" si="108"/>
        <v>589.81384000000003</v>
      </c>
      <c r="I1193" s="552">
        <v>569.77</v>
      </c>
      <c r="J1193" s="554">
        <f t="shared" si="109"/>
        <v>721.89859000000001</v>
      </c>
      <c r="K1193" s="552">
        <v>502.93</v>
      </c>
      <c r="L1193" s="554">
        <f t="shared" si="110"/>
        <v>637.21231</v>
      </c>
      <c r="M1193" s="552">
        <v>461.49</v>
      </c>
      <c r="N1193" s="554">
        <f t="shared" si="111"/>
        <v>584.70783000000006</v>
      </c>
      <c r="O1193" s="552">
        <v>499.51</v>
      </c>
      <c r="P1193" s="554">
        <f t="shared" si="112"/>
        <v>632.87916999999993</v>
      </c>
      <c r="Q1193" s="552">
        <v>502.93</v>
      </c>
      <c r="R1193" s="554">
        <f t="shared" si="113"/>
        <v>637.21231</v>
      </c>
    </row>
    <row r="1194" spans="1:18" ht="15" x14ac:dyDescent="0.25">
      <c r="A1194" s="555" t="s">
        <v>3176</v>
      </c>
      <c r="B1194" s="555" t="s">
        <v>3177</v>
      </c>
      <c r="C1194" s="555" t="s">
        <v>40</v>
      </c>
      <c r="D1194" s="553">
        <v>1</v>
      </c>
      <c r="E1194" s="555">
        <v>691.12</v>
      </c>
      <c r="F1194" s="556">
        <f t="shared" si="108"/>
        <v>875.64904000000001</v>
      </c>
      <c r="G1194" s="555">
        <v>639.67999999999995</v>
      </c>
      <c r="H1194" s="556">
        <f t="shared" si="108"/>
        <v>810.47455999999988</v>
      </c>
      <c r="I1194" s="555">
        <v>757.48</v>
      </c>
      <c r="J1194" s="556">
        <f t="shared" si="109"/>
        <v>959.72716000000003</v>
      </c>
      <c r="K1194" s="555">
        <v>673.08</v>
      </c>
      <c r="L1194" s="556">
        <f t="shared" si="110"/>
        <v>852.79236000000003</v>
      </c>
      <c r="M1194" s="555">
        <v>628.59</v>
      </c>
      <c r="N1194" s="556">
        <f t="shared" si="111"/>
        <v>796.42353000000003</v>
      </c>
      <c r="O1194" s="555">
        <v>671.44</v>
      </c>
      <c r="P1194" s="556">
        <f t="shared" si="112"/>
        <v>850.71448000000009</v>
      </c>
      <c r="Q1194" s="555">
        <v>673.08</v>
      </c>
      <c r="R1194" s="556">
        <f t="shared" si="113"/>
        <v>852.79236000000003</v>
      </c>
    </row>
    <row r="1195" spans="1:18" ht="15" x14ac:dyDescent="0.25">
      <c r="A1195" s="552" t="s">
        <v>3178</v>
      </c>
      <c r="B1195" s="552" t="s">
        <v>3179</v>
      </c>
      <c r="C1195" s="552" t="s">
        <v>40</v>
      </c>
      <c r="D1195" s="553">
        <v>1</v>
      </c>
      <c r="E1195" s="552">
        <v>479.72</v>
      </c>
      <c r="F1195" s="554">
        <f t="shared" si="108"/>
        <v>607.80524000000003</v>
      </c>
      <c r="G1195" s="552">
        <v>436.44</v>
      </c>
      <c r="H1195" s="554">
        <f t="shared" si="108"/>
        <v>552.96947999999998</v>
      </c>
      <c r="I1195" s="552">
        <v>534.55999999999995</v>
      </c>
      <c r="J1195" s="554">
        <f t="shared" si="109"/>
        <v>677.28751999999997</v>
      </c>
      <c r="K1195" s="552">
        <v>472.28</v>
      </c>
      <c r="L1195" s="554">
        <f t="shared" si="110"/>
        <v>598.37875999999994</v>
      </c>
      <c r="M1195" s="552">
        <v>432.97</v>
      </c>
      <c r="N1195" s="554">
        <f t="shared" si="111"/>
        <v>548.57299</v>
      </c>
      <c r="O1195" s="552">
        <v>468.45</v>
      </c>
      <c r="P1195" s="554">
        <f t="shared" si="112"/>
        <v>593.52615000000003</v>
      </c>
      <c r="Q1195" s="552">
        <v>472.28</v>
      </c>
      <c r="R1195" s="554">
        <f t="shared" si="113"/>
        <v>598.37875999999994</v>
      </c>
    </row>
    <row r="1196" spans="1:18" ht="15" x14ac:dyDescent="0.25">
      <c r="A1196" s="555" t="s">
        <v>3180</v>
      </c>
      <c r="B1196" s="555" t="s">
        <v>3181</v>
      </c>
      <c r="C1196" s="555" t="s">
        <v>40</v>
      </c>
      <c r="D1196" s="553">
        <v>1</v>
      </c>
      <c r="E1196" s="555">
        <v>648.72</v>
      </c>
      <c r="F1196" s="556">
        <f t="shared" si="108"/>
        <v>821.92824000000007</v>
      </c>
      <c r="G1196" s="555">
        <v>600.12</v>
      </c>
      <c r="H1196" s="556">
        <f t="shared" si="108"/>
        <v>760.35203999999999</v>
      </c>
      <c r="I1196" s="555">
        <v>710.98</v>
      </c>
      <c r="J1196" s="556">
        <f t="shared" si="109"/>
        <v>900.81166000000007</v>
      </c>
      <c r="K1196" s="555">
        <v>632.20000000000005</v>
      </c>
      <c r="L1196" s="556">
        <f t="shared" si="110"/>
        <v>800.99740000000008</v>
      </c>
      <c r="M1196" s="555">
        <v>590.01</v>
      </c>
      <c r="N1196" s="556">
        <f t="shared" si="111"/>
        <v>747.54267000000004</v>
      </c>
      <c r="O1196" s="555">
        <v>630.04</v>
      </c>
      <c r="P1196" s="556">
        <f t="shared" si="112"/>
        <v>798.26067999999998</v>
      </c>
      <c r="Q1196" s="555">
        <v>632.20000000000005</v>
      </c>
      <c r="R1196" s="556">
        <f t="shared" si="113"/>
        <v>800.99740000000008</v>
      </c>
    </row>
    <row r="1197" spans="1:18" ht="15" x14ac:dyDescent="0.25">
      <c r="A1197" s="552" t="s">
        <v>3182</v>
      </c>
      <c r="B1197" s="552" t="s">
        <v>3183</v>
      </c>
      <c r="C1197" s="552" t="s">
        <v>40</v>
      </c>
      <c r="D1197" s="553">
        <v>1</v>
      </c>
      <c r="E1197" s="552">
        <v>549.78</v>
      </c>
      <c r="F1197" s="554">
        <f t="shared" si="108"/>
        <v>696.57125999999994</v>
      </c>
      <c r="G1197" s="552">
        <v>500.58</v>
      </c>
      <c r="H1197" s="554">
        <f t="shared" si="108"/>
        <v>634.23486000000003</v>
      </c>
      <c r="I1197" s="552">
        <v>612.71</v>
      </c>
      <c r="J1197" s="554">
        <f t="shared" si="109"/>
        <v>776.30357000000004</v>
      </c>
      <c r="K1197" s="552">
        <v>540.79</v>
      </c>
      <c r="L1197" s="554">
        <f t="shared" si="110"/>
        <v>685.18092999999999</v>
      </c>
      <c r="M1197" s="552">
        <v>496.2</v>
      </c>
      <c r="N1197" s="554">
        <f t="shared" si="111"/>
        <v>628.68539999999996</v>
      </c>
      <c r="O1197" s="552">
        <v>537.13</v>
      </c>
      <c r="P1197" s="554">
        <f t="shared" si="112"/>
        <v>680.54371000000003</v>
      </c>
      <c r="Q1197" s="552">
        <v>540.79</v>
      </c>
      <c r="R1197" s="554">
        <f t="shared" si="113"/>
        <v>685.18092999999999</v>
      </c>
    </row>
    <row r="1198" spans="1:18" ht="15" x14ac:dyDescent="0.25">
      <c r="A1198" s="555" t="s">
        <v>3184</v>
      </c>
      <c r="B1198" s="555" t="s">
        <v>3185</v>
      </c>
      <c r="C1198" s="555" t="s">
        <v>40</v>
      </c>
      <c r="D1198" s="553">
        <v>1</v>
      </c>
      <c r="E1198" s="555">
        <v>741.52</v>
      </c>
      <c r="F1198" s="556">
        <f t="shared" si="108"/>
        <v>939.50584000000003</v>
      </c>
      <c r="G1198" s="555">
        <v>686.28</v>
      </c>
      <c r="H1198" s="556">
        <f t="shared" si="108"/>
        <v>869.51675999999998</v>
      </c>
      <c r="I1198" s="555">
        <v>812.86</v>
      </c>
      <c r="J1198" s="556">
        <f t="shared" si="109"/>
        <v>1029.8936200000001</v>
      </c>
      <c r="K1198" s="555">
        <v>722.22</v>
      </c>
      <c r="L1198" s="556">
        <f t="shared" si="110"/>
        <v>915.05274000000009</v>
      </c>
      <c r="M1198" s="555">
        <v>674.37</v>
      </c>
      <c r="N1198" s="556">
        <f t="shared" si="111"/>
        <v>854.42678999999998</v>
      </c>
      <c r="O1198" s="555">
        <v>720.45</v>
      </c>
      <c r="P1198" s="556">
        <f t="shared" si="112"/>
        <v>912.81015000000002</v>
      </c>
      <c r="Q1198" s="555">
        <v>722.22</v>
      </c>
      <c r="R1198" s="556">
        <f t="shared" si="113"/>
        <v>915.05274000000009</v>
      </c>
    </row>
    <row r="1199" spans="1:18" ht="15" x14ac:dyDescent="0.25">
      <c r="A1199" s="552" t="s">
        <v>3186</v>
      </c>
      <c r="B1199" s="552" t="s">
        <v>3187</v>
      </c>
      <c r="C1199" s="552" t="s">
        <v>40</v>
      </c>
      <c r="D1199" s="553">
        <v>1</v>
      </c>
      <c r="E1199" s="552">
        <v>704.46</v>
      </c>
      <c r="F1199" s="554">
        <f t="shared" si="108"/>
        <v>892.55082000000004</v>
      </c>
      <c r="G1199" s="552">
        <v>642</v>
      </c>
      <c r="H1199" s="554">
        <f t="shared" si="108"/>
        <v>813.41399999999999</v>
      </c>
      <c r="I1199" s="552">
        <v>785.27</v>
      </c>
      <c r="J1199" s="554">
        <f t="shared" si="109"/>
        <v>994.93709000000001</v>
      </c>
      <c r="K1199" s="552">
        <v>692.43</v>
      </c>
      <c r="L1199" s="554">
        <f t="shared" si="110"/>
        <v>877.30880999999999</v>
      </c>
      <c r="M1199" s="552">
        <v>635.73</v>
      </c>
      <c r="N1199" s="554">
        <f t="shared" si="111"/>
        <v>805.46991000000003</v>
      </c>
      <c r="O1199" s="552">
        <v>688.62</v>
      </c>
      <c r="P1199" s="554">
        <f t="shared" si="112"/>
        <v>872.48154</v>
      </c>
      <c r="Q1199" s="552">
        <v>692.43</v>
      </c>
      <c r="R1199" s="554">
        <f t="shared" si="113"/>
        <v>877.30880999999999</v>
      </c>
    </row>
    <row r="1200" spans="1:18" ht="15" x14ac:dyDescent="0.25">
      <c r="A1200" s="555" t="s">
        <v>228</v>
      </c>
      <c r="B1200" s="555" t="s">
        <v>3188</v>
      </c>
      <c r="C1200" s="555" t="s">
        <v>40</v>
      </c>
      <c r="D1200" s="553">
        <v>1</v>
      </c>
      <c r="E1200" s="555">
        <v>943.07</v>
      </c>
      <c r="F1200" s="556">
        <f t="shared" si="108"/>
        <v>1194.86969</v>
      </c>
      <c r="G1200" s="555">
        <v>873.1</v>
      </c>
      <c r="H1200" s="556">
        <f t="shared" si="108"/>
        <v>1106.2177000000001</v>
      </c>
      <c r="I1200" s="555">
        <v>1034.3499999999999</v>
      </c>
      <c r="J1200" s="556">
        <f t="shared" si="109"/>
        <v>1310.52145</v>
      </c>
      <c r="K1200" s="555">
        <v>918.21</v>
      </c>
      <c r="L1200" s="556">
        <f t="shared" si="110"/>
        <v>1163.3720700000001</v>
      </c>
      <c r="M1200" s="555">
        <v>857.46</v>
      </c>
      <c r="N1200" s="556">
        <f t="shared" si="111"/>
        <v>1086.40182</v>
      </c>
      <c r="O1200" s="555">
        <v>916.76</v>
      </c>
      <c r="P1200" s="556">
        <f t="shared" si="112"/>
        <v>1161.5349200000001</v>
      </c>
      <c r="Q1200" s="555">
        <v>918.21</v>
      </c>
      <c r="R1200" s="556">
        <f t="shared" si="113"/>
        <v>1163.3720700000001</v>
      </c>
    </row>
    <row r="1201" spans="1:18" ht="15" x14ac:dyDescent="0.25">
      <c r="A1201" s="552" t="s">
        <v>3189</v>
      </c>
      <c r="B1201" s="552" t="s">
        <v>3190</v>
      </c>
      <c r="C1201" s="552" t="s">
        <v>40</v>
      </c>
      <c r="D1201" s="553">
        <v>1</v>
      </c>
      <c r="E1201" s="552">
        <v>91.83</v>
      </c>
      <c r="F1201" s="554">
        <f t="shared" si="108"/>
        <v>116.34861000000001</v>
      </c>
      <c r="G1201" s="552">
        <v>83.32</v>
      </c>
      <c r="H1201" s="554">
        <f t="shared" si="108"/>
        <v>105.56644</v>
      </c>
      <c r="I1201" s="552">
        <v>102.04</v>
      </c>
      <c r="J1201" s="554">
        <f t="shared" si="109"/>
        <v>129.28468000000001</v>
      </c>
      <c r="K1201" s="552">
        <v>90.38</v>
      </c>
      <c r="L1201" s="554">
        <f t="shared" si="110"/>
        <v>114.51146</v>
      </c>
      <c r="M1201" s="552">
        <v>83.03</v>
      </c>
      <c r="N1201" s="554">
        <f t="shared" si="111"/>
        <v>105.19901</v>
      </c>
      <c r="O1201" s="552">
        <v>89.47</v>
      </c>
      <c r="P1201" s="554">
        <f t="shared" si="112"/>
        <v>113.35849</v>
      </c>
      <c r="Q1201" s="552">
        <v>90.38</v>
      </c>
      <c r="R1201" s="554">
        <f t="shared" si="113"/>
        <v>114.51146</v>
      </c>
    </row>
    <row r="1202" spans="1:18" ht="15" x14ac:dyDescent="0.25">
      <c r="A1202" s="555" t="s">
        <v>3191</v>
      </c>
      <c r="B1202" s="555" t="s">
        <v>3192</v>
      </c>
      <c r="C1202" s="555" t="s">
        <v>40</v>
      </c>
      <c r="D1202" s="553">
        <v>1</v>
      </c>
      <c r="E1202" s="555">
        <v>129.28</v>
      </c>
      <c r="F1202" s="556">
        <f t="shared" si="108"/>
        <v>163.79776000000001</v>
      </c>
      <c r="G1202" s="555">
        <v>119.59</v>
      </c>
      <c r="H1202" s="556">
        <f t="shared" si="108"/>
        <v>151.52053000000001</v>
      </c>
      <c r="I1202" s="555">
        <v>141.13</v>
      </c>
      <c r="J1202" s="556">
        <f t="shared" si="109"/>
        <v>178.81171000000001</v>
      </c>
      <c r="K1202" s="555">
        <v>125.81</v>
      </c>
      <c r="L1202" s="556">
        <f t="shared" si="110"/>
        <v>159.40127000000001</v>
      </c>
      <c r="M1202" s="555">
        <v>117.82</v>
      </c>
      <c r="N1202" s="556">
        <f t="shared" si="111"/>
        <v>149.27794</v>
      </c>
      <c r="O1202" s="555">
        <v>125.27</v>
      </c>
      <c r="P1202" s="556">
        <f t="shared" si="112"/>
        <v>158.71708999999998</v>
      </c>
      <c r="Q1202" s="555">
        <v>125.81</v>
      </c>
      <c r="R1202" s="556">
        <f t="shared" si="113"/>
        <v>159.40127000000001</v>
      </c>
    </row>
    <row r="1203" spans="1:18" ht="15" x14ac:dyDescent="0.25">
      <c r="A1203" s="552" t="s">
        <v>3193</v>
      </c>
      <c r="B1203" s="552" t="s">
        <v>3194</v>
      </c>
      <c r="C1203" s="552" t="s">
        <v>40</v>
      </c>
      <c r="D1203" s="553">
        <v>1</v>
      </c>
      <c r="E1203" s="552">
        <v>144.58000000000001</v>
      </c>
      <c r="F1203" s="554">
        <f t="shared" si="108"/>
        <v>183.18286000000001</v>
      </c>
      <c r="G1203" s="552">
        <v>131.33000000000001</v>
      </c>
      <c r="H1203" s="554">
        <f t="shared" si="108"/>
        <v>166.39511000000002</v>
      </c>
      <c r="I1203" s="552">
        <v>160.78</v>
      </c>
      <c r="J1203" s="554">
        <f t="shared" si="109"/>
        <v>203.70826</v>
      </c>
      <c r="K1203" s="552">
        <v>142.31</v>
      </c>
      <c r="L1203" s="554">
        <f t="shared" si="110"/>
        <v>180.30677</v>
      </c>
      <c r="M1203" s="552">
        <v>130.66</v>
      </c>
      <c r="N1203" s="554">
        <f t="shared" si="111"/>
        <v>165.54622000000001</v>
      </c>
      <c r="O1203" s="552">
        <v>140.96</v>
      </c>
      <c r="P1203" s="554">
        <f t="shared" si="112"/>
        <v>178.59632000000002</v>
      </c>
      <c r="Q1203" s="552">
        <v>142.31</v>
      </c>
      <c r="R1203" s="554">
        <f t="shared" si="113"/>
        <v>180.30677</v>
      </c>
    </row>
    <row r="1204" spans="1:18" ht="15" x14ac:dyDescent="0.25">
      <c r="A1204" s="555" t="s">
        <v>3195</v>
      </c>
      <c r="B1204" s="555" t="s">
        <v>3196</v>
      </c>
      <c r="C1204" s="555" t="s">
        <v>40</v>
      </c>
      <c r="D1204" s="553">
        <v>1</v>
      </c>
      <c r="E1204" s="555">
        <v>203.98</v>
      </c>
      <c r="F1204" s="556">
        <f t="shared" si="108"/>
        <v>258.44265999999999</v>
      </c>
      <c r="G1204" s="555">
        <v>188.85</v>
      </c>
      <c r="H1204" s="556">
        <f t="shared" si="108"/>
        <v>239.27294999999998</v>
      </c>
      <c r="I1204" s="555">
        <v>222.78</v>
      </c>
      <c r="J1204" s="556">
        <f t="shared" si="109"/>
        <v>282.26226000000003</v>
      </c>
      <c r="K1204" s="555">
        <v>198.51</v>
      </c>
      <c r="L1204" s="556">
        <f t="shared" si="110"/>
        <v>251.51217</v>
      </c>
      <c r="M1204" s="555">
        <v>185.85</v>
      </c>
      <c r="N1204" s="556">
        <f t="shared" si="111"/>
        <v>235.47194999999999</v>
      </c>
      <c r="O1204" s="555">
        <v>197.75</v>
      </c>
      <c r="P1204" s="556">
        <f t="shared" si="112"/>
        <v>250.54925</v>
      </c>
      <c r="Q1204" s="555">
        <v>198.51</v>
      </c>
      <c r="R1204" s="556">
        <f t="shared" si="113"/>
        <v>251.51217</v>
      </c>
    </row>
    <row r="1205" spans="1:18" ht="15" x14ac:dyDescent="0.25">
      <c r="A1205" s="552" t="s">
        <v>3197</v>
      </c>
      <c r="B1205" s="552" t="s">
        <v>3198</v>
      </c>
      <c r="C1205" s="552" t="s">
        <v>306</v>
      </c>
      <c r="D1205" s="553">
        <v>1</v>
      </c>
      <c r="E1205" s="552">
        <v>29.51</v>
      </c>
      <c r="F1205" s="554">
        <f t="shared" si="108"/>
        <v>37.38917</v>
      </c>
      <c r="G1205" s="552">
        <v>26.33</v>
      </c>
      <c r="H1205" s="554">
        <f t="shared" si="108"/>
        <v>33.360109999999999</v>
      </c>
      <c r="I1205" s="552">
        <v>29.3</v>
      </c>
      <c r="J1205" s="554">
        <f t="shared" si="109"/>
        <v>37.123100000000001</v>
      </c>
      <c r="K1205" s="552">
        <v>26.79</v>
      </c>
      <c r="L1205" s="554">
        <f t="shared" si="110"/>
        <v>33.942929999999997</v>
      </c>
      <c r="M1205" s="552">
        <v>27.37</v>
      </c>
      <c r="N1205" s="554">
        <f t="shared" si="111"/>
        <v>34.677790000000002</v>
      </c>
      <c r="O1205" s="552">
        <v>30.38</v>
      </c>
      <c r="P1205" s="554">
        <f t="shared" si="112"/>
        <v>38.491460000000004</v>
      </c>
      <c r="Q1205" s="552">
        <v>26.79</v>
      </c>
      <c r="R1205" s="554">
        <f t="shared" si="113"/>
        <v>33.942929999999997</v>
      </c>
    </row>
    <row r="1206" spans="1:18" ht="15" x14ac:dyDescent="0.25">
      <c r="A1206" s="555" t="s">
        <v>3199</v>
      </c>
      <c r="B1206" s="555" t="s">
        <v>3200</v>
      </c>
      <c r="C1206" s="555" t="s">
        <v>306</v>
      </c>
      <c r="D1206" s="553">
        <v>1</v>
      </c>
      <c r="E1206" s="555">
        <v>35.119999999999997</v>
      </c>
      <c r="F1206" s="556">
        <f t="shared" si="108"/>
        <v>44.497039999999998</v>
      </c>
      <c r="G1206" s="555">
        <v>31.47</v>
      </c>
      <c r="H1206" s="556">
        <f t="shared" si="108"/>
        <v>39.872489999999999</v>
      </c>
      <c r="I1206" s="555">
        <v>34.54</v>
      </c>
      <c r="J1206" s="556">
        <f t="shared" si="109"/>
        <v>43.762180000000001</v>
      </c>
      <c r="K1206" s="555">
        <v>31.86</v>
      </c>
      <c r="L1206" s="556">
        <f t="shared" si="110"/>
        <v>40.366619999999998</v>
      </c>
      <c r="M1206" s="555">
        <v>32.630000000000003</v>
      </c>
      <c r="N1206" s="556">
        <f t="shared" si="111"/>
        <v>41.342210000000001</v>
      </c>
      <c r="O1206" s="555">
        <v>36.43</v>
      </c>
      <c r="P1206" s="556">
        <f t="shared" si="112"/>
        <v>46.15681</v>
      </c>
      <c r="Q1206" s="555">
        <v>31.86</v>
      </c>
      <c r="R1206" s="556">
        <f t="shared" si="113"/>
        <v>40.366619999999998</v>
      </c>
    </row>
    <row r="1207" spans="1:18" ht="15" x14ac:dyDescent="0.25">
      <c r="A1207" s="552" t="s">
        <v>3201</v>
      </c>
      <c r="B1207" s="552" t="s">
        <v>3202</v>
      </c>
      <c r="C1207" s="552" t="s">
        <v>306</v>
      </c>
      <c r="D1207" s="553">
        <v>1</v>
      </c>
      <c r="E1207" s="552">
        <v>33.020000000000003</v>
      </c>
      <c r="F1207" s="554">
        <f t="shared" si="108"/>
        <v>41.836340000000007</v>
      </c>
      <c r="G1207" s="552">
        <v>31.86</v>
      </c>
      <c r="H1207" s="554">
        <f t="shared" si="108"/>
        <v>40.366619999999998</v>
      </c>
      <c r="I1207" s="552">
        <v>36</v>
      </c>
      <c r="J1207" s="554">
        <f t="shared" si="109"/>
        <v>45.612000000000002</v>
      </c>
      <c r="K1207" s="552">
        <v>34.21</v>
      </c>
      <c r="L1207" s="554">
        <f t="shared" si="110"/>
        <v>43.344070000000002</v>
      </c>
      <c r="M1207" s="552">
        <v>29.56</v>
      </c>
      <c r="N1207" s="554">
        <f t="shared" si="111"/>
        <v>37.45252</v>
      </c>
      <c r="O1207" s="552">
        <v>32.729999999999997</v>
      </c>
      <c r="P1207" s="554">
        <f t="shared" si="112"/>
        <v>41.468909999999994</v>
      </c>
      <c r="Q1207" s="552">
        <v>34.21</v>
      </c>
      <c r="R1207" s="554">
        <f t="shared" si="113"/>
        <v>43.344070000000002</v>
      </c>
    </row>
    <row r="1208" spans="1:18" ht="15" x14ac:dyDescent="0.25">
      <c r="A1208" s="555" t="s">
        <v>3203</v>
      </c>
      <c r="B1208" s="555" t="s">
        <v>3204</v>
      </c>
      <c r="C1208" s="555" t="s">
        <v>306</v>
      </c>
      <c r="D1208" s="553">
        <v>1</v>
      </c>
      <c r="E1208" s="555">
        <v>39.590000000000003</v>
      </c>
      <c r="F1208" s="556">
        <f t="shared" si="108"/>
        <v>50.160530000000008</v>
      </c>
      <c r="G1208" s="555">
        <v>38.51</v>
      </c>
      <c r="H1208" s="556">
        <f t="shared" si="108"/>
        <v>48.792169999999999</v>
      </c>
      <c r="I1208" s="555">
        <v>43.06</v>
      </c>
      <c r="J1208" s="556">
        <f t="shared" si="109"/>
        <v>54.557020000000001</v>
      </c>
      <c r="K1208" s="555">
        <v>41.3</v>
      </c>
      <c r="L1208" s="556">
        <f t="shared" si="110"/>
        <v>52.327099999999994</v>
      </c>
      <c r="M1208" s="555">
        <v>35.42</v>
      </c>
      <c r="N1208" s="556">
        <f t="shared" si="111"/>
        <v>44.877140000000004</v>
      </c>
      <c r="O1208" s="555">
        <v>39.409999999999997</v>
      </c>
      <c r="P1208" s="556">
        <f t="shared" si="112"/>
        <v>49.932469999999995</v>
      </c>
      <c r="Q1208" s="555">
        <v>41.3</v>
      </c>
      <c r="R1208" s="556">
        <f t="shared" si="113"/>
        <v>52.327099999999994</v>
      </c>
    </row>
    <row r="1209" spans="1:18" ht="15" x14ac:dyDescent="0.25">
      <c r="A1209" s="552" t="s">
        <v>3205</v>
      </c>
      <c r="B1209" s="552" t="s">
        <v>3206</v>
      </c>
      <c r="C1209" s="552" t="s">
        <v>306</v>
      </c>
      <c r="D1209" s="553">
        <v>1</v>
      </c>
      <c r="E1209" s="552">
        <v>153.94999999999999</v>
      </c>
      <c r="F1209" s="554">
        <f t="shared" si="108"/>
        <v>195.05464999999998</v>
      </c>
      <c r="G1209" s="552">
        <v>140.99</v>
      </c>
      <c r="H1209" s="554">
        <f t="shared" si="108"/>
        <v>178.63433000000001</v>
      </c>
      <c r="I1209" s="552">
        <v>157.25</v>
      </c>
      <c r="J1209" s="554">
        <f t="shared" si="109"/>
        <v>199.23575</v>
      </c>
      <c r="K1209" s="552">
        <v>138.81</v>
      </c>
      <c r="L1209" s="554">
        <f t="shared" si="110"/>
        <v>175.87227000000001</v>
      </c>
      <c r="M1209" s="552">
        <v>140.34</v>
      </c>
      <c r="N1209" s="554">
        <f t="shared" si="111"/>
        <v>177.81078000000002</v>
      </c>
      <c r="O1209" s="552">
        <v>156.11000000000001</v>
      </c>
      <c r="P1209" s="554">
        <f t="shared" si="112"/>
        <v>197.79137000000003</v>
      </c>
      <c r="Q1209" s="552">
        <v>138.81</v>
      </c>
      <c r="R1209" s="554">
        <f t="shared" si="113"/>
        <v>175.87227000000001</v>
      </c>
    </row>
    <row r="1210" spans="1:18" ht="15" x14ac:dyDescent="0.25">
      <c r="A1210" s="555" t="s">
        <v>3207</v>
      </c>
      <c r="B1210" s="555" t="s">
        <v>3208</v>
      </c>
      <c r="C1210" s="555" t="s">
        <v>306</v>
      </c>
      <c r="D1210" s="553">
        <v>1</v>
      </c>
      <c r="E1210" s="555">
        <v>183.05</v>
      </c>
      <c r="F1210" s="556">
        <f t="shared" si="108"/>
        <v>231.92435</v>
      </c>
      <c r="G1210" s="555">
        <v>167.65</v>
      </c>
      <c r="H1210" s="556">
        <f t="shared" si="108"/>
        <v>212.41255000000001</v>
      </c>
      <c r="I1210" s="555">
        <v>186.96</v>
      </c>
      <c r="J1210" s="556">
        <f t="shared" si="109"/>
        <v>236.87832000000003</v>
      </c>
      <c r="K1210" s="555">
        <v>165.05</v>
      </c>
      <c r="L1210" s="556">
        <f t="shared" si="110"/>
        <v>209.11835000000002</v>
      </c>
      <c r="M1210" s="555">
        <v>166.87</v>
      </c>
      <c r="N1210" s="556">
        <f t="shared" si="111"/>
        <v>211.42429000000001</v>
      </c>
      <c r="O1210" s="555">
        <v>185.63</v>
      </c>
      <c r="P1210" s="556">
        <f t="shared" si="112"/>
        <v>235.19320999999999</v>
      </c>
      <c r="Q1210" s="555">
        <v>165.05</v>
      </c>
      <c r="R1210" s="556">
        <f t="shared" si="113"/>
        <v>209.11835000000002</v>
      </c>
    </row>
    <row r="1211" spans="1:18" ht="15" x14ac:dyDescent="0.25">
      <c r="A1211" s="552" t="s">
        <v>3209</v>
      </c>
      <c r="B1211" s="552" t="s">
        <v>3210</v>
      </c>
      <c r="C1211" s="552" t="s">
        <v>306</v>
      </c>
      <c r="D1211" s="553">
        <v>1</v>
      </c>
      <c r="E1211" s="552">
        <v>218.2</v>
      </c>
      <c r="F1211" s="554">
        <f t="shared" si="108"/>
        <v>276.45939999999996</v>
      </c>
      <c r="G1211" s="552">
        <v>199.87</v>
      </c>
      <c r="H1211" s="554">
        <f t="shared" si="108"/>
        <v>253.23529000000002</v>
      </c>
      <c r="I1211" s="552">
        <v>222.87</v>
      </c>
      <c r="J1211" s="554">
        <f t="shared" si="109"/>
        <v>282.37629000000004</v>
      </c>
      <c r="K1211" s="552">
        <v>196.74</v>
      </c>
      <c r="L1211" s="554">
        <f t="shared" si="110"/>
        <v>249.26958000000002</v>
      </c>
      <c r="M1211" s="552">
        <v>198.91</v>
      </c>
      <c r="N1211" s="554">
        <f t="shared" si="111"/>
        <v>252.01897</v>
      </c>
      <c r="O1211" s="552">
        <v>221.28</v>
      </c>
      <c r="P1211" s="554">
        <f t="shared" si="112"/>
        <v>280.36176</v>
      </c>
      <c r="Q1211" s="552">
        <v>196.74</v>
      </c>
      <c r="R1211" s="554">
        <f t="shared" si="113"/>
        <v>249.26958000000002</v>
      </c>
    </row>
    <row r="1212" spans="1:18" ht="15" x14ac:dyDescent="0.25">
      <c r="A1212" s="555" t="s">
        <v>3211</v>
      </c>
      <c r="B1212" s="555" t="s">
        <v>3212</v>
      </c>
      <c r="C1212" s="555" t="s">
        <v>306</v>
      </c>
      <c r="D1212" s="553">
        <v>1</v>
      </c>
      <c r="E1212" s="555">
        <v>266.44</v>
      </c>
      <c r="F1212" s="556">
        <f t="shared" si="108"/>
        <v>337.57947999999999</v>
      </c>
      <c r="G1212" s="555">
        <v>244.1</v>
      </c>
      <c r="H1212" s="556">
        <f t="shared" si="108"/>
        <v>309.2747</v>
      </c>
      <c r="I1212" s="555">
        <v>272.08</v>
      </c>
      <c r="J1212" s="556">
        <f t="shared" si="109"/>
        <v>344.72535999999997</v>
      </c>
      <c r="K1212" s="555">
        <v>240.23</v>
      </c>
      <c r="L1212" s="556">
        <f t="shared" si="110"/>
        <v>304.37140999999997</v>
      </c>
      <c r="M1212" s="555">
        <v>242.89</v>
      </c>
      <c r="N1212" s="556">
        <f t="shared" si="111"/>
        <v>307.74162999999999</v>
      </c>
      <c r="O1212" s="555">
        <v>270.24</v>
      </c>
      <c r="P1212" s="556">
        <f t="shared" si="112"/>
        <v>342.39408000000003</v>
      </c>
      <c r="Q1212" s="555">
        <v>240.23</v>
      </c>
      <c r="R1212" s="556">
        <f t="shared" si="113"/>
        <v>304.37140999999997</v>
      </c>
    </row>
    <row r="1213" spans="1:18" ht="15" x14ac:dyDescent="0.25">
      <c r="A1213" s="552" t="s">
        <v>3213</v>
      </c>
      <c r="B1213" s="552" t="s">
        <v>3214</v>
      </c>
      <c r="C1213" s="552" t="s">
        <v>306</v>
      </c>
      <c r="D1213" s="553">
        <v>1</v>
      </c>
      <c r="E1213" s="552">
        <v>184.55</v>
      </c>
      <c r="F1213" s="554">
        <f t="shared" si="108"/>
        <v>233.82485000000003</v>
      </c>
      <c r="G1213" s="552">
        <v>164.53</v>
      </c>
      <c r="H1213" s="554">
        <f t="shared" si="108"/>
        <v>208.45950999999999</v>
      </c>
      <c r="I1213" s="552">
        <v>191.08</v>
      </c>
      <c r="J1213" s="554">
        <f t="shared" si="109"/>
        <v>242.09836000000001</v>
      </c>
      <c r="K1213" s="552">
        <v>167.86</v>
      </c>
      <c r="L1213" s="554">
        <f t="shared" si="110"/>
        <v>212.67862000000002</v>
      </c>
      <c r="M1213" s="552">
        <v>169.58</v>
      </c>
      <c r="N1213" s="554">
        <f t="shared" si="111"/>
        <v>214.85786000000002</v>
      </c>
      <c r="O1213" s="552">
        <v>185.56</v>
      </c>
      <c r="P1213" s="554">
        <f t="shared" si="112"/>
        <v>235.10452000000001</v>
      </c>
      <c r="Q1213" s="552">
        <v>167.86</v>
      </c>
      <c r="R1213" s="554">
        <f t="shared" si="113"/>
        <v>212.67862000000002</v>
      </c>
    </row>
    <row r="1214" spans="1:18" ht="15" x14ac:dyDescent="0.25">
      <c r="A1214" s="555" t="s">
        <v>3215</v>
      </c>
      <c r="B1214" s="555" t="s">
        <v>3216</v>
      </c>
      <c r="C1214" s="555" t="s">
        <v>306</v>
      </c>
      <c r="D1214" s="553">
        <v>1</v>
      </c>
      <c r="E1214" s="555">
        <v>596.57000000000005</v>
      </c>
      <c r="F1214" s="556">
        <f t="shared" si="108"/>
        <v>755.85419000000002</v>
      </c>
      <c r="G1214" s="555">
        <v>538.1</v>
      </c>
      <c r="H1214" s="556">
        <f t="shared" si="108"/>
        <v>681.77269999999999</v>
      </c>
      <c r="I1214" s="555">
        <v>612.41</v>
      </c>
      <c r="J1214" s="556">
        <f t="shared" si="109"/>
        <v>775.92346999999995</v>
      </c>
      <c r="K1214" s="555">
        <v>540.74</v>
      </c>
      <c r="L1214" s="556">
        <f t="shared" si="110"/>
        <v>685.11758000000009</v>
      </c>
      <c r="M1214" s="555">
        <v>547.24</v>
      </c>
      <c r="N1214" s="556">
        <f t="shared" si="111"/>
        <v>693.35307999999998</v>
      </c>
      <c r="O1214" s="555">
        <v>604.36</v>
      </c>
      <c r="P1214" s="556">
        <f t="shared" si="112"/>
        <v>765.72412000000008</v>
      </c>
      <c r="Q1214" s="555">
        <v>540.74</v>
      </c>
      <c r="R1214" s="556">
        <f t="shared" si="113"/>
        <v>685.11758000000009</v>
      </c>
    </row>
    <row r="1215" spans="1:18" ht="15" x14ac:dyDescent="0.25">
      <c r="A1215" s="552" t="s">
        <v>3217</v>
      </c>
      <c r="B1215" s="552" t="s">
        <v>3218</v>
      </c>
      <c r="C1215" s="552" t="s">
        <v>306</v>
      </c>
      <c r="D1215" s="553">
        <v>1</v>
      </c>
      <c r="E1215" s="552">
        <v>953.25</v>
      </c>
      <c r="F1215" s="554">
        <f t="shared" si="108"/>
        <v>1207.76775</v>
      </c>
      <c r="G1215" s="552">
        <v>860.61</v>
      </c>
      <c r="H1215" s="554">
        <f t="shared" si="108"/>
        <v>1090.3928700000001</v>
      </c>
      <c r="I1215" s="552">
        <v>977.51</v>
      </c>
      <c r="J1215" s="554">
        <f t="shared" si="109"/>
        <v>1238.5051699999999</v>
      </c>
      <c r="K1215" s="552">
        <v>863.72</v>
      </c>
      <c r="L1215" s="554">
        <f t="shared" si="110"/>
        <v>1094.3332399999999</v>
      </c>
      <c r="M1215" s="552">
        <v>874.31</v>
      </c>
      <c r="N1215" s="554">
        <f t="shared" si="111"/>
        <v>1107.7507699999999</v>
      </c>
      <c r="O1215" s="552">
        <v>966.35</v>
      </c>
      <c r="P1215" s="554">
        <f t="shared" si="112"/>
        <v>1224.36545</v>
      </c>
      <c r="Q1215" s="552">
        <v>863.72</v>
      </c>
      <c r="R1215" s="554">
        <f t="shared" si="113"/>
        <v>1094.3332399999999</v>
      </c>
    </row>
    <row r="1216" spans="1:18" ht="15" x14ac:dyDescent="0.25">
      <c r="A1216" s="555" t="s">
        <v>117</v>
      </c>
      <c r="B1216" s="555" t="s">
        <v>3219</v>
      </c>
      <c r="C1216" s="555" t="s">
        <v>306</v>
      </c>
      <c r="D1216" s="553">
        <v>1</v>
      </c>
      <c r="E1216" s="555">
        <v>1397.98</v>
      </c>
      <c r="F1216" s="556">
        <f t="shared" si="108"/>
        <v>1771.2406599999999</v>
      </c>
      <c r="G1216" s="555">
        <v>1262.97</v>
      </c>
      <c r="H1216" s="556">
        <f t="shared" si="108"/>
        <v>1600.18299</v>
      </c>
      <c r="I1216" s="555">
        <v>1432.68</v>
      </c>
      <c r="J1216" s="556">
        <f t="shared" si="109"/>
        <v>1815.2055600000001</v>
      </c>
      <c r="K1216" s="555">
        <v>1266.3800000000001</v>
      </c>
      <c r="L1216" s="556">
        <f t="shared" si="110"/>
        <v>1604.5034600000001</v>
      </c>
      <c r="M1216" s="555">
        <v>1282.06</v>
      </c>
      <c r="N1216" s="556">
        <f t="shared" si="111"/>
        <v>1624.3700199999998</v>
      </c>
      <c r="O1216" s="555">
        <v>1417.8</v>
      </c>
      <c r="P1216" s="556">
        <f t="shared" si="112"/>
        <v>1796.3525999999999</v>
      </c>
      <c r="Q1216" s="555">
        <v>1266.3800000000001</v>
      </c>
      <c r="R1216" s="556">
        <f t="shared" si="113"/>
        <v>1604.5034600000001</v>
      </c>
    </row>
    <row r="1217" spans="1:18" ht="15" x14ac:dyDescent="0.25">
      <c r="A1217" s="552" t="s">
        <v>3220</v>
      </c>
      <c r="B1217" s="552" t="s">
        <v>3221</v>
      </c>
      <c r="C1217" s="552" t="s">
        <v>306</v>
      </c>
      <c r="D1217" s="553">
        <v>1</v>
      </c>
      <c r="E1217" s="552">
        <v>1895.45</v>
      </c>
      <c r="F1217" s="554">
        <f t="shared" si="108"/>
        <v>2401.5351500000002</v>
      </c>
      <c r="G1217" s="552">
        <v>1713.12</v>
      </c>
      <c r="H1217" s="554">
        <f t="shared" si="108"/>
        <v>2170.52304</v>
      </c>
      <c r="I1217" s="552">
        <v>1941.75</v>
      </c>
      <c r="J1217" s="554">
        <f t="shared" si="109"/>
        <v>2460.1972500000002</v>
      </c>
      <c r="K1217" s="552">
        <v>1716.75</v>
      </c>
      <c r="L1217" s="554">
        <f t="shared" si="110"/>
        <v>2175.1222499999999</v>
      </c>
      <c r="M1217" s="552">
        <v>1738.12</v>
      </c>
      <c r="N1217" s="554">
        <f t="shared" si="111"/>
        <v>2202.1980399999998</v>
      </c>
      <c r="O1217" s="552">
        <v>1922.78</v>
      </c>
      <c r="P1217" s="554">
        <f t="shared" si="112"/>
        <v>2436.1622600000001</v>
      </c>
      <c r="Q1217" s="552">
        <v>1716.75</v>
      </c>
      <c r="R1217" s="554">
        <f t="shared" si="113"/>
        <v>2175.1222499999999</v>
      </c>
    </row>
    <row r="1218" spans="1:18" ht="15" x14ac:dyDescent="0.25">
      <c r="A1218" s="555" t="s">
        <v>3222</v>
      </c>
      <c r="B1218" s="555" t="s">
        <v>3223</v>
      </c>
      <c r="C1218" s="555" t="s">
        <v>306</v>
      </c>
      <c r="D1218" s="553">
        <v>1</v>
      </c>
      <c r="E1218" s="555">
        <v>3107.63</v>
      </c>
      <c r="F1218" s="556">
        <f t="shared" si="108"/>
        <v>3937.3672100000003</v>
      </c>
      <c r="G1218" s="555">
        <v>2812.02</v>
      </c>
      <c r="H1218" s="556">
        <f t="shared" si="108"/>
        <v>3562.8293400000002</v>
      </c>
      <c r="I1218" s="555">
        <v>3180.47</v>
      </c>
      <c r="J1218" s="556">
        <f t="shared" si="109"/>
        <v>4029.6554899999996</v>
      </c>
      <c r="K1218" s="555">
        <v>2813.52</v>
      </c>
      <c r="L1218" s="556">
        <f t="shared" si="110"/>
        <v>3564.72984</v>
      </c>
      <c r="M1218" s="555">
        <v>2849.17</v>
      </c>
      <c r="N1218" s="556">
        <f t="shared" si="111"/>
        <v>3609.8983900000003</v>
      </c>
      <c r="O1218" s="555">
        <v>3154.98</v>
      </c>
      <c r="P1218" s="556">
        <f t="shared" si="112"/>
        <v>3997.3596600000001</v>
      </c>
      <c r="Q1218" s="555">
        <v>2813.52</v>
      </c>
      <c r="R1218" s="556">
        <f t="shared" si="113"/>
        <v>3564.72984</v>
      </c>
    </row>
    <row r="1219" spans="1:18" ht="15" x14ac:dyDescent="0.25">
      <c r="A1219" s="552" t="s">
        <v>3224</v>
      </c>
      <c r="B1219" s="552" t="s">
        <v>3225</v>
      </c>
      <c r="C1219" s="552" t="s">
        <v>306</v>
      </c>
      <c r="D1219" s="553">
        <v>1</v>
      </c>
      <c r="E1219" s="552">
        <v>1976.94</v>
      </c>
      <c r="F1219" s="554">
        <f t="shared" si="108"/>
        <v>2504.78298</v>
      </c>
      <c r="G1219" s="552">
        <v>1788.28</v>
      </c>
      <c r="H1219" s="554">
        <f t="shared" si="108"/>
        <v>2265.7507599999999</v>
      </c>
      <c r="I1219" s="552">
        <v>2024.06</v>
      </c>
      <c r="J1219" s="554">
        <f t="shared" si="109"/>
        <v>2564.4840199999999</v>
      </c>
      <c r="K1219" s="552">
        <v>1790.06</v>
      </c>
      <c r="L1219" s="554">
        <f t="shared" si="110"/>
        <v>2268.0060199999998</v>
      </c>
      <c r="M1219" s="552">
        <v>1812.61</v>
      </c>
      <c r="N1219" s="554">
        <f t="shared" si="111"/>
        <v>2296.5768699999999</v>
      </c>
      <c r="O1219" s="552">
        <v>2006.6</v>
      </c>
      <c r="P1219" s="554">
        <f t="shared" si="112"/>
        <v>2542.3622</v>
      </c>
      <c r="Q1219" s="552">
        <v>1790.06</v>
      </c>
      <c r="R1219" s="554">
        <f t="shared" si="113"/>
        <v>2268.0060199999998</v>
      </c>
    </row>
    <row r="1220" spans="1:18" ht="15" x14ac:dyDescent="0.25">
      <c r="A1220" s="555" t="s">
        <v>3226</v>
      </c>
      <c r="B1220" s="555" t="s">
        <v>3227</v>
      </c>
      <c r="C1220" s="555" t="s">
        <v>306</v>
      </c>
      <c r="D1220" s="553">
        <v>1</v>
      </c>
      <c r="E1220" s="555">
        <v>2685.85</v>
      </c>
      <c r="F1220" s="556">
        <f t="shared" ref="F1220:H1283" si="114">E1220+(E1220*$D1220*$D$2)</f>
        <v>3402.9719500000001</v>
      </c>
      <c r="G1220" s="555">
        <v>2430.67</v>
      </c>
      <c r="H1220" s="556">
        <f t="shared" si="114"/>
        <v>3079.6588900000002</v>
      </c>
      <c r="I1220" s="555">
        <v>2748.65</v>
      </c>
      <c r="J1220" s="556">
        <f t="shared" ref="J1220:J1283" si="115">I1220+(I1220*$D1220*$D$2)</f>
        <v>3482.5395500000004</v>
      </c>
      <c r="K1220" s="555">
        <v>2431.6</v>
      </c>
      <c r="L1220" s="556">
        <f t="shared" ref="L1220:L1283" si="116">K1220+(K1220*$D1220*$D$2)</f>
        <v>3080.8371999999999</v>
      </c>
      <c r="M1220" s="555">
        <v>2462.4299999999998</v>
      </c>
      <c r="N1220" s="556">
        <f t="shared" ref="N1220:N1283" si="117">M1220+(M1220*$D1220*$D$2)</f>
        <v>3119.8988099999997</v>
      </c>
      <c r="O1220" s="555">
        <v>2726.97</v>
      </c>
      <c r="P1220" s="556">
        <f t="shared" ref="P1220:P1283" si="118">O1220+(O1220*$D1220*$D$2)</f>
        <v>3455.0709899999997</v>
      </c>
      <c r="Q1220" s="555">
        <v>2431.6</v>
      </c>
      <c r="R1220" s="556">
        <f t="shared" ref="R1220:R1283" si="119">L1220</f>
        <v>3080.8371999999999</v>
      </c>
    </row>
    <row r="1221" spans="1:18" ht="15" x14ac:dyDescent="0.25">
      <c r="A1221" s="552" t="s">
        <v>3228</v>
      </c>
      <c r="B1221" s="552" t="s">
        <v>3229</v>
      </c>
      <c r="C1221" s="552" t="s">
        <v>306</v>
      </c>
      <c r="D1221" s="553">
        <v>1</v>
      </c>
      <c r="E1221" s="552">
        <v>4266.37</v>
      </c>
      <c r="F1221" s="554">
        <f t="shared" si="114"/>
        <v>5405.4907899999998</v>
      </c>
      <c r="G1221" s="552">
        <v>3863.92</v>
      </c>
      <c r="H1221" s="554">
        <f t="shared" si="114"/>
        <v>4895.5866400000004</v>
      </c>
      <c r="I1221" s="552">
        <v>4363.42</v>
      </c>
      <c r="J1221" s="554">
        <f t="shared" si="115"/>
        <v>5528.4531399999996</v>
      </c>
      <c r="K1221" s="552">
        <v>3861.52</v>
      </c>
      <c r="L1221" s="554">
        <f t="shared" si="116"/>
        <v>4892.5458399999998</v>
      </c>
      <c r="M1221" s="552">
        <v>3911.03</v>
      </c>
      <c r="N1221" s="554">
        <f t="shared" si="117"/>
        <v>4955.2750100000003</v>
      </c>
      <c r="O1221" s="552">
        <v>4333.99</v>
      </c>
      <c r="P1221" s="554">
        <f t="shared" si="118"/>
        <v>5491.1653299999998</v>
      </c>
      <c r="Q1221" s="552">
        <v>3861.52</v>
      </c>
      <c r="R1221" s="554">
        <f t="shared" si="119"/>
        <v>4892.5458399999998</v>
      </c>
    </row>
    <row r="1222" spans="1:18" ht="15" x14ac:dyDescent="0.25">
      <c r="A1222" s="555" t="s">
        <v>3230</v>
      </c>
      <c r="B1222" s="555" t="s">
        <v>3231</v>
      </c>
      <c r="C1222" s="555" t="s">
        <v>306</v>
      </c>
      <c r="D1222" s="553">
        <v>1</v>
      </c>
      <c r="E1222" s="555">
        <v>2557.1799999999998</v>
      </c>
      <c r="F1222" s="556">
        <f t="shared" si="114"/>
        <v>3239.94706</v>
      </c>
      <c r="G1222" s="555">
        <v>2314.6</v>
      </c>
      <c r="H1222" s="556">
        <f t="shared" si="114"/>
        <v>2932.5981999999999</v>
      </c>
      <c r="I1222" s="555">
        <v>2616.7399999999998</v>
      </c>
      <c r="J1222" s="556">
        <f t="shared" si="115"/>
        <v>3315.4095799999996</v>
      </c>
      <c r="K1222" s="555">
        <v>2315.0100000000002</v>
      </c>
      <c r="L1222" s="556">
        <f t="shared" si="116"/>
        <v>2933.1176700000005</v>
      </c>
      <c r="M1222" s="555">
        <v>2344.4299999999998</v>
      </c>
      <c r="N1222" s="556">
        <f t="shared" si="117"/>
        <v>2970.3928099999998</v>
      </c>
      <c r="O1222" s="555">
        <v>2596.69</v>
      </c>
      <c r="P1222" s="556">
        <f t="shared" si="118"/>
        <v>3290.00623</v>
      </c>
      <c r="Q1222" s="555">
        <v>2315.0100000000002</v>
      </c>
      <c r="R1222" s="556">
        <f t="shared" si="119"/>
        <v>2933.1176700000005</v>
      </c>
    </row>
    <row r="1223" spans="1:18" ht="15" x14ac:dyDescent="0.25">
      <c r="A1223" s="552" t="s">
        <v>3232</v>
      </c>
      <c r="B1223" s="552" t="s">
        <v>3233</v>
      </c>
      <c r="C1223" s="552" t="s">
        <v>306</v>
      </c>
      <c r="D1223" s="553">
        <v>1</v>
      </c>
      <c r="E1223" s="552">
        <v>3478.13</v>
      </c>
      <c r="F1223" s="554">
        <f t="shared" si="114"/>
        <v>4406.7907100000002</v>
      </c>
      <c r="G1223" s="552">
        <v>3149.29</v>
      </c>
      <c r="H1223" s="554">
        <f t="shared" si="114"/>
        <v>3990.1504300000001</v>
      </c>
      <c r="I1223" s="552">
        <v>3558.01</v>
      </c>
      <c r="J1223" s="554">
        <f t="shared" si="115"/>
        <v>4507.9986699999999</v>
      </c>
      <c r="K1223" s="552">
        <v>3148.3</v>
      </c>
      <c r="L1223" s="554">
        <f t="shared" si="116"/>
        <v>3988.8961000000004</v>
      </c>
      <c r="M1223" s="552">
        <v>3188.53</v>
      </c>
      <c r="N1223" s="554">
        <f t="shared" si="117"/>
        <v>4039.86751</v>
      </c>
      <c r="O1223" s="552">
        <v>3532.72</v>
      </c>
      <c r="P1223" s="554">
        <f t="shared" si="118"/>
        <v>4475.9562399999995</v>
      </c>
      <c r="Q1223" s="552">
        <v>3148.3</v>
      </c>
      <c r="R1223" s="554">
        <f t="shared" si="119"/>
        <v>3988.8961000000004</v>
      </c>
    </row>
    <row r="1224" spans="1:18" ht="15" x14ac:dyDescent="0.25">
      <c r="A1224" s="555" t="s">
        <v>3234</v>
      </c>
      <c r="B1224" s="555" t="s">
        <v>3235</v>
      </c>
      <c r="C1224" s="555" t="s">
        <v>306</v>
      </c>
      <c r="D1224" s="553">
        <v>1</v>
      </c>
      <c r="E1224" s="555">
        <v>5424.56</v>
      </c>
      <c r="F1224" s="556">
        <f t="shared" si="114"/>
        <v>6872.9175200000009</v>
      </c>
      <c r="G1224" s="555">
        <v>4915.3</v>
      </c>
      <c r="H1224" s="556">
        <f t="shared" si="114"/>
        <v>6227.6851000000006</v>
      </c>
      <c r="I1224" s="555">
        <v>5545.79</v>
      </c>
      <c r="J1224" s="556">
        <f t="shared" si="115"/>
        <v>7026.5159299999996</v>
      </c>
      <c r="K1224" s="555">
        <v>4909.0200000000004</v>
      </c>
      <c r="L1224" s="556">
        <f t="shared" si="116"/>
        <v>6219.7283400000006</v>
      </c>
      <c r="M1224" s="555">
        <v>4972.38</v>
      </c>
      <c r="N1224" s="556">
        <f t="shared" si="117"/>
        <v>6300.0054600000003</v>
      </c>
      <c r="O1224" s="555">
        <v>5512.44</v>
      </c>
      <c r="P1224" s="556">
        <f t="shared" si="118"/>
        <v>6984.2614799999992</v>
      </c>
      <c r="Q1224" s="555">
        <v>4909.0200000000004</v>
      </c>
      <c r="R1224" s="556">
        <f t="shared" si="119"/>
        <v>6219.7283400000006</v>
      </c>
    </row>
    <row r="1225" spans="1:18" ht="15" x14ac:dyDescent="0.25">
      <c r="A1225" s="552" t="s">
        <v>3236</v>
      </c>
      <c r="B1225" s="552" t="s">
        <v>3237</v>
      </c>
      <c r="C1225" s="552" t="s">
        <v>306</v>
      </c>
      <c r="D1225" s="553">
        <v>1</v>
      </c>
      <c r="E1225" s="552">
        <v>212.77</v>
      </c>
      <c r="F1225" s="554">
        <f t="shared" si="114"/>
        <v>269.57959</v>
      </c>
      <c r="G1225" s="552">
        <v>185.08</v>
      </c>
      <c r="H1225" s="554">
        <f t="shared" si="114"/>
        <v>234.49636000000001</v>
      </c>
      <c r="I1225" s="552">
        <v>225.88</v>
      </c>
      <c r="J1225" s="554">
        <f t="shared" si="115"/>
        <v>286.18995999999999</v>
      </c>
      <c r="K1225" s="552">
        <v>194.68</v>
      </c>
      <c r="L1225" s="554">
        <f t="shared" si="116"/>
        <v>246.65956</v>
      </c>
      <c r="M1225" s="552">
        <v>195.7</v>
      </c>
      <c r="N1225" s="554">
        <f t="shared" si="117"/>
        <v>247.95189999999999</v>
      </c>
      <c r="O1225" s="552">
        <v>209.85</v>
      </c>
      <c r="P1225" s="554">
        <f t="shared" si="118"/>
        <v>265.87995000000001</v>
      </c>
      <c r="Q1225" s="552">
        <v>194.68</v>
      </c>
      <c r="R1225" s="554">
        <f t="shared" si="119"/>
        <v>246.65956</v>
      </c>
    </row>
    <row r="1226" spans="1:18" ht="15" x14ac:dyDescent="0.25">
      <c r="A1226" s="555" t="s">
        <v>3238</v>
      </c>
      <c r="B1226" s="555" t="s">
        <v>3239</v>
      </c>
      <c r="C1226" s="555" t="s">
        <v>306</v>
      </c>
      <c r="D1226" s="553">
        <v>1</v>
      </c>
      <c r="E1226" s="555">
        <v>179.54</v>
      </c>
      <c r="F1226" s="556">
        <f t="shared" si="114"/>
        <v>227.47717999999998</v>
      </c>
      <c r="G1226" s="555">
        <v>169.24</v>
      </c>
      <c r="H1226" s="556">
        <f t="shared" si="114"/>
        <v>214.42708000000002</v>
      </c>
      <c r="I1226" s="555">
        <v>190.87</v>
      </c>
      <c r="J1226" s="556">
        <f t="shared" si="115"/>
        <v>241.83229</v>
      </c>
      <c r="K1226" s="555">
        <v>171.59</v>
      </c>
      <c r="L1226" s="556">
        <f t="shared" si="116"/>
        <v>217.40453000000002</v>
      </c>
      <c r="M1226" s="555">
        <v>152.86000000000001</v>
      </c>
      <c r="N1226" s="556">
        <f t="shared" si="117"/>
        <v>193.67362000000003</v>
      </c>
      <c r="O1226" s="555">
        <v>166.01</v>
      </c>
      <c r="P1226" s="556">
        <f t="shared" si="118"/>
        <v>210.33466999999999</v>
      </c>
      <c r="Q1226" s="555">
        <v>171.59</v>
      </c>
      <c r="R1226" s="556">
        <f t="shared" si="119"/>
        <v>217.40453000000002</v>
      </c>
    </row>
    <row r="1227" spans="1:18" ht="15" x14ac:dyDescent="0.25">
      <c r="A1227" s="552" t="s">
        <v>3240</v>
      </c>
      <c r="B1227" s="552" t="s">
        <v>3241</v>
      </c>
      <c r="C1227" s="552" t="s">
        <v>306</v>
      </c>
      <c r="D1227" s="553">
        <v>1</v>
      </c>
      <c r="E1227" s="552">
        <v>213.51</v>
      </c>
      <c r="F1227" s="554">
        <f t="shared" si="114"/>
        <v>270.51716999999996</v>
      </c>
      <c r="G1227" s="552">
        <v>201.26</v>
      </c>
      <c r="H1227" s="554">
        <f t="shared" si="114"/>
        <v>254.99642</v>
      </c>
      <c r="I1227" s="552">
        <v>226.97</v>
      </c>
      <c r="J1227" s="554">
        <f t="shared" si="115"/>
        <v>287.57098999999999</v>
      </c>
      <c r="K1227" s="552">
        <v>204.05</v>
      </c>
      <c r="L1227" s="554">
        <f t="shared" si="116"/>
        <v>258.53135000000003</v>
      </c>
      <c r="M1227" s="552">
        <v>181.77</v>
      </c>
      <c r="N1227" s="554">
        <f t="shared" si="117"/>
        <v>230.30259000000001</v>
      </c>
      <c r="O1227" s="552">
        <v>197.4</v>
      </c>
      <c r="P1227" s="554">
        <f t="shared" si="118"/>
        <v>250.10580000000002</v>
      </c>
      <c r="Q1227" s="552">
        <v>204.05</v>
      </c>
      <c r="R1227" s="554">
        <f t="shared" si="119"/>
        <v>258.53135000000003</v>
      </c>
    </row>
    <row r="1228" spans="1:18" ht="15" x14ac:dyDescent="0.25">
      <c r="A1228" s="555" t="s">
        <v>3242</v>
      </c>
      <c r="B1228" s="555" t="s">
        <v>3243</v>
      </c>
      <c r="C1228" s="555" t="s">
        <v>306</v>
      </c>
      <c r="D1228" s="553">
        <v>1</v>
      </c>
      <c r="E1228" s="555">
        <v>254.49</v>
      </c>
      <c r="F1228" s="556">
        <f t="shared" si="114"/>
        <v>322.43883</v>
      </c>
      <c r="G1228" s="555">
        <v>239.91</v>
      </c>
      <c r="H1228" s="556">
        <f t="shared" si="114"/>
        <v>303.96596999999997</v>
      </c>
      <c r="I1228" s="555">
        <v>270.55</v>
      </c>
      <c r="J1228" s="556">
        <f t="shared" si="115"/>
        <v>342.78685000000002</v>
      </c>
      <c r="K1228" s="555">
        <v>243.22</v>
      </c>
      <c r="L1228" s="556">
        <f t="shared" si="116"/>
        <v>308.15974</v>
      </c>
      <c r="M1228" s="555">
        <v>216.67</v>
      </c>
      <c r="N1228" s="556">
        <f t="shared" si="117"/>
        <v>274.52089000000001</v>
      </c>
      <c r="O1228" s="555">
        <v>235.31</v>
      </c>
      <c r="P1228" s="556">
        <f t="shared" si="118"/>
        <v>298.13776999999999</v>
      </c>
      <c r="Q1228" s="555">
        <v>243.22</v>
      </c>
      <c r="R1228" s="556">
        <f t="shared" si="119"/>
        <v>308.15974</v>
      </c>
    </row>
    <row r="1229" spans="1:18" ht="15" x14ac:dyDescent="0.25">
      <c r="A1229" s="552" t="s">
        <v>3244</v>
      </c>
      <c r="B1229" s="552" t="s">
        <v>3245</v>
      </c>
      <c r="C1229" s="552" t="s">
        <v>306</v>
      </c>
      <c r="D1229" s="553">
        <v>1</v>
      </c>
      <c r="E1229" s="552">
        <v>310.83</v>
      </c>
      <c r="F1229" s="554">
        <f t="shared" si="114"/>
        <v>393.82160999999996</v>
      </c>
      <c r="G1229" s="552">
        <v>293.08999999999997</v>
      </c>
      <c r="H1229" s="554">
        <f t="shared" si="114"/>
        <v>371.34502999999995</v>
      </c>
      <c r="I1229" s="552">
        <v>330.4</v>
      </c>
      <c r="J1229" s="554">
        <f t="shared" si="115"/>
        <v>418.61679999999996</v>
      </c>
      <c r="K1229" s="552">
        <v>297.08</v>
      </c>
      <c r="L1229" s="554">
        <f t="shared" si="116"/>
        <v>376.40035999999998</v>
      </c>
      <c r="M1229" s="552">
        <v>264.61</v>
      </c>
      <c r="N1229" s="554">
        <f t="shared" si="117"/>
        <v>335.26087000000001</v>
      </c>
      <c r="O1229" s="552">
        <v>287.39999999999998</v>
      </c>
      <c r="P1229" s="554">
        <f t="shared" si="118"/>
        <v>364.13579999999996</v>
      </c>
      <c r="Q1229" s="552">
        <v>297.08</v>
      </c>
      <c r="R1229" s="554">
        <f t="shared" si="119"/>
        <v>376.40035999999998</v>
      </c>
    </row>
    <row r="1230" spans="1:18" ht="15" x14ac:dyDescent="0.25">
      <c r="A1230" s="555" t="s">
        <v>3246</v>
      </c>
      <c r="B1230" s="555" t="s">
        <v>3247</v>
      </c>
      <c r="C1230" s="555" t="s">
        <v>306</v>
      </c>
      <c r="D1230" s="553">
        <v>1</v>
      </c>
      <c r="E1230" s="555">
        <v>203.71</v>
      </c>
      <c r="F1230" s="556">
        <f t="shared" si="114"/>
        <v>258.10057</v>
      </c>
      <c r="G1230" s="555">
        <v>190.27</v>
      </c>
      <c r="H1230" s="556">
        <f t="shared" si="114"/>
        <v>241.07209</v>
      </c>
      <c r="I1230" s="555">
        <v>222.05</v>
      </c>
      <c r="J1230" s="556">
        <f t="shared" si="115"/>
        <v>281.33735000000001</v>
      </c>
      <c r="K1230" s="555">
        <v>200.53</v>
      </c>
      <c r="L1230" s="556">
        <f t="shared" si="116"/>
        <v>254.07150999999999</v>
      </c>
      <c r="M1230" s="555">
        <v>180.28</v>
      </c>
      <c r="N1230" s="556">
        <f t="shared" si="117"/>
        <v>228.41476</v>
      </c>
      <c r="O1230" s="555">
        <v>195.71</v>
      </c>
      <c r="P1230" s="556">
        <f t="shared" si="118"/>
        <v>247.96457000000001</v>
      </c>
      <c r="Q1230" s="555">
        <v>200.53</v>
      </c>
      <c r="R1230" s="556">
        <f t="shared" si="119"/>
        <v>254.07150999999999</v>
      </c>
    </row>
    <row r="1231" spans="1:18" ht="15" x14ac:dyDescent="0.25">
      <c r="A1231" s="552" t="s">
        <v>3248</v>
      </c>
      <c r="B1231" s="552" t="s">
        <v>3249</v>
      </c>
      <c r="C1231" s="552" t="s">
        <v>306</v>
      </c>
      <c r="D1231" s="553">
        <v>1</v>
      </c>
      <c r="E1231" s="552">
        <v>671.65</v>
      </c>
      <c r="F1231" s="554">
        <f t="shared" si="114"/>
        <v>850.98054999999999</v>
      </c>
      <c r="G1231" s="552">
        <v>632.94000000000005</v>
      </c>
      <c r="H1231" s="554">
        <f t="shared" si="114"/>
        <v>801.93498000000011</v>
      </c>
      <c r="I1231" s="552">
        <v>726.17</v>
      </c>
      <c r="J1231" s="554">
        <f t="shared" si="115"/>
        <v>920.05738999999994</v>
      </c>
      <c r="K1231" s="552">
        <v>658.12</v>
      </c>
      <c r="L1231" s="554">
        <f t="shared" si="116"/>
        <v>833.83803999999998</v>
      </c>
      <c r="M1231" s="552">
        <v>587.41999999999996</v>
      </c>
      <c r="N1231" s="554">
        <f t="shared" si="117"/>
        <v>744.26113999999995</v>
      </c>
      <c r="O1231" s="552">
        <v>640.54</v>
      </c>
      <c r="P1231" s="554">
        <f t="shared" si="118"/>
        <v>811.56417999999996</v>
      </c>
      <c r="Q1231" s="552">
        <v>658.12</v>
      </c>
      <c r="R1231" s="554">
        <f t="shared" si="119"/>
        <v>833.83803999999998</v>
      </c>
    </row>
    <row r="1232" spans="1:18" ht="15" x14ac:dyDescent="0.25">
      <c r="A1232" s="555" t="s">
        <v>3250</v>
      </c>
      <c r="B1232" s="555" t="s">
        <v>3251</v>
      </c>
      <c r="C1232" s="555" t="s">
        <v>306</v>
      </c>
      <c r="D1232" s="553">
        <v>1</v>
      </c>
      <c r="E1232" s="555">
        <v>1075.3800000000001</v>
      </c>
      <c r="F1232" s="556">
        <f t="shared" si="114"/>
        <v>1362.5064600000001</v>
      </c>
      <c r="G1232" s="555">
        <v>1014.27</v>
      </c>
      <c r="H1232" s="556">
        <f t="shared" si="114"/>
        <v>1285.0800899999999</v>
      </c>
      <c r="I1232" s="555">
        <v>1161.78</v>
      </c>
      <c r="J1232" s="556">
        <f t="shared" si="115"/>
        <v>1471.9752599999999</v>
      </c>
      <c r="K1232" s="555">
        <v>1053.55</v>
      </c>
      <c r="L1232" s="556">
        <f t="shared" si="116"/>
        <v>1334.8478499999999</v>
      </c>
      <c r="M1232" s="555">
        <v>939.48</v>
      </c>
      <c r="N1232" s="556">
        <f t="shared" si="117"/>
        <v>1190.32116</v>
      </c>
      <c r="O1232" s="555">
        <v>1024.8399999999999</v>
      </c>
      <c r="P1232" s="556">
        <f t="shared" si="118"/>
        <v>1298.47228</v>
      </c>
      <c r="Q1232" s="555">
        <v>1053.55</v>
      </c>
      <c r="R1232" s="556">
        <f t="shared" si="119"/>
        <v>1334.8478499999999</v>
      </c>
    </row>
    <row r="1233" spans="1:18" ht="15" x14ac:dyDescent="0.25">
      <c r="A1233" s="552" t="s">
        <v>3252</v>
      </c>
      <c r="B1233" s="552" t="s">
        <v>3253</v>
      </c>
      <c r="C1233" s="552" t="s">
        <v>306</v>
      </c>
      <c r="D1233" s="553">
        <v>1</v>
      </c>
      <c r="E1233" s="552">
        <v>1579.2</v>
      </c>
      <c r="F1233" s="554">
        <f t="shared" si="114"/>
        <v>2000.8464000000001</v>
      </c>
      <c r="G1233" s="552">
        <v>1490.28</v>
      </c>
      <c r="H1233" s="554">
        <f t="shared" si="114"/>
        <v>1888.1847600000001</v>
      </c>
      <c r="I1233" s="552">
        <v>1705.22</v>
      </c>
      <c r="J1233" s="554">
        <f t="shared" si="115"/>
        <v>2160.5137399999999</v>
      </c>
      <c r="K1233" s="552">
        <v>1546.82</v>
      </c>
      <c r="L1233" s="554">
        <f t="shared" si="116"/>
        <v>1959.8209400000001</v>
      </c>
      <c r="M1233" s="552">
        <v>1378.57</v>
      </c>
      <c r="N1233" s="554">
        <f t="shared" si="117"/>
        <v>1746.6481899999999</v>
      </c>
      <c r="O1233" s="552">
        <v>1504.17</v>
      </c>
      <c r="P1233" s="554">
        <f t="shared" si="118"/>
        <v>1905.7833900000001</v>
      </c>
      <c r="Q1233" s="552">
        <v>1546.82</v>
      </c>
      <c r="R1233" s="554">
        <f t="shared" si="119"/>
        <v>1959.8209400000001</v>
      </c>
    </row>
    <row r="1234" spans="1:18" ht="15" x14ac:dyDescent="0.25">
      <c r="A1234" s="555" t="s">
        <v>3254</v>
      </c>
      <c r="B1234" s="555" t="s">
        <v>3255</v>
      </c>
      <c r="C1234" s="555" t="s">
        <v>306</v>
      </c>
      <c r="D1234" s="553">
        <v>1</v>
      </c>
      <c r="E1234" s="555">
        <v>2142.9499999999998</v>
      </c>
      <c r="F1234" s="556">
        <f t="shared" si="114"/>
        <v>2715.1176499999997</v>
      </c>
      <c r="G1234" s="555">
        <v>2022.96</v>
      </c>
      <c r="H1234" s="556">
        <f t="shared" si="114"/>
        <v>2563.0903200000002</v>
      </c>
      <c r="I1234" s="555">
        <v>2313.1999999999998</v>
      </c>
      <c r="J1234" s="556">
        <f t="shared" si="115"/>
        <v>2930.8244</v>
      </c>
      <c r="K1234" s="555">
        <v>2098.6799999999998</v>
      </c>
      <c r="L1234" s="556">
        <f t="shared" si="116"/>
        <v>2659.02756</v>
      </c>
      <c r="M1234" s="555">
        <v>1869.76</v>
      </c>
      <c r="N1234" s="556">
        <f t="shared" si="117"/>
        <v>2368.9859200000001</v>
      </c>
      <c r="O1234" s="555">
        <v>2040.37</v>
      </c>
      <c r="P1234" s="556">
        <f t="shared" si="118"/>
        <v>2585.1487899999997</v>
      </c>
      <c r="Q1234" s="555">
        <v>2098.6799999999998</v>
      </c>
      <c r="R1234" s="556">
        <f t="shared" si="119"/>
        <v>2659.02756</v>
      </c>
    </row>
    <row r="1235" spans="1:18" ht="15" x14ac:dyDescent="0.25">
      <c r="A1235" s="552" t="s">
        <v>3256</v>
      </c>
      <c r="B1235" s="552" t="s">
        <v>3257</v>
      </c>
      <c r="C1235" s="552" t="s">
        <v>306</v>
      </c>
      <c r="D1235" s="553">
        <v>1</v>
      </c>
      <c r="E1235" s="552">
        <v>3520.8</v>
      </c>
      <c r="F1235" s="554">
        <f t="shared" si="114"/>
        <v>4460.8536000000004</v>
      </c>
      <c r="G1235" s="552">
        <v>3326.84</v>
      </c>
      <c r="H1235" s="554">
        <f t="shared" si="114"/>
        <v>4215.10628</v>
      </c>
      <c r="I1235" s="552">
        <v>3797.5</v>
      </c>
      <c r="J1235" s="554">
        <f t="shared" si="115"/>
        <v>4811.4324999999999</v>
      </c>
      <c r="K1235" s="552">
        <v>3446.82</v>
      </c>
      <c r="L1235" s="554">
        <f t="shared" si="116"/>
        <v>4367.1209400000007</v>
      </c>
      <c r="M1235" s="552">
        <v>3068.22</v>
      </c>
      <c r="N1235" s="554">
        <f t="shared" si="117"/>
        <v>3887.4347399999997</v>
      </c>
      <c r="O1235" s="552">
        <v>3349.84</v>
      </c>
      <c r="P1235" s="554">
        <f t="shared" si="118"/>
        <v>4244.2472800000005</v>
      </c>
      <c r="Q1235" s="552">
        <v>3446.82</v>
      </c>
      <c r="R1235" s="554">
        <f t="shared" si="119"/>
        <v>4367.1209400000007</v>
      </c>
    </row>
    <row r="1236" spans="1:18" ht="15" x14ac:dyDescent="0.25">
      <c r="A1236" s="555" t="s">
        <v>3258</v>
      </c>
      <c r="B1236" s="555" t="s">
        <v>3259</v>
      </c>
      <c r="C1236" s="555" t="s">
        <v>306</v>
      </c>
      <c r="D1236" s="553">
        <v>1</v>
      </c>
      <c r="E1236" s="555">
        <v>2238.15</v>
      </c>
      <c r="F1236" s="556">
        <f t="shared" si="114"/>
        <v>2835.7360500000004</v>
      </c>
      <c r="G1236" s="555">
        <v>2114.21</v>
      </c>
      <c r="H1236" s="556">
        <f t="shared" si="114"/>
        <v>2678.7040700000002</v>
      </c>
      <c r="I1236" s="555">
        <v>2414.73</v>
      </c>
      <c r="J1236" s="556">
        <f t="shared" si="115"/>
        <v>3059.4629100000002</v>
      </c>
      <c r="K1236" s="555">
        <v>2191.25</v>
      </c>
      <c r="L1236" s="556">
        <f t="shared" si="116"/>
        <v>2776.3137500000003</v>
      </c>
      <c r="M1236" s="555">
        <v>1951.22</v>
      </c>
      <c r="N1236" s="556">
        <f t="shared" si="117"/>
        <v>2472.1957400000001</v>
      </c>
      <c r="O1236" s="555">
        <v>2130.0700000000002</v>
      </c>
      <c r="P1236" s="556">
        <f t="shared" si="118"/>
        <v>2698.7986900000001</v>
      </c>
      <c r="Q1236" s="555">
        <v>2191.25</v>
      </c>
      <c r="R1236" s="556">
        <f t="shared" si="119"/>
        <v>2776.3137500000003</v>
      </c>
    </row>
    <row r="1237" spans="1:18" ht="15" x14ac:dyDescent="0.25">
      <c r="A1237" s="552" t="s">
        <v>3260</v>
      </c>
      <c r="B1237" s="552" t="s">
        <v>3261</v>
      </c>
      <c r="C1237" s="552" t="s">
        <v>306</v>
      </c>
      <c r="D1237" s="553">
        <v>1</v>
      </c>
      <c r="E1237" s="552">
        <v>3043.29</v>
      </c>
      <c r="F1237" s="554">
        <f t="shared" si="114"/>
        <v>3855.84843</v>
      </c>
      <c r="G1237" s="552">
        <v>2875.9</v>
      </c>
      <c r="H1237" s="554">
        <f t="shared" si="114"/>
        <v>3643.7653</v>
      </c>
      <c r="I1237" s="552">
        <v>3282.28</v>
      </c>
      <c r="J1237" s="554">
        <f t="shared" si="115"/>
        <v>4158.64876</v>
      </c>
      <c r="K1237" s="552">
        <v>2979.23</v>
      </c>
      <c r="L1237" s="554">
        <f t="shared" si="116"/>
        <v>3774.6844099999998</v>
      </c>
      <c r="M1237" s="552">
        <v>2651.9</v>
      </c>
      <c r="N1237" s="554">
        <f t="shared" si="117"/>
        <v>3359.9573</v>
      </c>
      <c r="O1237" s="552">
        <v>2895.47</v>
      </c>
      <c r="P1237" s="554">
        <f t="shared" si="118"/>
        <v>3668.5604899999998</v>
      </c>
      <c r="Q1237" s="552">
        <v>2979.23</v>
      </c>
      <c r="R1237" s="554">
        <f t="shared" si="119"/>
        <v>3774.6844099999998</v>
      </c>
    </row>
    <row r="1238" spans="1:18" ht="15" x14ac:dyDescent="0.25">
      <c r="A1238" s="555" t="s">
        <v>3262</v>
      </c>
      <c r="B1238" s="555" t="s">
        <v>3263</v>
      </c>
      <c r="C1238" s="555" t="s">
        <v>306</v>
      </c>
      <c r="D1238" s="553">
        <v>1</v>
      </c>
      <c r="E1238" s="555">
        <v>4841.16</v>
      </c>
      <c r="F1238" s="556">
        <f t="shared" si="114"/>
        <v>6133.7497199999998</v>
      </c>
      <c r="G1238" s="555">
        <v>4577.33</v>
      </c>
      <c r="H1238" s="556">
        <f t="shared" si="114"/>
        <v>5799.4771099999998</v>
      </c>
      <c r="I1238" s="555">
        <v>5218.3</v>
      </c>
      <c r="J1238" s="556">
        <f t="shared" si="115"/>
        <v>6611.5861000000004</v>
      </c>
      <c r="K1238" s="555">
        <v>4737.62</v>
      </c>
      <c r="L1238" s="556">
        <f t="shared" si="116"/>
        <v>6002.5645399999994</v>
      </c>
      <c r="M1238" s="555">
        <v>4214.96</v>
      </c>
      <c r="N1238" s="556">
        <f t="shared" si="117"/>
        <v>5340.3543200000004</v>
      </c>
      <c r="O1238" s="555">
        <v>4603.41</v>
      </c>
      <c r="P1238" s="556">
        <f t="shared" si="118"/>
        <v>5832.5204699999995</v>
      </c>
      <c r="Q1238" s="555">
        <v>4737.62</v>
      </c>
      <c r="R1238" s="556">
        <f t="shared" si="119"/>
        <v>6002.5645399999994</v>
      </c>
    </row>
    <row r="1239" spans="1:18" ht="15" x14ac:dyDescent="0.25">
      <c r="A1239" s="552" t="s">
        <v>3264</v>
      </c>
      <c r="B1239" s="552" t="s">
        <v>3265</v>
      </c>
      <c r="C1239" s="552" t="s">
        <v>306</v>
      </c>
      <c r="D1239" s="553">
        <v>1</v>
      </c>
      <c r="E1239" s="552">
        <v>2898.38</v>
      </c>
      <c r="F1239" s="554">
        <f t="shared" si="114"/>
        <v>3672.24746</v>
      </c>
      <c r="G1239" s="552">
        <v>2739.15</v>
      </c>
      <c r="H1239" s="554">
        <f t="shared" si="114"/>
        <v>3470.5030500000003</v>
      </c>
      <c r="I1239" s="552">
        <v>3125.54</v>
      </c>
      <c r="J1239" s="554">
        <f t="shared" si="115"/>
        <v>3960.0591800000002</v>
      </c>
      <c r="K1239" s="552">
        <v>2836.96</v>
      </c>
      <c r="L1239" s="554">
        <f t="shared" si="116"/>
        <v>3594.42832</v>
      </c>
      <c r="M1239" s="552">
        <v>2525.16</v>
      </c>
      <c r="N1239" s="554">
        <f t="shared" si="117"/>
        <v>3199.37772</v>
      </c>
      <c r="O1239" s="552">
        <v>2757.25</v>
      </c>
      <c r="P1239" s="554">
        <f t="shared" si="118"/>
        <v>3493.4357500000001</v>
      </c>
      <c r="Q1239" s="552">
        <v>2836.96</v>
      </c>
      <c r="R1239" s="554">
        <f t="shared" si="119"/>
        <v>3594.42832</v>
      </c>
    </row>
    <row r="1240" spans="1:18" ht="15" x14ac:dyDescent="0.25">
      <c r="A1240" s="555" t="s">
        <v>3266</v>
      </c>
      <c r="B1240" s="555" t="s">
        <v>3267</v>
      </c>
      <c r="C1240" s="555" t="s">
        <v>306</v>
      </c>
      <c r="D1240" s="553">
        <v>1</v>
      </c>
      <c r="E1240" s="555">
        <v>3945.19</v>
      </c>
      <c r="F1240" s="556">
        <f t="shared" si="114"/>
        <v>4998.55573</v>
      </c>
      <c r="G1240" s="555">
        <v>3729.43</v>
      </c>
      <c r="H1240" s="556">
        <f t="shared" si="114"/>
        <v>4725.1878099999994</v>
      </c>
      <c r="I1240" s="555">
        <v>4253.21</v>
      </c>
      <c r="J1240" s="556">
        <f t="shared" si="115"/>
        <v>5388.8170700000001</v>
      </c>
      <c r="K1240" s="555">
        <v>3860.95</v>
      </c>
      <c r="L1240" s="556">
        <f t="shared" si="116"/>
        <v>4891.8236500000003</v>
      </c>
      <c r="M1240" s="555">
        <v>3435.63</v>
      </c>
      <c r="N1240" s="556">
        <f t="shared" si="117"/>
        <v>4352.9432100000004</v>
      </c>
      <c r="O1240" s="555">
        <v>3751.9</v>
      </c>
      <c r="P1240" s="556">
        <f t="shared" si="118"/>
        <v>4753.6572999999999</v>
      </c>
      <c r="Q1240" s="555">
        <v>3860.95</v>
      </c>
      <c r="R1240" s="556">
        <f t="shared" si="119"/>
        <v>4891.8236500000003</v>
      </c>
    </row>
    <row r="1241" spans="1:18" ht="15" x14ac:dyDescent="0.25">
      <c r="A1241" s="552" t="s">
        <v>3268</v>
      </c>
      <c r="B1241" s="552" t="s">
        <v>3269</v>
      </c>
      <c r="C1241" s="552" t="s">
        <v>306</v>
      </c>
      <c r="D1241" s="553">
        <v>1</v>
      </c>
      <c r="E1241" s="552">
        <v>6160.93</v>
      </c>
      <c r="F1241" s="554">
        <f t="shared" si="114"/>
        <v>7805.8983100000005</v>
      </c>
      <c r="G1241" s="552">
        <v>5827.25</v>
      </c>
      <c r="H1241" s="554">
        <f t="shared" si="114"/>
        <v>7383.1257500000002</v>
      </c>
      <c r="I1241" s="552">
        <v>6638.46</v>
      </c>
      <c r="J1241" s="554">
        <f t="shared" si="115"/>
        <v>8410.928820000001</v>
      </c>
      <c r="K1241" s="552">
        <v>6027.85</v>
      </c>
      <c r="L1241" s="554">
        <f t="shared" si="116"/>
        <v>7637.2859500000004</v>
      </c>
      <c r="M1241" s="552">
        <v>5361.19</v>
      </c>
      <c r="N1241" s="554">
        <f t="shared" si="117"/>
        <v>6792.6277299999992</v>
      </c>
      <c r="O1241" s="552">
        <v>5856.4</v>
      </c>
      <c r="P1241" s="554">
        <f t="shared" si="118"/>
        <v>7420.0587999999998</v>
      </c>
      <c r="Q1241" s="552">
        <v>6027.85</v>
      </c>
      <c r="R1241" s="554">
        <f t="shared" si="119"/>
        <v>7637.2859500000004</v>
      </c>
    </row>
    <row r="1242" spans="1:18" ht="15" x14ac:dyDescent="0.25">
      <c r="A1242" s="555" t="s">
        <v>3270</v>
      </c>
      <c r="B1242" s="555" t="s">
        <v>3271</v>
      </c>
      <c r="C1242" s="555" t="s">
        <v>306</v>
      </c>
      <c r="D1242" s="553">
        <v>1</v>
      </c>
      <c r="E1242" s="555">
        <v>225.54</v>
      </c>
      <c r="F1242" s="556">
        <f t="shared" si="114"/>
        <v>285.75918000000001</v>
      </c>
      <c r="G1242" s="555">
        <v>205.18</v>
      </c>
      <c r="H1242" s="556">
        <f t="shared" si="114"/>
        <v>259.96306000000004</v>
      </c>
      <c r="I1242" s="555">
        <v>250.23</v>
      </c>
      <c r="J1242" s="556">
        <f t="shared" si="115"/>
        <v>317.04140999999998</v>
      </c>
      <c r="K1242" s="555">
        <v>221.66</v>
      </c>
      <c r="L1242" s="556">
        <f t="shared" si="116"/>
        <v>280.84321999999997</v>
      </c>
      <c r="M1242" s="555">
        <v>203.66</v>
      </c>
      <c r="N1242" s="556">
        <f t="shared" si="117"/>
        <v>258.03721999999999</v>
      </c>
      <c r="O1242" s="555">
        <v>218.37</v>
      </c>
      <c r="P1242" s="556">
        <f t="shared" si="118"/>
        <v>276.67479000000003</v>
      </c>
      <c r="Q1242" s="555">
        <v>221.66</v>
      </c>
      <c r="R1242" s="556">
        <f t="shared" si="119"/>
        <v>280.84321999999997</v>
      </c>
    </row>
    <row r="1243" spans="1:18" ht="15" x14ac:dyDescent="0.25">
      <c r="A1243" s="552" t="s">
        <v>3272</v>
      </c>
      <c r="B1243" s="552" t="s">
        <v>3273</v>
      </c>
      <c r="C1243" s="552" t="s">
        <v>306</v>
      </c>
      <c r="D1243" s="553">
        <v>1</v>
      </c>
      <c r="E1243" s="552">
        <v>418.9</v>
      </c>
      <c r="F1243" s="554">
        <f t="shared" si="114"/>
        <v>530.74630000000002</v>
      </c>
      <c r="G1243" s="552">
        <v>385.57</v>
      </c>
      <c r="H1243" s="554">
        <f t="shared" si="114"/>
        <v>488.51719000000003</v>
      </c>
      <c r="I1243" s="552">
        <v>439.63</v>
      </c>
      <c r="J1243" s="554">
        <f t="shared" si="115"/>
        <v>557.01121000000001</v>
      </c>
      <c r="K1243" s="552">
        <v>387.22</v>
      </c>
      <c r="L1243" s="554">
        <f t="shared" si="116"/>
        <v>490.60774000000004</v>
      </c>
      <c r="M1243" s="552">
        <v>384.77</v>
      </c>
      <c r="N1243" s="554">
        <f t="shared" si="117"/>
        <v>487.50358999999997</v>
      </c>
      <c r="O1243" s="552">
        <v>406.58</v>
      </c>
      <c r="P1243" s="554">
        <f t="shared" si="118"/>
        <v>515.13685999999996</v>
      </c>
      <c r="Q1243" s="552">
        <v>387.22</v>
      </c>
      <c r="R1243" s="554">
        <f t="shared" si="119"/>
        <v>490.60774000000004</v>
      </c>
    </row>
    <row r="1244" spans="1:18" ht="15" x14ac:dyDescent="0.25">
      <c r="A1244" s="555" t="s">
        <v>3274</v>
      </c>
      <c r="B1244" s="555" t="s">
        <v>3275</v>
      </c>
      <c r="C1244" s="555" t="s">
        <v>306</v>
      </c>
      <c r="D1244" s="553">
        <v>1</v>
      </c>
      <c r="E1244" s="555">
        <v>528.71</v>
      </c>
      <c r="F1244" s="556">
        <f t="shared" si="114"/>
        <v>669.87557000000004</v>
      </c>
      <c r="G1244" s="555">
        <v>489.82</v>
      </c>
      <c r="H1244" s="556">
        <f t="shared" si="114"/>
        <v>620.60194000000001</v>
      </c>
      <c r="I1244" s="555">
        <v>554.17999999999995</v>
      </c>
      <c r="J1244" s="556">
        <f t="shared" si="115"/>
        <v>702.14605999999992</v>
      </c>
      <c r="K1244" s="555">
        <v>489.25</v>
      </c>
      <c r="L1244" s="556">
        <f t="shared" si="116"/>
        <v>619.87975000000006</v>
      </c>
      <c r="M1244" s="555">
        <v>485.66</v>
      </c>
      <c r="N1244" s="556">
        <f t="shared" si="117"/>
        <v>615.33122000000003</v>
      </c>
      <c r="O1244" s="555">
        <v>512.82000000000005</v>
      </c>
      <c r="P1244" s="556">
        <f t="shared" si="118"/>
        <v>649.74294000000009</v>
      </c>
      <c r="Q1244" s="555">
        <v>489.25</v>
      </c>
      <c r="R1244" s="556">
        <f t="shared" si="119"/>
        <v>619.87975000000006</v>
      </c>
    </row>
    <row r="1245" spans="1:18" ht="15" x14ac:dyDescent="0.25">
      <c r="A1245" s="552" t="s">
        <v>3276</v>
      </c>
      <c r="B1245" s="552" t="s">
        <v>3277</v>
      </c>
      <c r="C1245" s="552" t="s">
        <v>306</v>
      </c>
      <c r="D1245" s="553">
        <v>1</v>
      </c>
      <c r="E1245" s="552">
        <v>638.79</v>
      </c>
      <c r="F1245" s="554">
        <f t="shared" si="114"/>
        <v>809.34692999999993</v>
      </c>
      <c r="G1245" s="552">
        <v>594.26</v>
      </c>
      <c r="H1245" s="554">
        <f t="shared" si="114"/>
        <v>752.92741999999998</v>
      </c>
      <c r="I1245" s="552">
        <v>669.04</v>
      </c>
      <c r="J1245" s="554">
        <f t="shared" si="115"/>
        <v>847.67367999999999</v>
      </c>
      <c r="K1245" s="552">
        <v>591.53</v>
      </c>
      <c r="L1245" s="554">
        <f t="shared" si="116"/>
        <v>749.46850999999992</v>
      </c>
      <c r="M1245" s="552">
        <v>586.79</v>
      </c>
      <c r="N1245" s="554">
        <f t="shared" si="117"/>
        <v>743.46292999999991</v>
      </c>
      <c r="O1245" s="552">
        <v>619.29999999999995</v>
      </c>
      <c r="P1245" s="554">
        <f t="shared" si="118"/>
        <v>784.65309999999999</v>
      </c>
      <c r="Q1245" s="552">
        <v>591.53</v>
      </c>
      <c r="R1245" s="554">
        <f t="shared" si="119"/>
        <v>749.46850999999992</v>
      </c>
    </row>
    <row r="1246" spans="1:18" ht="15" x14ac:dyDescent="0.25">
      <c r="A1246" s="555" t="s">
        <v>3278</v>
      </c>
      <c r="B1246" s="555" t="s">
        <v>3279</v>
      </c>
      <c r="C1246" s="555" t="s">
        <v>306</v>
      </c>
      <c r="D1246" s="553">
        <v>1</v>
      </c>
      <c r="E1246" s="555">
        <v>731.22</v>
      </c>
      <c r="F1246" s="556">
        <f t="shared" si="114"/>
        <v>926.45574000000011</v>
      </c>
      <c r="G1246" s="555">
        <v>681.67</v>
      </c>
      <c r="H1246" s="556">
        <f t="shared" si="114"/>
        <v>863.67588999999998</v>
      </c>
      <c r="I1246" s="555">
        <v>765.43</v>
      </c>
      <c r="J1246" s="556">
        <f t="shared" si="115"/>
        <v>969.79980999999998</v>
      </c>
      <c r="K1246" s="555">
        <v>677.12</v>
      </c>
      <c r="L1246" s="556">
        <f t="shared" si="116"/>
        <v>857.91103999999996</v>
      </c>
      <c r="M1246" s="555">
        <v>671.52</v>
      </c>
      <c r="N1246" s="556">
        <f t="shared" si="117"/>
        <v>850.81583999999998</v>
      </c>
      <c r="O1246" s="555">
        <v>708.92</v>
      </c>
      <c r="P1246" s="556">
        <f t="shared" si="118"/>
        <v>898.20164</v>
      </c>
      <c r="Q1246" s="555">
        <v>677.12</v>
      </c>
      <c r="R1246" s="556">
        <f t="shared" si="119"/>
        <v>857.91103999999996</v>
      </c>
    </row>
    <row r="1247" spans="1:18" ht="15" x14ac:dyDescent="0.25">
      <c r="A1247" s="552" t="s">
        <v>3280</v>
      </c>
      <c r="B1247" s="552" t="s">
        <v>3281</v>
      </c>
      <c r="C1247" s="552" t="s">
        <v>306</v>
      </c>
      <c r="D1247" s="553">
        <v>1</v>
      </c>
      <c r="E1247" s="552">
        <v>854.61</v>
      </c>
      <c r="F1247" s="554">
        <f t="shared" si="114"/>
        <v>1082.79087</v>
      </c>
      <c r="G1247" s="552">
        <v>799.44</v>
      </c>
      <c r="H1247" s="554">
        <f t="shared" si="114"/>
        <v>1012.89048</v>
      </c>
      <c r="I1247" s="552">
        <v>894.33</v>
      </c>
      <c r="J1247" s="554">
        <f t="shared" si="115"/>
        <v>1133.1161100000002</v>
      </c>
      <c r="K1247" s="552">
        <v>792.21</v>
      </c>
      <c r="L1247" s="554">
        <f t="shared" si="116"/>
        <v>1003.7300700000001</v>
      </c>
      <c r="M1247" s="552">
        <v>785.05</v>
      </c>
      <c r="N1247" s="554">
        <f t="shared" si="117"/>
        <v>994.65834999999993</v>
      </c>
      <c r="O1247" s="552">
        <v>827.84</v>
      </c>
      <c r="P1247" s="554">
        <f t="shared" si="118"/>
        <v>1048.87328</v>
      </c>
      <c r="Q1247" s="552">
        <v>792.21</v>
      </c>
      <c r="R1247" s="554">
        <f t="shared" si="119"/>
        <v>1003.7300700000001</v>
      </c>
    </row>
    <row r="1248" spans="1:18" ht="15" x14ac:dyDescent="0.25">
      <c r="A1248" s="555" t="s">
        <v>3282</v>
      </c>
      <c r="B1248" s="555" t="s">
        <v>3283</v>
      </c>
      <c r="C1248" s="555" t="s">
        <v>306</v>
      </c>
      <c r="D1248" s="553">
        <v>1</v>
      </c>
      <c r="E1248" s="555">
        <v>964.42</v>
      </c>
      <c r="F1248" s="556">
        <f t="shared" si="114"/>
        <v>1221.9201399999999</v>
      </c>
      <c r="G1248" s="555">
        <v>903.69</v>
      </c>
      <c r="H1248" s="556">
        <f t="shared" si="114"/>
        <v>1144.97523</v>
      </c>
      <c r="I1248" s="555">
        <v>1008.88</v>
      </c>
      <c r="J1248" s="556">
        <f t="shared" si="115"/>
        <v>1278.2509600000001</v>
      </c>
      <c r="K1248" s="555">
        <v>894.24</v>
      </c>
      <c r="L1248" s="556">
        <f t="shared" si="116"/>
        <v>1133.00208</v>
      </c>
      <c r="M1248" s="555">
        <v>885.94</v>
      </c>
      <c r="N1248" s="556">
        <f t="shared" si="117"/>
        <v>1122.4859800000002</v>
      </c>
      <c r="O1248" s="555">
        <v>934.08</v>
      </c>
      <c r="P1248" s="556">
        <f t="shared" si="118"/>
        <v>1183.47936</v>
      </c>
      <c r="Q1248" s="555">
        <v>894.24</v>
      </c>
      <c r="R1248" s="556">
        <f t="shared" si="119"/>
        <v>1133.00208</v>
      </c>
    </row>
    <row r="1249" spans="1:18" ht="15" x14ac:dyDescent="0.25">
      <c r="A1249" s="552" t="s">
        <v>3284</v>
      </c>
      <c r="B1249" s="552" t="s">
        <v>3285</v>
      </c>
      <c r="C1249" s="552" t="s">
        <v>306</v>
      </c>
      <c r="D1249" s="553">
        <v>1</v>
      </c>
      <c r="E1249" s="552">
        <v>1074.5</v>
      </c>
      <c r="F1249" s="554">
        <f t="shared" si="114"/>
        <v>1361.3915</v>
      </c>
      <c r="G1249" s="552">
        <v>1008.13</v>
      </c>
      <c r="H1249" s="554">
        <f t="shared" si="114"/>
        <v>1277.30071</v>
      </c>
      <c r="I1249" s="552">
        <v>1123.74</v>
      </c>
      <c r="J1249" s="554">
        <f t="shared" si="115"/>
        <v>1423.7785800000001</v>
      </c>
      <c r="K1249" s="552">
        <v>996.52</v>
      </c>
      <c r="L1249" s="554">
        <f t="shared" si="116"/>
        <v>1262.5908400000001</v>
      </c>
      <c r="M1249" s="552">
        <v>987.07</v>
      </c>
      <c r="N1249" s="554">
        <f t="shared" si="117"/>
        <v>1250.61769</v>
      </c>
      <c r="O1249" s="552">
        <v>1040.56</v>
      </c>
      <c r="P1249" s="554">
        <f t="shared" si="118"/>
        <v>1318.3895199999999</v>
      </c>
      <c r="Q1249" s="552">
        <v>996.52</v>
      </c>
      <c r="R1249" s="554">
        <f t="shared" si="119"/>
        <v>1262.5908400000001</v>
      </c>
    </row>
    <row r="1250" spans="1:18" ht="15" x14ac:dyDescent="0.25">
      <c r="A1250" s="555" t="s">
        <v>227</v>
      </c>
      <c r="B1250" s="555" t="s">
        <v>3286</v>
      </c>
      <c r="C1250" s="555" t="s">
        <v>306</v>
      </c>
      <c r="D1250" s="553">
        <v>1</v>
      </c>
      <c r="E1250" s="555">
        <v>431.47</v>
      </c>
      <c r="F1250" s="556">
        <f t="shared" si="114"/>
        <v>546.67249000000004</v>
      </c>
      <c r="G1250" s="555">
        <v>409.58</v>
      </c>
      <c r="H1250" s="556">
        <f t="shared" si="114"/>
        <v>518.93786</v>
      </c>
      <c r="I1250" s="555">
        <v>467.33</v>
      </c>
      <c r="J1250" s="556">
        <f t="shared" si="115"/>
        <v>592.10711000000003</v>
      </c>
      <c r="K1250" s="555">
        <v>419.6</v>
      </c>
      <c r="L1250" s="556">
        <f t="shared" si="116"/>
        <v>531.63319999999999</v>
      </c>
      <c r="M1250" s="555">
        <v>394.03</v>
      </c>
      <c r="N1250" s="556">
        <f t="shared" si="117"/>
        <v>499.23600999999996</v>
      </c>
      <c r="O1250" s="555">
        <v>416.67</v>
      </c>
      <c r="P1250" s="556">
        <f t="shared" si="118"/>
        <v>527.92088999999999</v>
      </c>
      <c r="Q1250" s="555">
        <v>419.6</v>
      </c>
      <c r="R1250" s="556">
        <f t="shared" si="119"/>
        <v>531.63319999999999</v>
      </c>
    </row>
    <row r="1251" spans="1:18" ht="15" x14ac:dyDescent="0.25">
      <c r="A1251" s="552" t="s">
        <v>3287</v>
      </c>
      <c r="B1251" s="552" t="s">
        <v>3288</v>
      </c>
      <c r="C1251" s="552" t="s">
        <v>306</v>
      </c>
      <c r="D1251" s="553">
        <v>1</v>
      </c>
      <c r="E1251" s="552">
        <v>542.64</v>
      </c>
      <c r="F1251" s="554">
        <f t="shared" si="114"/>
        <v>687.52487999999994</v>
      </c>
      <c r="G1251" s="552">
        <v>518.08000000000004</v>
      </c>
      <c r="H1251" s="554">
        <f t="shared" si="114"/>
        <v>656.40736000000004</v>
      </c>
      <c r="I1251" s="552">
        <v>586.32000000000005</v>
      </c>
      <c r="J1251" s="554">
        <f t="shared" si="115"/>
        <v>742.8674400000001</v>
      </c>
      <c r="K1251" s="552">
        <v>527.4</v>
      </c>
      <c r="L1251" s="554">
        <f t="shared" si="116"/>
        <v>668.21579999999994</v>
      </c>
      <c r="M1251" s="552">
        <v>496.46</v>
      </c>
      <c r="N1251" s="554">
        <f t="shared" si="117"/>
        <v>629.01481999999999</v>
      </c>
      <c r="O1251" s="552">
        <v>524.66</v>
      </c>
      <c r="P1251" s="554">
        <f t="shared" si="118"/>
        <v>664.74421999999993</v>
      </c>
      <c r="Q1251" s="552">
        <v>527.4</v>
      </c>
      <c r="R1251" s="554">
        <f t="shared" si="119"/>
        <v>668.21579999999994</v>
      </c>
    </row>
    <row r="1252" spans="1:18" ht="15" x14ac:dyDescent="0.25">
      <c r="A1252" s="555" t="s">
        <v>3289</v>
      </c>
      <c r="B1252" s="555" t="s">
        <v>3290</v>
      </c>
      <c r="C1252" s="555" t="s">
        <v>306</v>
      </c>
      <c r="D1252" s="553">
        <v>1</v>
      </c>
      <c r="E1252" s="555">
        <v>654.08000000000004</v>
      </c>
      <c r="F1252" s="556">
        <f t="shared" si="114"/>
        <v>828.71936000000005</v>
      </c>
      <c r="G1252" s="555">
        <v>626.77</v>
      </c>
      <c r="H1252" s="556">
        <f t="shared" si="114"/>
        <v>794.11758999999995</v>
      </c>
      <c r="I1252" s="555">
        <v>705.63</v>
      </c>
      <c r="J1252" s="556">
        <f t="shared" si="115"/>
        <v>894.03321000000005</v>
      </c>
      <c r="K1252" s="555">
        <v>635.45000000000005</v>
      </c>
      <c r="L1252" s="556">
        <f t="shared" si="116"/>
        <v>805.11515000000009</v>
      </c>
      <c r="M1252" s="555">
        <v>599.14</v>
      </c>
      <c r="N1252" s="556">
        <f t="shared" si="117"/>
        <v>759.11037999999996</v>
      </c>
      <c r="O1252" s="555">
        <v>632.9</v>
      </c>
      <c r="P1252" s="556">
        <f t="shared" si="118"/>
        <v>801.88429999999994</v>
      </c>
      <c r="Q1252" s="555">
        <v>635.45000000000005</v>
      </c>
      <c r="R1252" s="556">
        <f t="shared" si="119"/>
        <v>805.11515000000009</v>
      </c>
    </row>
    <row r="1253" spans="1:18" ht="15" x14ac:dyDescent="0.25">
      <c r="A1253" s="552" t="s">
        <v>3291</v>
      </c>
      <c r="B1253" s="552" t="s">
        <v>3292</v>
      </c>
      <c r="C1253" s="552" t="s">
        <v>306</v>
      </c>
      <c r="D1253" s="553">
        <v>1</v>
      </c>
      <c r="E1253" s="552">
        <v>747.86</v>
      </c>
      <c r="F1253" s="554">
        <f t="shared" si="114"/>
        <v>947.53862000000004</v>
      </c>
      <c r="G1253" s="552">
        <v>718.43</v>
      </c>
      <c r="H1253" s="554">
        <f t="shared" si="114"/>
        <v>910.25081</v>
      </c>
      <c r="I1253" s="552">
        <v>806.47</v>
      </c>
      <c r="J1253" s="554">
        <f t="shared" si="115"/>
        <v>1021.79749</v>
      </c>
      <c r="K1253" s="552">
        <v>726.8</v>
      </c>
      <c r="L1253" s="554">
        <f t="shared" si="116"/>
        <v>920.85559999999998</v>
      </c>
      <c r="M1253" s="552">
        <v>685.42</v>
      </c>
      <c r="N1253" s="554">
        <f t="shared" si="117"/>
        <v>868.42714000000001</v>
      </c>
      <c r="O1253" s="552">
        <v>724.27</v>
      </c>
      <c r="P1253" s="554">
        <f t="shared" si="118"/>
        <v>917.65008999999998</v>
      </c>
      <c r="Q1253" s="552">
        <v>726.8</v>
      </c>
      <c r="R1253" s="554">
        <f t="shared" si="119"/>
        <v>920.85559999999998</v>
      </c>
    </row>
    <row r="1254" spans="1:18" ht="15" x14ac:dyDescent="0.25">
      <c r="A1254" s="555" t="s">
        <v>3293</v>
      </c>
      <c r="B1254" s="555" t="s">
        <v>3294</v>
      </c>
      <c r="C1254" s="555" t="s">
        <v>306</v>
      </c>
      <c r="D1254" s="553">
        <v>1</v>
      </c>
      <c r="E1254" s="555">
        <v>872.44</v>
      </c>
      <c r="F1254" s="556">
        <f t="shared" si="114"/>
        <v>1105.38148</v>
      </c>
      <c r="G1254" s="555">
        <v>839.95</v>
      </c>
      <c r="H1254" s="556">
        <f t="shared" si="114"/>
        <v>1064.2166500000001</v>
      </c>
      <c r="I1254" s="555">
        <v>939.3</v>
      </c>
      <c r="J1254" s="556">
        <f t="shared" si="115"/>
        <v>1190.0931</v>
      </c>
      <c r="K1254" s="555">
        <v>847.01</v>
      </c>
      <c r="L1254" s="556">
        <f t="shared" si="116"/>
        <v>1073.16167</v>
      </c>
      <c r="M1254" s="555">
        <v>800.33</v>
      </c>
      <c r="N1254" s="556">
        <f t="shared" si="117"/>
        <v>1014.0181100000001</v>
      </c>
      <c r="O1254" s="555">
        <v>844.74</v>
      </c>
      <c r="P1254" s="556">
        <f t="shared" si="118"/>
        <v>1070.28558</v>
      </c>
      <c r="Q1254" s="555">
        <v>847.01</v>
      </c>
      <c r="R1254" s="556">
        <f t="shared" si="119"/>
        <v>1073.16167</v>
      </c>
    </row>
    <row r="1255" spans="1:18" ht="15" x14ac:dyDescent="0.25">
      <c r="A1255" s="552" t="s">
        <v>3295</v>
      </c>
      <c r="B1255" s="552" t="s">
        <v>3296</v>
      </c>
      <c r="C1255" s="552" t="s">
        <v>306</v>
      </c>
      <c r="D1255" s="553">
        <v>1</v>
      </c>
      <c r="E1255" s="552">
        <v>983.61</v>
      </c>
      <c r="F1255" s="554">
        <f t="shared" si="114"/>
        <v>1246.23387</v>
      </c>
      <c r="G1255" s="552">
        <v>948.45</v>
      </c>
      <c r="H1255" s="554">
        <f t="shared" si="114"/>
        <v>1201.68615</v>
      </c>
      <c r="I1255" s="552">
        <v>1058.29</v>
      </c>
      <c r="J1255" s="554">
        <f t="shared" si="115"/>
        <v>1340.8534299999999</v>
      </c>
      <c r="K1255" s="552">
        <v>954.81</v>
      </c>
      <c r="L1255" s="554">
        <f t="shared" si="116"/>
        <v>1209.7442699999999</v>
      </c>
      <c r="M1255" s="552">
        <v>902.77</v>
      </c>
      <c r="N1255" s="554">
        <f t="shared" si="117"/>
        <v>1143.8095900000001</v>
      </c>
      <c r="O1255" s="552">
        <v>952.73</v>
      </c>
      <c r="P1255" s="554">
        <f t="shared" si="118"/>
        <v>1207.1089099999999</v>
      </c>
      <c r="Q1255" s="552">
        <v>954.81</v>
      </c>
      <c r="R1255" s="554">
        <f t="shared" si="119"/>
        <v>1209.7442699999999</v>
      </c>
    </row>
    <row r="1256" spans="1:18" ht="15" x14ac:dyDescent="0.25">
      <c r="A1256" s="555" t="s">
        <v>3297</v>
      </c>
      <c r="B1256" s="555" t="s">
        <v>3298</v>
      </c>
      <c r="C1256" s="555" t="s">
        <v>306</v>
      </c>
      <c r="D1256" s="553">
        <v>1</v>
      </c>
      <c r="E1256" s="555">
        <v>1095.04</v>
      </c>
      <c r="F1256" s="556">
        <f t="shared" si="114"/>
        <v>1387.4156800000001</v>
      </c>
      <c r="G1256" s="555">
        <v>1057.1400000000001</v>
      </c>
      <c r="H1256" s="556">
        <f t="shared" si="114"/>
        <v>1339.3963800000001</v>
      </c>
      <c r="I1256" s="555">
        <v>1177.5999999999999</v>
      </c>
      <c r="J1256" s="556">
        <f t="shared" si="115"/>
        <v>1492.0192</v>
      </c>
      <c r="K1256" s="555">
        <v>1062.8599999999999</v>
      </c>
      <c r="L1256" s="556">
        <f t="shared" si="116"/>
        <v>1346.6436199999998</v>
      </c>
      <c r="M1256" s="555">
        <v>1005.45</v>
      </c>
      <c r="N1256" s="556">
        <f t="shared" si="117"/>
        <v>1273.90515</v>
      </c>
      <c r="O1256" s="555">
        <v>1060.97</v>
      </c>
      <c r="P1256" s="556">
        <f t="shared" si="118"/>
        <v>1344.24899</v>
      </c>
      <c r="Q1256" s="555">
        <v>1062.8599999999999</v>
      </c>
      <c r="R1256" s="556">
        <f t="shared" si="119"/>
        <v>1346.6436199999998</v>
      </c>
    </row>
    <row r="1257" spans="1:18" ht="15" x14ac:dyDescent="0.25">
      <c r="A1257" s="552" t="s">
        <v>3299</v>
      </c>
      <c r="B1257" s="552" t="s">
        <v>3300</v>
      </c>
      <c r="C1257" s="552" t="s">
        <v>306</v>
      </c>
      <c r="D1257" s="553">
        <v>1</v>
      </c>
      <c r="E1257" s="552">
        <v>805.69</v>
      </c>
      <c r="F1257" s="554">
        <f t="shared" si="114"/>
        <v>1020.8092300000001</v>
      </c>
      <c r="G1257" s="552">
        <v>741.54</v>
      </c>
      <c r="H1257" s="554">
        <f t="shared" si="114"/>
        <v>939.53117999999995</v>
      </c>
      <c r="I1257" s="552">
        <v>846.94</v>
      </c>
      <c r="J1257" s="554">
        <f t="shared" si="115"/>
        <v>1073.0729800000001</v>
      </c>
      <c r="K1257" s="552">
        <v>745.44</v>
      </c>
      <c r="L1257" s="554">
        <f t="shared" si="116"/>
        <v>944.47248000000013</v>
      </c>
      <c r="M1257" s="552">
        <v>740.21</v>
      </c>
      <c r="N1257" s="554">
        <f t="shared" si="117"/>
        <v>937.84607000000005</v>
      </c>
      <c r="O1257" s="552">
        <v>780.6</v>
      </c>
      <c r="P1257" s="554">
        <f t="shared" si="118"/>
        <v>989.02020000000005</v>
      </c>
      <c r="Q1257" s="552">
        <v>745.44</v>
      </c>
      <c r="R1257" s="554">
        <f t="shared" si="119"/>
        <v>944.47248000000013</v>
      </c>
    </row>
    <row r="1258" spans="1:18" ht="15" x14ac:dyDescent="0.25">
      <c r="A1258" s="555" t="s">
        <v>3301</v>
      </c>
      <c r="B1258" s="555" t="s">
        <v>3302</v>
      </c>
      <c r="C1258" s="555" t="s">
        <v>306</v>
      </c>
      <c r="D1258" s="553">
        <v>1</v>
      </c>
      <c r="E1258" s="555">
        <v>985.9</v>
      </c>
      <c r="F1258" s="556">
        <f t="shared" si="114"/>
        <v>1249.1352999999999</v>
      </c>
      <c r="G1258" s="555">
        <v>912.55</v>
      </c>
      <c r="H1258" s="556">
        <f t="shared" si="114"/>
        <v>1156.2008499999999</v>
      </c>
      <c r="I1258" s="555">
        <v>1034.93</v>
      </c>
      <c r="J1258" s="556">
        <f t="shared" si="115"/>
        <v>1311.2563100000002</v>
      </c>
      <c r="K1258" s="555">
        <v>912.87</v>
      </c>
      <c r="L1258" s="556">
        <f t="shared" si="116"/>
        <v>1156.6062899999999</v>
      </c>
      <c r="M1258" s="555">
        <v>905.77</v>
      </c>
      <c r="N1258" s="556">
        <f t="shared" si="117"/>
        <v>1147.61059</v>
      </c>
      <c r="O1258" s="555">
        <v>954.97</v>
      </c>
      <c r="P1258" s="556">
        <f t="shared" si="118"/>
        <v>1209.9469900000001</v>
      </c>
      <c r="Q1258" s="555">
        <v>912.87</v>
      </c>
      <c r="R1258" s="556">
        <f t="shared" si="119"/>
        <v>1156.6062899999999</v>
      </c>
    </row>
    <row r="1259" spans="1:18" ht="15" x14ac:dyDescent="0.25">
      <c r="A1259" s="552" t="s">
        <v>3303</v>
      </c>
      <c r="B1259" s="552" t="s">
        <v>3304</v>
      </c>
      <c r="C1259" s="552" t="s">
        <v>306</v>
      </c>
      <c r="D1259" s="553">
        <v>1</v>
      </c>
      <c r="E1259" s="552">
        <v>1170.19</v>
      </c>
      <c r="F1259" s="554">
        <f t="shared" si="114"/>
        <v>1482.6307300000001</v>
      </c>
      <c r="G1259" s="552">
        <v>1087.0899999999999</v>
      </c>
      <c r="H1259" s="554">
        <f t="shared" si="114"/>
        <v>1377.34303</v>
      </c>
      <c r="I1259" s="552">
        <v>1227.03</v>
      </c>
      <c r="J1259" s="554">
        <f t="shared" si="115"/>
        <v>1554.6470099999999</v>
      </c>
      <c r="K1259" s="552">
        <v>1083.94</v>
      </c>
      <c r="L1259" s="554">
        <f t="shared" si="116"/>
        <v>1373.3519800000001</v>
      </c>
      <c r="M1259" s="552">
        <v>1075.08</v>
      </c>
      <c r="N1259" s="554">
        <f t="shared" si="117"/>
        <v>1362.12636</v>
      </c>
      <c r="O1259" s="552">
        <v>1133.52</v>
      </c>
      <c r="P1259" s="554">
        <f t="shared" si="118"/>
        <v>1436.16984</v>
      </c>
      <c r="Q1259" s="552">
        <v>1083.94</v>
      </c>
      <c r="R1259" s="554">
        <f t="shared" si="119"/>
        <v>1373.3519800000001</v>
      </c>
    </row>
    <row r="1260" spans="1:18" ht="15" x14ac:dyDescent="0.25">
      <c r="A1260" s="555" t="s">
        <v>3305</v>
      </c>
      <c r="B1260" s="555" t="s">
        <v>3306</v>
      </c>
      <c r="C1260" s="555" t="s">
        <v>306</v>
      </c>
      <c r="D1260" s="553">
        <v>1</v>
      </c>
      <c r="E1260" s="555">
        <v>1350.4</v>
      </c>
      <c r="F1260" s="556">
        <f t="shared" si="114"/>
        <v>1710.9568000000002</v>
      </c>
      <c r="G1260" s="555">
        <v>1258.1099999999999</v>
      </c>
      <c r="H1260" s="556">
        <f t="shared" si="114"/>
        <v>1594.0253699999998</v>
      </c>
      <c r="I1260" s="555">
        <v>1415.02</v>
      </c>
      <c r="J1260" s="556">
        <f t="shared" si="115"/>
        <v>1792.83034</v>
      </c>
      <c r="K1260" s="555">
        <v>1251.3699999999999</v>
      </c>
      <c r="L1260" s="556">
        <f t="shared" si="116"/>
        <v>1585.48579</v>
      </c>
      <c r="M1260" s="555">
        <v>1240.6400000000001</v>
      </c>
      <c r="N1260" s="556">
        <f t="shared" si="117"/>
        <v>1571.8908800000002</v>
      </c>
      <c r="O1260" s="555">
        <v>1307.8800000000001</v>
      </c>
      <c r="P1260" s="556">
        <f t="shared" si="118"/>
        <v>1657.0839600000002</v>
      </c>
      <c r="Q1260" s="555">
        <v>1251.3699999999999</v>
      </c>
      <c r="R1260" s="556">
        <f t="shared" si="119"/>
        <v>1585.48579</v>
      </c>
    </row>
    <row r="1261" spans="1:18" ht="15" x14ac:dyDescent="0.25">
      <c r="A1261" s="552" t="s">
        <v>3307</v>
      </c>
      <c r="B1261" s="552" t="s">
        <v>3308</v>
      </c>
      <c r="C1261" s="552" t="s">
        <v>306</v>
      </c>
      <c r="D1261" s="553">
        <v>1</v>
      </c>
      <c r="E1261" s="552">
        <v>1530.61</v>
      </c>
      <c r="F1261" s="554">
        <f t="shared" si="114"/>
        <v>1939.28287</v>
      </c>
      <c r="G1261" s="552">
        <v>1429.13</v>
      </c>
      <c r="H1261" s="554">
        <f t="shared" si="114"/>
        <v>1810.7077100000001</v>
      </c>
      <c r="I1261" s="552">
        <v>1603</v>
      </c>
      <c r="J1261" s="554">
        <f t="shared" si="115"/>
        <v>2031.001</v>
      </c>
      <c r="K1261" s="552">
        <v>1418.8</v>
      </c>
      <c r="L1261" s="554">
        <f t="shared" si="116"/>
        <v>1797.6196</v>
      </c>
      <c r="M1261" s="552">
        <v>1406.21</v>
      </c>
      <c r="N1261" s="554">
        <f t="shared" si="117"/>
        <v>1781.6680700000002</v>
      </c>
      <c r="O1261" s="552">
        <v>1482.24</v>
      </c>
      <c r="P1261" s="554">
        <f t="shared" si="118"/>
        <v>1877.9980800000001</v>
      </c>
      <c r="Q1261" s="552">
        <v>1418.8</v>
      </c>
      <c r="R1261" s="554">
        <f t="shared" si="119"/>
        <v>1797.6196</v>
      </c>
    </row>
    <row r="1262" spans="1:18" ht="15" x14ac:dyDescent="0.25">
      <c r="A1262" s="555" t="s">
        <v>3309</v>
      </c>
      <c r="B1262" s="555" t="s">
        <v>3310</v>
      </c>
      <c r="C1262" s="555" t="s">
        <v>306</v>
      </c>
      <c r="D1262" s="553">
        <v>1</v>
      </c>
      <c r="E1262" s="555">
        <v>1714.91</v>
      </c>
      <c r="F1262" s="556">
        <f t="shared" si="114"/>
        <v>2172.79097</v>
      </c>
      <c r="G1262" s="555">
        <v>1603.67</v>
      </c>
      <c r="H1262" s="556">
        <f t="shared" si="114"/>
        <v>2031.8498900000002</v>
      </c>
      <c r="I1262" s="555">
        <v>1795.11</v>
      </c>
      <c r="J1262" s="556">
        <f t="shared" si="115"/>
        <v>2274.4043699999997</v>
      </c>
      <c r="K1262" s="555">
        <v>1589.88</v>
      </c>
      <c r="L1262" s="556">
        <f t="shared" si="116"/>
        <v>2014.3779600000003</v>
      </c>
      <c r="M1262" s="555">
        <v>1575.52</v>
      </c>
      <c r="N1262" s="556">
        <f t="shared" si="117"/>
        <v>1996.1838399999999</v>
      </c>
      <c r="O1262" s="555">
        <v>1660.79</v>
      </c>
      <c r="P1262" s="556">
        <f t="shared" si="118"/>
        <v>2104.22093</v>
      </c>
      <c r="Q1262" s="555">
        <v>1589.88</v>
      </c>
      <c r="R1262" s="556">
        <f t="shared" si="119"/>
        <v>2014.3779600000003</v>
      </c>
    </row>
    <row r="1263" spans="1:18" ht="15" x14ac:dyDescent="0.25">
      <c r="A1263" s="552" t="s">
        <v>3311</v>
      </c>
      <c r="B1263" s="552" t="s">
        <v>3312</v>
      </c>
      <c r="C1263" s="552" t="s">
        <v>306</v>
      </c>
      <c r="D1263" s="553">
        <v>1</v>
      </c>
      <c r="E1263" s="552">
        <v>1895.12</v>
      </c>
      <c r="F1263" s="554">
        <f t="shared" si="114"/>
        <v>2401.1170400000001</v>
      </c>
      <c r="G1263" s="552">
        <v>1774.68</v>
      </c>
      <c r="H1263" s="554">
        <f t="shared" si="114"/>
        <v>2248.5195600000002</v>
      </c>
      <c r="I1263" s="552">
        <v>1983.09</v>
      </c>
      <c r="J1263" s="554">
        <f t="shared" si="115"/>
        <v>2512.57503</v>
      </c>
      <c r="K1263" s="552">
        <v>1757.31</v>
      </c>
      <c r="L1263" s="554">
        <f t="shared" si="116"/>
        <v>2226.5117700000001</v>
      </c>
      <c r="M1263" s="552">
        <v>1741.08</v>
      </c>
      <c r="N1263" s="554">
        <f t="shared" si="117"/>
        <v>2205.9483599999999</v>
      </c>
      <c r="O1263" s="552">
        <v>1835.15</v>
      </c>
      <c r="P1263" s="554">
        <f t="shared" si="118"/>
        <v>2325.1350500000003</v>
      </c>
      <c r="Q1263" s="552">
        <v>1757.31</v>
      </c>
      <c r="R1263" s="554">
        <f t="shared" si="119"/>
        <v>2226.5117700000001</v>
      </c>
    </row>
    <row r="1264" spans="1:18" ht="15" x14ac:dyDescent="0.25">
      <c r="A1264" s="555" t="s">
        <v>3313</v>
      </c>
      <c r="B1264" s="555" t="s">
        <v>3314</v>
      </c>
      <c r="C1264" s="555" t="s">
        <v>306</v>
      </c>
      <c r="D1264" s="553">
        <v>1</v>
      </c>
      <c r="E1264" s="555">
        <v>828.5</v>
      </c>
      <c r="F1264" s="556">
        <f t="shared" si="114"/>
        <v>1049.7094999999999</v>
      </c>
      <c r="G1264" s="555">
        <v>784.73</v>
      </c>
      <c r="H1264" s="556">
        <f t="shared" si="114"/>
        <v>994.25291000000004</v>
      </c>
      <c r="I1264" s="555">
        <v>896.86</v>
      </c>
      <c r="J1264" s="556">
        <f t="shared" si="115"/>
        <v>1136.3216199999999</v>
      </c>
      <c r="K1264" s="555">
        <v>803.66</v>
      </c>
      <c r="L1264" s="556">
        <f t="shared" si="116"/>
        <v>1018.23722</v>
      </c>
      <c r="M1264" s="555">
        <v>756.87</v>
      </c>
      <c r="N1264" s="556">
        <f t="shared" si="117"/>
        <v>958.95429000000001</v>
      </c>
      <c r="O1264" s="555">
        <v>798.75</v>
      </c>
      <c r="P1264" s="556">
        <f t="shared" si="118"/>
        <v>1012.01625</v>
      </c>
      <c r="Q1264" s="555">
        <v>803.66</v>
      </c>
      <c r="R1264" s="556">
        <f t="shared" si="119"/>
        <v>1018.23722</v>
      </c>
    </row>
    <row r="1265" spans="1:18" ht="15" x14ac:dyDescent="0.25">
      <c r="A1265" s="552" t="s">
        <v>3315</v>
      </c>
      <c r="B1265" s="552" t="s">
        <v>3316</v>
      </c>
      <c r="C1265" s="552" t="s">
        <v>306</v>
      </c>
      <c r="D1265" s="553">
        <v>1</v>
      </c>
      <c r="E1265" s="552">
        <v>1010.94</v>
      </c>
      <c r="F1265" s="554">
        <f t="shared" si="114"/>
        <v>1280.8609800000002</v>
      </c>
      <c r="G1265" s="552">
        <v>962.74</v>
      </c>
      <c r="H1265" s="554">
        <f t="shared" si="114"/>
        <v>1219.7915800000001</v>
      </c>
      <c r="I1265" s="552">
        <v>1092.17</v>
      </c>
      <c r="J1265" s="554">
        <f t="shared" si="115"/>
        <v>1383.7793900000001</v>
      </c>
      <c r="K1265" s="552">
        <v>980.59</v>
      </c>
      <c r="L1265" s="554">
        <f t="shared" si="116"/>
        <v>1242.40753</v>
      </c>
      <c r="M1265" s="552">
        <v>924.99</v>
      </c>
      <c r="N1265" s="554">
        <f t="shared" si="117"/>
        <v>1171.9623300000001</v>
      </c>
      <c r="O1265" s="552">
        <v>976</v>
      </c>
      <c r="P1265" s="554">
        <f t="shared" si="118"/>
        <v>1236.5920000000001</v>
      </c>
      <c r="Q1265" s="552">
        <v>980.59</v>
      </c>
      <c r="R1265" s="554">
        <f t="shared" si="119"/>
        <v>1242.40753</v>
      </c>
    </row>
    <row r="1266" spans="1:18" ht="15" x14ac:dyDescent="0.25">
      <c r="A1266" s="555" t="s">
        <v>3317</v>
      </c>
      <c r="B1266" s="555" t="s">
        <v>3318</v>
      </c>
      <c r="C1266" s="555" t="s">
        <v>306</v>
      </c>
      <c r="D1266" s="553">
        <v>1</v>
      </c>
      <c r="E1266" s="555">
        <v>1197.6099999999999</v>
      </c>
      <c r="F1266" s="556">
        <f t="shared" si="114"/>
        <v>1517.3718699999999</v>
      </c>
      <c r="G1266" s="555">
        <v>1144.75</v>
      </c>
      <c r="H1266" s="556">
        <f t="shared" si="114"/>
        <v>1450.39825</v>
      </c>
      <c r="I1266" s="555">
        <v>1292.0899999999999</v>
      </c>
      <c r="J1266" s="556">
        <f t="shared" si="115"/>
        <v>1637.0780299999999</v>
      </c>
      <c r="K1266" s="555">
        <v>1161.82</v>
      </c>
      <c r="L1266" s="556">
        <f t="shared" si="116"/>
        <v>1472.02594</v>
      </c>
      <c r="M1266" s="555">
        <v>1097.03</v>
      </c>
      <c r="N1266" s="556">
        <f t="shared" si="117"/>
        <v>1389.9370100000001</v>
      </c>
      <c r="O1266" s="555">
        <v>1157.6400000000001</v>
      </c>
      <c r="P1266" s="556">
        <f t="shared" si="118"/>
        <v>1466.7298800000001</v>
      </c>
      <c r="Q1266" s="555">
        <v>1161.82</v>
      </c>
      <c r="R1266" s="556">
        <f t="shared" si="119"/>
        <v>1472.02594</v>
      </c>
    </row>
    <row r="1267" spans="1:18" ht="15" x14ac:dyDescent="0.25">
      <c r="A1267" s="552" t="s">
        <v>3319</v>
      </c>
      <c r="B1267" s="552" t="s">
        <v>3320</v>
      </c>
      <c r="C1267" s="552" t="s">
        <v>306</v>
      </c>
      <c r="D1267" s="553">
        <v>1</v>
      </c>
      <c r="E1267" s="552">
        <v>1380.05</v>
      </c>
      <c r="F1267" s="554">
        <f t="shared" si="114"/>
        <v>1748.5233499999999</v>
      </c>
      <c r="G1267" s="552">
        <v>1322.76</v>
      </c>
      <c r="H1267" s="554">
        <f t="shared" si="114"/>
        <v>1675.9369200000001</v>
      </c>
      <c r="I1267" s="552">
        <v>1487.4</v>
      </c>
      <c r="J1267" s="554">
        <f t="shared" si="115"/>
        <v>1884.5358000000001</v>
      </c>
      <c r="K1267" s="552">
        <v>1338.75</v>
      </c>
      <c r="L1267" s="554">
        <f t="shared" si="116"/>
        <v>1696.19625</v>
      </c>
      <c r="M1267" s="552">
        <v>1265.1400000000001</v>
      </c>
      <c r="N1267" s="554">
        <f t="shared" si="117"/>
        <v>1602.9323800000002</v>
      </c>
      <c r="O1267" s="552">
        <v>1334.88</v>
      </c>
      <c r="P1267" s="554">
        <f t="shared" si="118"/>
        <v>1691.2929600000002</v>
      </c>
      <c r="Q1267" s="552">
        <v>1338.75</v>
      </c>
      <c r="R1267" s="554">
        <f t="shared" si="119"/>
        <v>1696.19625</v>
      </c>
    </row>
    <row r="1268" spans="1:18" ht="15" x14ac:dyDescent="0.25">
      <c r="A1268" s="555" t="s">
        <v>3321</v>
      </c>
      <c r="B1268" s="555" t="s">
        <v>3322</v>
      </c>
      <c r="C1268" s="555" t="s">
        <v>306</v>
      </c>
      <c r="D1268" s="553">
        <v>1</v>
      </c>
      <c r="E1268" s="555">
        <v>1562.49</v>
      </c>
      <c r="F1268" s="556">
        <f t="shared" si="114"/>
        <v>1979.6748299999999</v>
      </c>
      <c r="G1268" s="555">
        <v>1500.76</v>
      </c>
      <c r="H1268" s="556">
        <f t="shared" si="114"/>
        <v>1901.4629199999999</v>
      </c>
      <c r="I1268" s="555">
        <v>1682.7</v>
      </c>
      <c r="J1268" s="556">
        <f t="shared" si="115"/>
        <v>2131.9809</v>
      </c>
      <c r="K1268" s="555">
        <v>1515.68</v>
      </c>
      <c r="L1268" s="556">
        <f t="shared" si="116"/>
        <v>1920.3665600000002</v>
      </c>
      <c r="M1268" s="555">
        <v>1433.25</v>
      </c>
      <c r="N1268" s="556">
        <f t="shared" si="117"/>
        <v>1815.9277500000001</v>
      </c>
      <c r="O1268" s="555">
        <v>1512.13</v>
      </c>
      <c r="P1268" s="556">
        <f t="shared" si="118"/>
        <v>1915.8687100000002</v>
      </c>
      <c r="Q1268" s="555">
        <v>1515.68</v>
      </c>
      <c r="R1268" s="556">
        <f t="shared" si="119"/>
        <v>1920.3665600000002</v>
      </c>
    </row>
    <row r="1269" spans="1:18" ht="15" x14ac:dyDescent="0.25">
      <c r="A1269" s="552" t="s">
        <v>3323</v>
      </c>
      <c r="B1269" s="552" t="s">
        <v>3324</v>
      </c>
      <c r="C1269" s="552" t="s">
        <v>306</v>
      </c>
      <c r="D1269" s="553">
        <v>1</v>
      </c>
      <c r="E1269" s="552">
        <v>1749.17</v>
      </c>
      <c r="F1269" s="554">
        <f t="shared" si="114"/>
        <v>2216.19839</v>
      </c>
      <c r="G1269" s="552">
        <v>1682.77</v>
      </c>
      <c r="H1269" s="554">
        <f t="shared" si="114"/>
        <v>2132.0695900000001</v>
      </c>
      <c r="I1269" s="552">
        <v>1882.63</v>
      </c>
      <c r="J1269" s="554">
        <f t="shared" si="115"/>
        <v>2385.2922100000001</v>
      </c>
      <c r="K1269" s="552">
        <v>1696.9</v>
      </c>
      <c r="L1269" s="554">
        <f t="shared" si="116"/>
        <v>2149.9723000000004</v>
      </c>
      <c r="M1269" s="552">
        <v>1605.29</v>
      </c>
      <c r="N1269" s="554">
        <f t="shared" si="117"/>
        <v>2033.9024300000001</v>
      </c>
      <c r="O1269" s="552">
        <v>1693.76</v>
      </c>
      <c r="P1269" s="554">
        <f t="shared" si="118"/>
        <v>2145.9939199999999</v>
      </c>
      <c r="Q1269" s="552">
        <v>1696.9</v>
      </c>
      <c r="R1269" s="554">
        <f t="shared" si="119"/>
        <v>2149.9723000000004</v>
      </c>
    </row>
    <row r="1270" spans="1:18" ht="15" x14ac:dyDescent="0.25">
      <c r="A1270" s="555" t="s">
        <v>3325</v>
      </c>
      <c r="B1270" s="555" t="s">
        <v>3326</v>
      </c>
      <c r="C1270" s="555" t="s">
        <v>306</v>
      </c>
      <c r="D1270" s="553">
        <v>1</v>
      </c>
      <c r="E1270" s="555">
        <v>1931.61</v>
      </c>
      <c r="F1270" s="556">
        <f t="shared" si="114"/>
        <v>2447.34987</v>
      </c>
      <c r="G1270" s="555">
        <v>1860.78</v>
      </c>
      <c r="H1270" s="556">
        <f t="shared" si="114"/>
        <v>2357.60826</v>
      </c>
      <c r="I1270" s="555">
        <v>2077.9299999999998</v>
      </c>
      <c r="J1270" s="556">
        <f t="shared" si="115"/>
        <v>2632.73731</v>
      </c>
      <c r="K1270" s="555">
        <v>1873.83</v>
      </c>
      <c r="L1270" s="556">
        <f t="shared" si="116"/>
        <v>2374.1426099999999</v>
      </c>
      <c r="M1270" s="555">
        <v>1773.4</v>
      </c>
      <c r="N1270" s="556">
        <f t="shared" si="117"/>
        <v>2246.8978000000002</v>
      </c>
      <c r="O1270" s="555">
        <v>1871.01</v>
      </c>
      <c r="P1270" s="556">
        <f t="shared" si="118"/>
        <v>2370.5696699999999</v>
      </c>
      <c r="Q1270" s="555">
        <v>1873.83</v>
      </c>
      <c r="R1270" s="556">
        <f t="shared" si="119"/>
        <v>2374.1426099999999</v>
      </c>
    </row>
    <row r="1271" spans="1:18" ht="15" x14ac:dyDescent="0.25">
      <c r="A1271" s="552" t="s">
        <v>3327</v>
      </c>
      <c r="B1271" s="552" t="s">
        <v>3328</v>
      </c>
      <c r="C1271" s="552" t="s">
        <v>306</v>
      </c>
      <c r="D1271" s="553">
        <v>1</v>
      </c>
      <c r="E1271" s="552">
        <v>759.29</v>
      </c>
      <c r="F1271" s="554">
        <f t="shared" si="114"/>
        <v>962.02043000000003</v>
      </c>
      <c r="G1271" s="552">
        <v>663.33</v>
      </c>
      <c r="H1271" s="554">
        <f t="shared" si="114"/>
        <v>840.43911000000003</v>
      </c>
      <c r="I1271" s="552">
        <v>804.14</v>
      </c>
      <c r="J1271" s="554">
        <f t="shared" si="115"/>
        <v>1018.84538</v>
      </c>
      <c r="K1271" s="552">
        <v>695.43</v>
      </c>
      <c r="L1271" s="554">
        <f t="shared" si="116"/>
        <v>881.10980999999992</v>
      </c>
      <c r="M1271" s="552">
        <v>697.05</v>
      </c>
      <c r="N1271" s="554">
        <f t="shared" si="117"/>
        <v>883.16234999999995</v>
      </c>
      <c r="O1271" s="552">
        <v>741.74</v>
      </c>
      <c r="P1271" s="554">
        <f t="shared" si="118"/>
        <v>939.78458000000001</v>
      </c>
      <c r="Q1271" s="552">
        <v>695.43</v>
      </c>
      <c r="R1271" s="554">
        <f t="shared" si="119"/>
        <v>881.10980999999992</v>
      </c>
    </row>
    <row r="1272" spans="1:18" ht="15" x14ac:dyDescent="0.25">
      <c r="A1272" s="555" t="s">
        <v>3329</v>
      </c>
      <c r="B1272" s="555" t="s">
        <v>3330</v>
      </c>
      <c r="C1272" s="555" t="s">
        <v>306</v>
      </c>
      <c r="D1272" s="553">
        <v>1</v>
      </c>
      <c r="E1272" s="555">
        <v>736.31</v>
      </c>
      <c r="F1272" s="556">
        <f t="shared" si="114"/>
        <v>932.90476999999987</v>
      </c>
      <c r="G1272" s="555">
        <v>644.07000000000005</v>
      </c>
      <c r="H1272" s="556">
        <f t="shared" si="114"/>
        <v>816.03669000000014</v>
      </c>
      <c r="I1272" s="555">
        <v>780.03</v>
      </c>
      <c r="J1272" s="556">
        <f t="shared" si="115"/>
        <v>988.29800999999998</v>
      </c>
      <c r="K1272" s="555">
        <v>674.52</v>
      </c>
      <c r="L1272" s="556">
        <f t="shared" si="116"/>
        <v>854.61684000000002</v>
      </c>
      <c r="M1272" s="555">
        <v>675.8</v>
      </c>
      <c r="N1272" s="556">
        <f t="shared" si="117"/>
        <v>856.23859999999991</v>
      </c>
      <c r="O1272" s="555">
        <v>718.86</v>
      </c>
      <c r="P1272" s="556">
        <f t="shared" si="118"/>
        <v>910.7956200000001</v>
      </c>
      <c r="Q1272" s="555">
        <v>674.52</v>
      </c>
      <c r="R1272" s="556">
        <f t="shared" si="119"/>
        <v>854.61684000000002</v>
      </c>
    </row>
    <row r="1273" spans="1:18" ht="15" x14ac:dyDescent="0.25">
      <c r="A1273" s="552" t="s">
        <v>3331</v>
      </c>
      <c r="B1273" s="552" t="s">
        <v>3332</v>
      </c>
      <c r="C1273" s="552" t="s">
        <v>306</v>
      </c>
      <c r="D1273" s="553">
        <v>1</v>
      </c>
      <c r="E1273" s="552">
        <v>1035.3900000000001</v>
      </c>
      <c r="F1273" s="554">
        <f t="shared" si="114"/>
        <v>1311.8391300000001</v>
      </c>
      <c r="G1273" s="552">
        <v>903.76</v>
      </c>
      <c r="H1273" s="554">
        <f t="shared" si="114"/>
        <v>1145.0639200000001</v>
      </c>
      <c r="I1273" s="552">
        <v>1096.18</v>
      </c>
      <c r="J1273" s="554">
        <f t="shared" si="115"/>
        <v>1388.86006</v>
      </c>
      <c r="K1273" s="552">
        <v>948.24</v>
      </c>
      <c r="L1273" s="554">
        <f t="shared" si="116"/>
        <v>1201.4200800000001</v>
      </c>
      <c r="M1273" s="552">
        <v>950.78</v>
      </c>
      <c r="N1273" s="554">
        <f t="shared" si="117"/>
        <v>1204.6382599999999</v>
      </c>
      <c r="O1273" s="552">
        <v>1011.98</v>
      </c>
      <c r="P1273" s="554">
        <f t="shared" si="118"/>
        <v>1282.17866</v>
      </c>
      <c r="Q1273" s="552">
        <v>948.24</v>
      </c>
      <c r="R1273" s="554">
        <f t="shared" si="119"/>
        <v>1201.4200800000001</v>
      </c>
    </row>
    <row r="1274" spans="1:18" ht="15" x14ac:dyDescent="0.25">
      <c r="A1274" s="555" t="s">
        <v>3333</v>
      </c>
      <c r="B1274" s="555" t="s">
        <v>3334</v>
      </c>
      <c r="C1274" s="555" t="s">
        <v>306</v>
      </c>
      <c r="D1274" s="553">
        <v>1</v>
      </c>
      <c r="E1274" s="555">
        <v>1318.22</v>
      </c>
      <c r="F1274" s="556">
        <f t="shared" si="114"/>
        <v>1670.1847400000001</v>
      </c>
      <c r="G1274" s="555">
        <v>1152.04</v>
      </c>
      <c r="H1274" s="556">
        <f t="shared" si="114"/>
        <v>1459.6346799999999</v>
      </c>
      <c r="I1274" s="555">
        <v>1395.97</v>
      </c>
      <c r="J1274" s="556">
        <f t="shared" si="115"/>
        <v>1768.69399</v>
      </c>
      <c r="K1274" s="555">
        <v>1207.51</v>
      </c>
      <c r="L1274" s="556">
        <f t="shared" si="116"/>
        <v>1529.91517</v>
      </c>
      <c r="M1274" s="555">
        <v>1210.26</v>
      </c>
      <c r="N1274" s="556">
        <f t="shared" si="117"/>
        <v>1533.39942</v>
      </c>
      <c r="O1274" s="555">
        <v>1287.7</v>
      </c>
      <c r="P1274" s="556">
        <f t="shared" si="118"/>
        <v>1631.5159000000001</v>
      </c>
      <c r="Q1274" s="555">
        <v>1207.51</v>
      </c>
      <c r="R1274" s="556">
        <f t="shared" si="119"/>
        <v>1529.91517</v>
      </c>
    </row>
    <row r="1275" spans="1:18" ht="15" x14ac:dyDescent="0.25">
      <c r="A1275" s="552" t="s">
        <v>3335</v>
      </c>
      <c r="B1275" s="552" t="s">
        <v>3336</v>
      </c>
      <c r="C1275" s="552" t="s">
        <v>306</v>
      </c>
      <c r="D1275" s="553">
        <v>1</v>
      </c>
      <c r="E1275" s="552">
        <v>1552.12</v>
      </c>
      <c r="F1275" s="554">
        <f t="shared" si="114"/>
        <v>1966.53604</v>
      </c>
      <c r="G1275" s="552">
        <v>1359.03</v>
      </c>
      <c r="H1275" s="554">
        <f t="shared" si="114"/>
        <v>1721.8910100000001</v>
      </c>
      <c r="I1275" s="552">
        <v>1643.87</v>
      </c>
      <c r="J1275" s="554">
        <f t="shared" si="115"/>
        <v>2082.7832899999999</v>
      </c>
      <c r="K1275" s="552">
        <v>1422.36</v>
      </c>
      <c r="L1275" s="554">
        <f t="shared" si="116"/>
        <v>1802.1301199999998</v>
      </c>
      <c r="M1275" s="552">
        <v>1424.86</v>
      </c>
      <c r="N1275" s="554">
        <f t="shared" si="117"/>
        <v>1805.2976199999998</v>
      </c>
      <c r="O1275" s="552">
        <v>1515.18</v>
      </c>
      <c r="P1275" s="554">
        <f t="shared" si="118"/>
        <v>1919.73306</v>
      </c>
      <c r="Q1275" s="552">
        <v>1422.36</v>
      </c>
      <c r="R1275" s="554">
        <f t="shared" si="119"/>
        <v>1802.1301199999998</v>
      </c>
    </row>
    <row r="1276" spans="1:18" ht="15" x14ac:dyDescent="0.25">
      <c r="A1276" s="555" t="s">
        <v>3337</v>
      </c>
      <c r="B1276" s="555" t="s">
        <v>3338</v>
      </c>
      <c r="C1276" s="555" t="s">
        <v>306</v>
      </c>
      <c r="D1276" s="553">
        <v>1</v>
      </c>
      <c r="E1276" s="555">
        <v>1937.22</v>
      </c>
      <c r="F1276" s="556">
        <f t="shared" si="114"/>
        <v>2454.4577399999998</v>
      </c>
      <c r="G1276" s="555">
        <v>1701.41</v>
      </c>
      <c r="H1276" s="556">
        <f t="shared" si="114"/>
        <v>2155.6864700000001</v>
      </c>
      <c r="I1276" s="555">
        <v>2052.92</v>
      </c>
      <c r="J1276" s="556">
        <f t="shared" si="115"/>
        <v>2601.0496400000002</v>
      </c>
      <c r="K1276" s="555">
        <v>1776.2</v>
      </c>
      <c r="L1276" s="556">
        <f t="shared" si="116"/>
        <v>2250.4454000000001</v>
      </c>
      <c r="M1276" s="555">
        <v>1777.57</v>
      </c>
      <c r="N1276" s="556">
        <f t="shared" si="117"/>
        <v>2252.1811899999998</v>
      </c>
      <c r="O1276" s="555">
        <v>1888.57</v>
      </c>
      <c r="P1276" s="556">
        <f t="shared" si="118"/>
        <v>2392.81819</v>
      </c>
      <c r="Q1276" s="555">
        <v>1776.2</v>
      </c>
      <c r="R1276" s="556">
        <f t="shared" si="119"/>
        <v>2250.4454000000001</v>
      </c>
    </row>
    <row r="1277" spans="1:18" ht="15" x14ac:dyDescent="0.25">
      <c r="A1277" s="552" t="s">
        <v>3339</v>
      </c>
      <c r="B1277" s="552" t="s">
        <v>3340</v>
      </c>
      <c r="C1277" s="552" t="s">
        <v>306</v>
      </c>
      <c r="D1277" s="553">
        <v>1</v>
      </c>
      <c r="E1277" s="552">
        <v>903.42</v>
      </c>
      <c r="F1277" s="554">
        <f t="shared" si="114"/>
        <v>1144.6331399999999</v>
      </c>
      <c r="G1277" s="552">
        <v>789.1</v>
      </c>
      <c r="H1277" s="554">
        <f t="shared" si="114"/>
        <v>999.78970000000004</v>
      </c>
      <c r="I1277" s="552">
        <v>956.96</v>
      </c>
      <c r="J1277" s="554">
        <f t="shared" si="115"/>
        <v>1212.4683199999999</v>
      </c>
      <c r="K1277" s="552">
        <v>827.34</v>
      </c>
      <c r="L1277" s="554">
        <f t="shared" si="116"/>
        <v>1048.2397800000001</v>
      </c>
      <c r="M1277" s="552">
        <v>829.24</v>
      </c>
      <c r="N1277" s="554">
        <f t="shared" si="117"/>
        <v>1050.64708</v>
      </c>
      <c r="O1277" s="552">
        <v>882.47</v>
      </c>
      <c r="P1277" s="554">
        <f t="shared" si="118"/>
        <v>1118.0894900000001</v>
      </c>
      <c r="Q1277" s="552">
        <v>827.34</v>
      </c>
      <c r="R1277" s="554">
        <f t="shared" si="119"/>
        <v>1048.2397800000001</v>
      </c>
    </row>
    <row r="1278" spans="1:18" ht="15" x14ac:dyDescent="0.25">
      <c r="A1278" s="555" t="s">
        <v>3341</v>
      </c>
      <c r="B1278" s="555" t="s">
        <v>3342</v>
      </c>
      <c r="C1278" s="555" t="s">
        <v>306</v>
      </c>
      <c r="D1278" s="553">
        <v>1</v>
      </c>
      <c r="E1278" s="555">
        <v>876.62</v>
      </c>
      <c r="F1278" s="556">
        <f t="shared" si="114"/>
        <v>1110.6775400000001</v>
      </c>
      <c r="G1278" s="555">
        <v>766.63</v>
      </c>
      <c r="H1278" s="556">
        <f t="shared" si="114"/>
        <v>971.32020999999997</v>
      </c>
      <c r="I1278" s="555">
        <v>928.84</v>
      </c>
      <c r="J1278" s="556">
        <f t="shared" si="115"/>
        <v>1176.8402800000001</v>
      </c>
      <c r="K1278" s="555">
        <v>802.94</v>
      </c>
      <c r="L1278" s="556">
        <f t="shared" si="116"/>
        <v>1017.3249800000001</v>
      </c>
      <c r="M1278" s="555">
        <v>804.45</v>
      </c>
      <c r="N1278" s="556">
        <f t="shared" si="117"/>
        <v>1019.2381500000001</v>
      </c>
      <c r="O1278" s="555">
        <v>855.78</v>
      </c>
      <c r="P1278" s="556">
        <f t="shared" si="118"/>
        <v>1084.2732599999999</v>
      </c>
      <c r="Q1278" s="555">
        <v>802.94</v>
      </c>
      <c r="R1278" s="556">
        <f t="shared" si="119"/>
        <v>1017.3249800000001</v>
      </c>
    </row>
    <row r="1279" spans="1:18" ht="15" x14ac:dyDescent="0.25">
      <c r="A1279" s="552" t="s">
        <v>3343</v>
      </c>
      <c r="B1279" s="552" t="s">
        <v>3344</v>
      </c>
      <c r="C1279" s="552" t="s">
        <v>306</v>
      </c>
      <c r="D1279" s="553">
        <v>1</v>
      </c>
      <c r="E1279" s="552">
        <v>1206.58</v>
      </c>
      <c r="F1279" s="554">
        <f t="shared" si="114"/>
        <v>1528.73686</v>
      </c>
      <c r="G1279" s="552">
        <v>1052.7</v>
      </c>
      <c r="H1279" s="554">
        <f t="shared" si="114"/>
        <v>1333.7709</v>
      </c>
      <c r="I1279" s="552">
        <v>1277.54</v>
      </c>
      <c r="J1279" s="554">
        <f t="shared" si="115"/>
        <v>1618.64318</v>
      </c>
      <c r="K1279" s="552">
        <v>1104.8399999999999</v>
      </c>
      <c r="L1279" s="554">
        <f t="shared" si="116"/>
        <v>1399.8322799999999</v>
      </c>
      <c r="M1279" s="552">
        <v>1107.8800000000001</v>
      </c>
      <c r="N1279" s="554">
        <f t="shared" si="117"/>
        <v>1403.6839600000001</v>
      </c>
      <c r="O1279" s="552">
        <v>1179.3599999999999</v>
      </c>
      <c r="P1279" s="554">
        <f t="shared" si="118"/>
        <v>1494.2491199999999</v>
      </c>
      <c r="Q1279" s="552">
        <v>1104.8399999999999</v>
      </c>
      <c r="R1279" s="554">
        <f t="shared" si="119"/>
        <v>1399.8322799999999</v>
      </c>
    </row>
    <row r="1280" spans="1:18" ht="15" x14ac:dyDescent="0.25">
      <c r="A1280" s="555" t="s">
        <v>3345</v>
      </c>
      <c r="B1280" s="555" t="s">
        <v>3346</v>
      </c>
      <c r="C1280" s="555" t="s">
        <v>306</v>
      </c>
      <c r="D1280" s="553">
        <v>1</v>
      </c>
      <c r="E1280" s="555">
        <v>1500.33</v>
      </c>
      <c r="F1280" s="556">
        <f t="shared" si="114"/>
        <v>1900.9181100000001</v>
      </c>
      <c r="G1280" s="555">
        <v>1310.53</v>
      </c>
      <c r="H1280" s="556">
        <f t="shared" si="114"/>
        <v>1660.4415100000001</v>
      </c>
      <c r="I1280" s="555">
        <v>1588.92</v>
      </c>
      <c r="J1280" s="556">
        <f t="shared" si="115"/>
        <v>2013.16164</v>
      </c>
      <c r="K1280" s="555">
        <v>1374.11</v>
      </c>
      <c r="L1280" s="556">
        <f t="shared" si="116"/>
        <v>1740.9973699999998</v>
      </c>
      <c r="M1280" s="555">
        <v>1377.37</v>
      </c>
      <c r="N1280" s="556">
        <f t="shared" si="117"/>
        <v>1745.12779</v>
      </c>
      <c r="O1280" s="555">
        <v>1465.73</v>
      </c>
      <c r="P1280" s="556">
        <f t="shared" si="118"/>
        <v>1857.0799099999999</v>
      </c>
      <c r="Q1280" s="555">
        <v>1374.11</v>
      </c>
      <c r="R1280" s="556">
        <f t="shared" si="119"/>
        <v>1740.9973699999998</v>
      </c>
    </row>
    <row r="1281" spans="1:18" ht="15" x14ac:dyDescent="0.25">
      <c r="A1281" s="552" t="s">
        <v>3347</v>
      </c>
      <c r="B1281" s="552" t="s">
        <v>3348</v>
      </c>
      <c r="C1281" s="552" t="s">
        <v>306</v>
      </c>
      <c r="D1281" s="553">
        <v>1</v>
      </c>
      <c r="E1281" s="552">
        <v>1748.97</v>
      </c>
      <c r="F1281" s="554">
        <f t="shared" si="114"/>
        <v>2215.94499</v>
      </c>
      <c r="G1281" s="552">
        <v>1530.27</v>
      </c>
      <c r="H1281" s="554">
        <f t="shared" si="114"/>
        <v>1938.8520899999999</v>
      </c>
      <c r="I1281" s="552">
        <v>1852.41</v>
      </c>
      <c r="J1281" s="554">
        <f t="shared" si="115"/>
        <v>2347.0034700000001</v>
      </c>
      <c r="K1281" s="552">
        <v>1602.44</v>
      </c>
      <c r="L1281" s="554">
        <f t="shared" si="116"/>
        <v>2030.2914800000001</v>
      </c>
      <c r="M1281" s="552">
        <v>1605.52</v>
      </c>
      <c r="N1281" s="554">
        <f t="shared" si="117"/>
        <v>2034.1938399999999</v>
      </c>
      <c r="O1281" s="552">
        <v>1707.67</v>
      </c>
      <c r="P1281" s="554">
        <f t="shared" si="118"/>
        <v>2163.61789</v>
      </c>
      <c r="Q1281" s="552">
        <v>1602.44</v>
      </c>
      <c r="R1281" s="554">
        <f t="shared" si="119"/>
        <v>2030.2914800000001</v>
      </c>
    </row>
    <row r="1282" spans="1:18" ht="15" x14ac:dyDescent="0.25">
      <c r="A1282" s="555" t="s">
        <v>3349</v>
      </c>
      <c r="B1282" s="555" t="s">
        <v>3350</v>
      </c>
      <c r="C1282" s="555" t="s">
        <v>306</v>
      </c>
      <c r="D1282" s="553">
        <v>1</v>
      </c>
      <c r="E1282" s="555">
        <v>2128.77</v>
      </c>
      <c r="F1282" s="556">
        <f t="shared" si="114"/>
        <v>2697.1515899999999</v>
      </c>
      <c r="G1282" s="555">
        <v>1866.17</v>
      </c>
      <c r="H1282" s="556">
        <f t="shared" si="114"/>
        <v>2364.4373900000001</v>
      </c>
      <c r="I1282" s="555">
        <v>2255.2399999999998</v>
      </c>
      <c r="J1282" s="556">
        <f t="shared" si="115"/>
        <v>2857.3890799999999</v>
      </c>
      <c r="K1282" s="555">
        <v>1951.15</v>
      </c>
      <c r="L1282" s="556">
        <f t="shared" si="116"/>
        <v>2472.1070500000001</v>
      </c>
      <c r="M1282" s="555">
        <v>1953.78</v>
      </c>
      <c r="N1282" s="556">
        <f t="shared" si="117"/>
        <v>2475.4392600000001</v>
      </c>
      <c r="O1282" s="555">
        <v>2076.92</v>
      </c>
      <c r="P1282" s="556">
        <f t="shared" si="118"/>
        <v>2631.4576400000001</v>
      </c>
      <c r="Q1282" s="555">
        <v>1951.15</v>
      </c>
      <c r="R1282" s="556">
        <f t="shared" si="119"/>
        <v>2472.1070500000001</v>
      </c>
    </row>
    <row r="1283" spans="1:18" ht="15" x14ac:dyDescent="0.25">
      <c r="A1283" s="552" t="s">
        <v>3351</v>
      </c>
      <c r="B1283" s="552" t="s">
        <v>3352</v>
      </c>
      <c r="C1283" s="552" t="s">
        <v>306</v>
      </c>
      <c r="D1283" s="553">
        <v>1</v>
      </c>
      <c r="E1283" s="552">
        <v>1051.3900000000001</v>
      </c>
      <c r="F1283" s="554">
        <f t="shared" si="114"/>
        <v>1332.1111300000002</v>
      </c>
      <c r="G1283" s="552">
        <v>918.08</v>
      </c>
      <c r="H1283" s="554">
        <f t="shared" si="114"/>
        <v>1163.2073600000001</v>
      </c>
      <c r="I1283" s="552">
        <v>1113.8</v>
      </c>
      <c r="J1283" s="554">
        <f t="shared" si="115"/>
        <v>1411.1846</v>
      </c>
      <c r="K1283" s="552">
        <v>962.73</v>
      </c>
      <c r="L1283" s="554">
        <f t="shared" si="116"/>
        <v>1219.77891</v>
      </c>
      <c r="M1283" s="552">
        <v>964.98</v>
      </c>
      <c r="N1283" s="554">
        <f t="shared" si="117"/>
        <v>1222.6296600000001</v>
      </c>
      <c r="O1283" s="552">
        <v>1027.01</v>
      </c>
      <c r="P1283" s="554">
        <f t="shared" si="118"/>
        <v>1301.2216699999999</v>
      </c>
      <c r="Q1283" s="552">
        <v>962.73</v>
      </c>
      <c r="R1283" s="554">
        <f t="shared" si="119"/>
        <v>1219.77891</v>
      </c>
    </row>
    <row r="1284" spans="1:18" ht="15" x14ac:dyDescent="0.25">
      <c r="A1284" s="555" t="s">
        <v>3353</v>
      </c>
      <c r="B1284" s="555" t="s">
        <v>3354</v>
      </c>
      <c r="C1284" s="555" t="s">
        <v>306</v>
      </c>
      <c r="D1284" s="553">
        <v>1</v>
      </c>
      <c r="E1284" s="555">
        <v>1028.4100000000001</v>
      </c>
      <c r="F1284" s="556">
        <f t="shared" ref="F1284:H1347" si="120">E1284+(E1284*$D1284*$D$2)</f>
        <v>1302.9954700000001</v>
      </c>
      <c r="G1284" s="555">
        <v>898.82</v>
      </c>
      <c r="H1284" s="556">
        <f t="shared" si="120"/>
        <v>1138.80494</v>
      </c>
      <c r="I1284" s="555">
        <v>1089.7</v>
      </c>
      <c r="J1284" s="556">
        <f t="shared" ref="J1284:J1347" si="121">I1284+(I1284*$D1284*$D$2)</f>
        <v>1380.6499000000001</v>
      </c>
      <c r="K1284" s="555">
        <v>941.82</v>
      </c>
      <c r="L1284" s="556">
        <f t="shared" ref="L1284:L1347" si="122">K1284+(K1284*$D1284*$D$2)</f>
        <v>1193.28594</v>
      </c>
      <c r="M1284" s="555">
        <v>943.73</v>
      </c>
      <c r="N1284" s="556">
        <f t="shared" ref="N1284:N1347" si="123">M1284+(M1284*$D1284*$D$2)</f>
        <v>1195.7059100000001</v>
      </c>
      <c r="O1284" s="555">
        <v>1004.14</v>
      </c>
      <c r="P1284" s="556">
        <f t="shared" ref="P1284:P1347" si="124">O1284+(O1284*$D1284*$D$2)</f>
        <v>1272.2453800000001</v>
      </c>
      <c r="Q1284" s="555">
        <v>941.82</v>
      </c>
      <c r="R1284" s="556">
        <f t="shared" ref="R1284:R1347" si="125">L1284</f>
        <v>1193.28594</v>
      </c>
    </row>
    <row r="1285" spans="1:18" ht="15" x14ac:dyDescent="0.25">
      <c r="A1285" s="552" t="s">
        <v>3355</v>
      </c>
      <c r="B1285" s="552" t="s">
        <v>3356</v>
      </c>
      <c r="C1285" s="552" t="s">
        <v>306</v>
      </c>
      <c r="D1285" s="553">
        <v>1</v>
      </c>
      <c r="E1285" s="552">
        <v>1389.25</v>
      </c>
      <c r="F1285" s="554">
        <f t="shared" si="120"/>
        <v>1760.17975</v>
      </c>
      <c r="G1285" s="552">
        <v>1211.26</v>
      </c>
      <c r="H1285" s="554">
        <f t="shared" si="120"/>
        <v>1534.66642</v>
      </c>
      <c r="I1285" s="552">
        <v>1470.96</v>
      </c>
      <c r="J1285" s="554">
        <f t="shared" si="121"/>
        <v>1863.70632</v>
      </c>
      <c r="K1285" s="552">
        <v>1271.9000000000001</v>
      </c>
      <c r="L1285" s="554">
        <f t="shared" si="122"/>
        <v>1611.4973</v>
      </c>
      <c r="M1285" s="552">
        <v>1275.6099999999999</v>
      </c>
      <c r="N1285" s="554">
        <f t="shared" si="123"/>
        <v>1616.19787</v>
      </c>
      <c r="O1285" s="552">
        <v>1358.18</v>
      </c>
      <c r="P1285" s="554">
        <f t="shared" si="124"/>
        <v>1720.8140600000002</v>
      </c>
      <c r="Q1285" s="552">
        <v>1271.9000000000001</v>
      </c>
      <c r="R1285" s="554">
        <f t="shared" si="125"/>
        <v>1611.4973</v>
      </c>
    </row>
    <row r="1286" spans="1:18" ht="15" x14ac:dyDescent="0.25">
      <c r="A1286" s="555" t="s">
        <v>3357</v>
      </c>
      <c r="B1286" s="555" t="s">
        <v>3358</v>
      </c>
      <c r="C1286" s="555" t="s">
        <v>306</v>
      </c>
      <c r="D1286" s="553">
        <v>1</v>
      </c>
      <c r="E1286" s="555">
        <v>1701.57</v>
      </c>
      <c r="F1286" s="556">
        <f t="shared" si="120"/>
        <v>2155.8891899999999</v>
      </c>
      <c r="G1286" s="555">
        <v>1485.06</v>
      </c>
      <c r="H1286" s="556">
        <f t="shared" si="120"/>
        <v>1881.5710199999999</v>
      </c>
      <c r="I1286" s="555">
        <v>1801.95</v>
      </c>
      <c r="J1286" s="556">
        <f t="shared" si="121"/>
        <v>2283.0706500000001</v>
      </c>
      <c r="K1286" s="555">
        <v>1558.13</v>
      </c>
      <c r="L1286" s="556">
        <f t="shared" si="122"/>
        <v>1974.1507100000001</v>
      </c>
      <c r="M1286" s="555">
        <v>1562.18</v>
      </c>
      <c r="N1286" s="556">
        <f t="shared" si="123"/>
        <v>1979.28206</v>
      </c>
      <c r="O1286" s="555">
        <v>1662.82</v>
      </c>
      <c r="P1286" s="556">
        <f t="shared" si="124"/>
        <v>2106.7929399999998</v>
      </c>
      <c r="Q1286" s="555">
        <v>1558.13</v>
      </c>
      <c r="R1286" s="556">
        <f t="shared" si="125"/>
        <v>1974.1507100000001</v>
      </c>
    </row>
    <row r="1287" spans="1:18" ht="15" x14ac:dyDescent="0.25">
      <c r="A1287" s="552" t="s">
        <v>3359</v>
      </c>
      <c r="B1287" s="552" t="s">
        <v>3360</v>
      </c>
      <c r="C1287" s="552" t="s">
        <v>306</v>
      </c>
      <c r="D1287" s="553">
        <v>1</v>
      </c>
      <c r="E1287" s="552">
        <v>1961.14</v>
      </c>
      <c r="F1287" s="554">
        <f t="shared" si="120"/>
        <v>2484.7643800000001</v>
      </c>
      <c r="G1287" s="552">
        <v>1714.36</v>
      </c>
      <c r="H1287" s="554">
        <f t="shared" si="120"/>
        <v>2172.0941199999997</v>
      </c>
      <c r="I1287" s="552">
        <v>2077.0300000000002</v>
      </c>
      <c r="J1287" s="554">
        <f t="shared" si="121"/>
        <v>2631.5970100000004</v>
      </c>
      <c r="K1287" s="552">
        <v>1796.46</v>
      </c>
      <c r="L1287" s="554">
        <f t="shared" si="122"/>
        <v>2276.1148200000002</v>
      </c>
      <c r="M1287" s="552">
        <v>1800.35</v>
      </c>
      <c r="N1287" s="554">
        <f t="shared" si="123"/>
        <v>2281.0434500000001</v>
      </c>
      <c r="O1287" s="552">
        <v>1915.41</v>
      </c>
      <c r="P1287" s="554">
        <f t="shared" si="124"/>
        <v>2426.82447</v>
      </c>
      <c r="Q1287" s="552">
        <v>1796.46</v>
      </c>
      <c r="R1287" s="554">
        <f t="shared" si="125"/>
        <v>2276.1148200000002</v>
      </c>
    </row>
    <row r="1288" spans="1:18" ht="15" x14ac:dyDescent="0.25">
      <c r="A1288" s="555" t="s">
        <v>3361</v>
      </c>
      <c r="B1288" s="555" t="s">
        <v>3362</v>
      </c>
      <c r="C1288" s="555" t="s">
        <v>306</v>
      </c>
      <c r="D1288" s="553">
        <v>1</v>
      </c>
      <c r="E1288" s="555">
        <v>2364.9699999999998</v>
      </c>
      <c r="F1288" s="556">
        <f t="shared" si="120"/>
        <v>2996.4169899999997</v>
      </c>
      <c r="G1288" s="555">
        <v>2071</v>
      </c>
      <c r="H1288" s="556">
        <f t="shared" si="120"/>
        <v>2623.9569999999999</v>
      </c>
      <c r="I1288" s="555">
        <v>2505.27</v>
      </c>
      <c r="J1288" s="556">
        <f t="shared" si="121"/>
        <v>3174.1770900000001</v>
      </c>
      <c r="K1288" s="555">
        <v>2167.13</v>
      </c>
      <c r="L1288" s="556">
        <f t="shared" si="122"/>
        <v>2745.75371</v>
      </c>
      <c r="M1288" s="555">
        <v>2170.71</v>
      </c>
      <c r="N1288" s="556">
        <f t="shared" si="123"/>
        <v>2750.2895699999999</v>
      </c>
      <c r="O1288" s="555">
        <v>2308.25</v>
      </c>
      <c r="P1288" s="556">
        <f t="shared" si="124"/>
        <v>2924.5527499999998</v>
      </c>
      <c r="Q1288" s="555">
        <v>2167.13</v>
      </c>
      <c r="R1288" s="556">
        <f t="shared" si="125"/>
        <v>2745.75371</v>
      </c>
    </row>
    <row r="1289" spans="1:18" ht="15" x14ac:dyDescent="0.25">
      <c r="A1289" s="552" t="s">
        <v>3363</v>
      </c>
      <c r="B1289" s="552" t="s">
        <v>3364</v>
      </c>
      <c r="C1289" s="552" t="s">
        <v>306</v>
      </c>
      <c r="D1289" s="553">
        <v>1</v>
      </c>
      <c r="E1289" s="552">
        <v>804.29</v>
      </c>
      <c r="F1289" s="554">
        <f t="shared" si="120"/>
        <v>1019.0354299999999</v>
      </c>
      <c r="G1289" s="552">
        <v>734.16</v>
      </c>
      <c r="H1289" s="554">
        <f t="shared" si="120"/>
        <v>930.18071999999995</v>
      </c>
      <c r="I1289" s="552">
        <v>889.97</v>
      </c>
      <c r="J1289" s="554">
        <f t="shared" si="121"/>
        <v>1127.5919900000001</v>
      </c>
      <c r="K1289" s="552">
        <v>790.53</v>
      </c>
      <c r="L1289" s="554">
        <f t="shared" si="122"/>
        <v>1001.60151</v>
      </c>
      <c r="M1289" s="552">
        <v>725.13</v>
      </c>
      <c r="N1289" s="554">
        <f t="shared" si="123"/>
        <v>918.73971000000006</v>
      </c>
      <c r="O1289" s="552">
        <v>771.77</v>
      </c>
      <c r="P1289" s="554">
        <f t="shared" si="124"/>
        <v>977.83258999999998</v>
      </c>
      <c r="Q1289" s="552">
        <v>790.53</v>
      </c>
      <c r="R1289" s="554">
        <f t="shared" si="125"/>
        <v>1001.60151</v>
      </c>
    </row>
    <row r="1290" spans="1:18" ht="15" x14ac:dyDescent="0.25">
      <c r="A1290" s="555" t="s">
        <v>3365</v>
      </c>
      <c r="B1290" s="555" t="s">
        <v>3366</v>
      </c>
      <c r="C1290" s="555" t="s">
        <v>306</v>
      </c>
      <c r="D1290" s="553">
        <v>1</v>
      </c>
      <c r="E1290" s="555">
        <v>779.41</v>
      </c>
      <c r="F1290" s="556">
        <f t="shared" si="120"/>
        <v>987.51247000000001</v>
      </c>
      <c r="G1290" s="555">
        <v>711.89</v>
      </c>
      <c r="H1290" s="556">
        <f t="shared" si="120"/>
        <v>901.96462999999994</v>
      </c>
      <c r="I1290" s="555">
        <v>862.22</v>
      </c>
      <c r="J1290" s="556">
        <f t="shared" si="121"/>
        <v>1092.43274</v>
      </c>
      <c r="K1290" s="555">
        <v>765.57</v>
      </c>
      <c r="L1290" s="556">
        <f t="shared" si="122"/>
        <v>969.97719000000006</v>
      </c>
      <c r="M1290" s="555">
        <v>702.69</v>
      </c>
      <c r="N1290" s="556">
        <f t="shared" si="123"/>
        <v>890.30823000000009</v>
      </c>
      <c r="O1290" s="555">
        <v>747.63</v>
      </c>
      <c r="P1290" s="556">
        <f t="shared" si="124"/>
        <v>947.24721</v>
      </c>
      <c r="Q1290" s="555">
        <v>765.57</v>
      </c>
      <c r="R1290" s="556">
        <f t="shared" si="125"/>
        <v>969.97719000000006</v>
      </c>
    </row>
    <row r="1291" spans="1:18" ht="15" x14ac:dyDescent="0.25">
      <c r="A1291" s="552" t="s">
        <v>3367</v>
      </c>
      <c r="B1291" s="552" t="s">
        <v>3368</v>
      </c>
      <c r="C1291" s="552" t="s">
        <v>306</v>
      </c>
      <c r="D1291" s="553">
        <v>1</v>
      </c>
      <c r="E1291" s="552">
        <v>1097.32</v>
      </c>
      <c r="F1291" s="554">
        <f t="shared" si="120"/>
        <v>1390.3044399999999</v>
      </c>
      <c r="G1291" s="552">
        <v>1001.22</v>
      </c>
      <c r="H1291" s="554">
        <f t="shared" si="120"/>
        <v>1268.54574</v>
      </c>
      <c r="I1291" s="552">
        <v>1214.28</v>
      </c>
      <c r="J1291" s="554">
        <f t="shared" si="121"/>
        <v>1538.4927600000001</v>
      </c>
      <c r="K1291" s="552">
        <v>1079.0899999999999</v>
      </c>
      <c r="L1291" s="554">
        <f t="shared" si="122"/>
        <v>1367.20703</v>
      </c>
      <c r="M1291" s="552">
        <v>989.42</v>
      </c>
      <c r="N1291" s="554">
        <f t="shared" si="123"/>
        <v>1253.5951399999999</v>
      </c>
      <c r="O1291" s="552">
        <v>1053.31</v>
      </c>
      <c r="P1291" s="554">
        <f t="shared" si="124"/>
        <v>1334.54377</v>
      </c>
      <c r="Q1291" s="552">
        <v>1079.0899999999999</v>
      </c>
      <c r="R1291" s="554">
        <f t="shared" si="125"/>
        <v>1367.20703</v>
      </c>
    </row>
    <row r="1292" spans="1:18" ht="15" x14ac:dyDescent="0.25">
      <c r="A1292" s="555" t="s">
        <v>3369</v>
      </c>
      <c r="B1292" s="555" t="s">
        <v>3370</v>
      </c>
      <c r="C1292" s="555" t="s">
        <v>306</v>
      </c>
      <c r="D1292" s="553">
        <v>1</v>
      </c>
      <c r="E1292" s="555">
        <v>1396.11</v>
      </c>
      <c r="F1292" s="556">
        <f t="shared" si="120"/>
        <v>1768.8713699999998</v>
      </c>
      <c r="G1292" s="555">
        <v>1274.6300000000001</v>
      </c>
      <c r="H1292" s="556">
        <f t="shared" si="120"/>
        <v>1614.9562100000003</v>
      </c>
      <c r="I1292" s="555">
        <v>1544.51</v>
      </c>
      <c r="J1292" s="556">
        <f t="shared" si="121"/>
        <v>1956.89417</v>
      </c>
      <c r="K1292" s="555">
        <v>1372.08</v>
      </c>
      <c r="L1292" s="556">
        <f t="shared" si="122"/>
        <v>1738.42536</v>
      </c>
      <c r="M1292" s="555">
        <v>1258.8499999999999</v>
      </c>
      <c r="N1292" s="556">
        <f t="shared" si="123"/>
        <v>1594.9629499999999</v>
      </c>
      <c r="O1292" s="555">
        <v>1339.68</v>
      </c>
      <c r="P1292" s="556">
        <f t="shared" si="124"/>
        <v>1697.3745600000002</v>
      </c>
      <c r="Q1292" s="555">
        <v>1372.08</v>
      </c>
      <c r="R1292" s="556">
        <f t="shared" si="125"/>
        <v>1738.42536</v>
      </c>
    </row>
    <row r="1293" spans="1:18" ht="15" x14ac:dyDescent="0.25">
      <c r="A1293" s="552" t="s">
        <v>3371</v>
      </c>
      <c r="B1293" s="552" t="s">
        <v>3372</v>
      </c>
      <c r="C1293" s="552" t="s">
        <v>306</v>
      </c>
      <c r="D1293" s="553">
        <v>1</v>
      </c>
      <c r="E1293" s="552">
        <v>1642.14</v>
      </c>
      <c r="F1293" s="554">
        <f t="shared" si="120"/>
        <v>2080.5913800000003</v>
      </c>
      <c r="G1293" s="552">
        <v>1500.7</v>
      </c>
      <c r="H1293" s="554">
        <f t="shared" si="120"/>
        <v>1901.3869</v>
      </c>
      <c r="I1293" s="552">
        <v>1815.54</v>
      </c>
      <c r="J1293" s="554">
        <f t="shared" si="121"/>
        <v>2300.2891799999998</v>
      </c>
      <c r="K1293" s="552">
        <v>1612.56</v>
      </c>
      <c r="L1293" s="554">
        <f t="shared" si="122"/>
        <v>2043.1135199999999</v>
      </c>
      <c r="M1293" s="552">
        <v>1481.02</v>
      </c>
      <c r="N1293" s="554">
        <f t="shared" si="123"/>
        <v>1876.45234</v>
      </c>
      <c r="O1293" s="552">
        <v>1575.26</v>
      </c>
      <c r="P1293" s="554">
        <f t="shared" si="124"/>
        <v>1995.8544200000001</v>
      </c>
      <c r="Q1293" s="552">
        <v>1612.56</v>
      </c>
      <c r="R1293" s="554">
        <f t="shared" si="125"/>
        <v>2043.1135199999999</v>
      </c>
    </row>
    <row r="1294" spans="1:18" ht="15" x14ac:dyDescent="0.25">
      <c r="A1294" s="555" t="s">
        <v>3373</v>
      </c>
      <c r="B1294" s="555" t="s">
        <v>3374</v>
      </c>
      <c r="C1294" s="555" t="s">
        <v>306</v>
      </c>
      <c r="D1294" s="553">
        <v>1</v>
      </c>
      <c r="E1294" s="555">
        <v>2046.07</v>
      </c>
      <c r="F1294" s="556">
        <f t="shared" si="120"/>
        <v>2592.3706899999997</v>
      </c>
      <c r="G1294" s="555">
        <v>1872.72</v>
      </c>
      <c r="H1294" s="556">
        <f t="shared" si="120"/>
        <v>2372.7362400000002</v>
      </c>
      <c r="I1294" s="555">
        <v>2260.5100000000002</v>
      </c>
      <c r="J1294" s="556">
        <f t="shared" si="121"/>
        <v>2864.0661700000001</v>
      </c>
      <c r="K1294" s="555">
        <v>2006.19</v>
      </c>
      <c r="L1294" s="556">
        <f t="shared" si="122"/>
        <v>2541.8427300000003</v>
      </c>
      <c r="M1294" s="555">
        <v>1845.48</v>
      </c>
      <c r="N1294" s="556">
        <f t="shared" si="123"/>
        <v>2338.22316</v>
      </c>
      <c r="O1294" s="555">
        <v>1961.22</v>
      </c>
      <c r="P1294" s="556">
        <f t="shared" si="124"/>
        <v>2484.8657400000002</v>
      </c>
      <c r="Q1294" s="555">
        <v>2006.19</v>
      </c>
      <c r="R1294" s="556">
        <f t="shared" si="125"/>
        <v>2541.8427300000003</v>
      </c>
    </row>
    <row r="1295" spans="1:18" ht="15" x14ac:dyDescent="0.25">
      <c r="A1295" s="552" t="s">
        <v>3375</v>
      </c>
      <c r="B1295" s="552" t="s">
        <v>3376</v>
      </c>
      <c r="C1295" s="552" t="s">
        <v>306</v>
      </c>
      <c r="D1295" s="553">
        <v>1</v>
      </c>
      <c r="E1295" s="552">
        <v>957.05</v>
      </c>
      <c r="F1295" s="554">
        <f t="shared" si="120"/>
        <v>1212.5823499999999</v>
      </c>
      <c r="G1295" s="552">
        <v>873.5</v>
      </c>
      <c r="H1295" s="554">
        <f t="shared" si="120"/>
        <v>1106.7245</v>
      </c>
      <c r="I1295" s="552">
        <v>1059.24</v>
      </c>
      <c r="J1295" s="554">
        <f t="shared" si="121"/>
        <v>1342.05708</v>
      </c>
      <c r="K1295" s="552">
        <v>940.65</v>
      </c>
      <c r="L1295" s="554">
        <f t="shared" si="122"/>
        <v>1191.8035500000001</v>
      </c>
      <c r="M1295" s="552">
        <v>862.7</v>
      </c>
      <c r="N1295" s="554">
        <f t="shared" si="123"/>
        <v>1093.0409</v>
      </c>
      <c r="O1295" s="552">
        <v>918.26</v>
      </c>
      <c r="P1295" s="554">
        <f t="shared" si="124"/>
        <v>1163.43542</v>
      </c>
      <c r="Q1295" s="552">
        <v>940.65</v>
      </c>
      <c r="R1295" s="554">
        <f t="shared" si="125"/>
        <v>1191.8035500000001</v>
      </c>
    </row>
    <row r="1296" spans="1:18" ht="15" x14ac:dyDescent="0.25">
      <c r="A1296" s="555" t="s">
        <v>3377</v>
      </c>
      <c r="B1296" s="555" t="s">
        <v>3378</v>
      </c>
      <c r="C1296" s="555" t="s">
        <v>306</v>
      </c>
      <c r="D1296" s="553">
        <v>1</v>
      </c>
      <c r="E1296" s="555">
        <v>928.01</v>
      </c>
      <c r="F1296" s="556">
        <f t="shared" si="120"/>
        <v>1175.7886699999999</v>
      </c>
      <c r="G1296" s="555">
        <v>847.51</v>
      </c>
      <c r="H1296" s="556">
        <f t="shared" si="120"/>
        <v>1073.7951700000001</v>
      </c>
      <c r="I1296" s="555">
        <v>1026.8499999999999</v>
      </c>
      <c r="J1296" s="556">
        <f t="shared" si="121"/>
        <v>1301.0189499999999</v>
      </c>
      <c r="K1296" s="555">
        <v>911.53</v>
      </c>
      <c r="L1296" s="556">
        <f t="shared" si="122"/>
        <v>1154.90851</v>
      </c>
      <c r="M1296" s="555">
        <v>836.52</v>
      </c>
      <c r="N1296" s="556">
        <f t="shared" si="123"/>
        <v>1059.87084</v>
      </c>
      <c r="O1296" s="555">
        <v>890.08</v>
      </c>
      <c r="P1296" s="556">
        <f t="shared" si="124"/>
        <v>1127.73136</v>
      </c>
      <c r="Q1296" s="555">
        <v>911.53</v>
      </c>
      <c r="R1296" s="556">
        <f t="shared" si="125"/>
        <v>1154.90851</v>
      </c>
    </row>
    <row r="1297" spans="1:18" ht="15" x14ac:dyDescent="0.25">
      <c r="A1297" s="552" t="s">
        <v>3379</v>
      </c>
      <c r="B1297" s="552" t="s">
        <v>3380</v>
      </c>
      <c r="C1297" s="552" t="s">
        <v>306</v>
      </c>
      <c r="D1297" s="553">
        <v>1</v>
      </c>
      <c r="E1297" s="552">
        <v>1279.04</v>
      </c>
      <c r="F1297" s="554">
        <f t="shared" si="120"/>
        <v>1620.54368</v>
      </c>
      <c r="G1297" s="552">
        <v>1166.74</v>
      </c>
      <c r="H1297" s="554">
        <f t="shared" si="120"/>
        <v>1478.2595799999999</v>
      </c>
      <c r="I1297" s="552">
        <v>1415.73</v>
      </c>
      <c r="J1297" s="554">
        <f t="shared" si="121"/>
        <v>1793.72991</v>
      </c>
      <c r="K1297" s="552">
        <v>1257.95</v>
      </c>
      <c r="L1297" s="554">
        <f t="shared" si="122"/>
        <v>1593.8226500000001</v>
      </c>
      <c r="M1297" s="552">
        <v>1153.0899999999999</v>
      </c>
      <c r="N1297" s="554">
        <f t="shared" si="123"/>
        <v>1460.9650299999998</v>
      </c>
      <c r="O1297" s="552">
        <v>1227.72</v>
      </c>
      <c r="P1297" s="554">
        <f t="shared" si="124"/>
        <v>1555.52124</v>
      </c>
      <c r="Q1297" s="552">
        <v>1257.95</v>
      </c>
      <c r="R1297" s="554">
        <f t="shared" si="125"/>
        <v>1593.8226500000001</v>
      </c>
    </row>
    <row r="1298" spans="1:18" ht="15" x14ac:dyDescent="0.25">
      <c r="A1298" s="555" t="s">
        <v>3381</v>
      </c>
      <c r="B1298" s="555" t="s">
        <v>3382</v>
      </c>
      <c r="C1298" s="555" t="s">
        <v>306</v>
      </c>
      <c r="D1298" s="553">
        <v>1</v>
      </c>
      <c r="E1298" s="555">
        <v>1589.39</v>
      </c>
      <c r="F1298" s="556">
        <f t="shared" si="120"/>
        <v>2013.7571300000002</v>
      </c>
      <c r="G1298" s="555">
        <v>1450.7</v>
      </c>
      <c r="H1298" s="556">
        <f t="shared" si="120"/>
        <v>1838.0369000000001</v>
      </c>
      <c r="I1298" s="555">
        <v>1758.76</v>
      </c>
      <c r="J1298" s="556">
        <f t="shared" si="121"/>
        <v>2228.3489199999999</v>
      </c>
      <c r="K1298" s="555">
        <v>1562.28</v>
      </c>
      <c r="L1298" s="556">
        <f t="shared" si="122"/>
        <v>1979.40876</v>
      </c>
      <c r="M1298" s="555">
        <v>1432.93</v>
      </c>
      <c r="N1298" s="556">
        <f t="shared" si="123"/>
        <v>1815.5223100000001</v>
      </c>
      <c r="O1298" s="555">
        <v>1525.17</v>
      </c>
      <c r="P1298" s="556">
        <f t="shared" si="124"/>
        <v>1932.39039</v>
      </c>
      <c r="Q1298" s="555">
        <v>1562.28</v>
      </c>
      <c r="R1298" s="556">
        <f t="shared" si="125"/>
        <v>1979.40876</v>
      </c>
    </row>
    <row r="1299" spans="1:18" ht="15" x14ac:dyDescent="0.25">
      <c r="A1299" s="552" t="s">
        <v>3383</v>
      </c>
      <c r="B1299" s="552" t="s">
        <v>3384</v>
      </c>
      <c r="C1299" s="552" t="s">
        <v>306</v>
      </c>
      <c r="D1299" s="553">
        <v>1</v>
      </c>
      <c r="E1299" s="552">
        <v>1851.12</v>
      </c>
      <c r="F1299" s="554">
        <f t="shared" si="120"/>
        <v>2345.36904</v>
      </c>
      <c r="G1299" s="552">
        <v>1691.04</v>
      </c>
      <c r="H1299" s="554">
        <f t="shared" si="120"/>
        <v>2142.5476800000001</v>
      </c>
      <c r="I1299" s="552">
        <v>2047.22</v>
      </c>
      <c r="J1299" s="554">
        <f t="shared" si="121"/>
        <v>2593.8277400000002</v>
      </c>
      <c r="K1299" s="552">
        <v>1818.27</v>
      </c>
      <c r="L1299" s="554">
        <f t="shared" si="122"/>
        <v>2303.74809</v>
      </c>
      <c r="M1299" s="552">
        <v>1669.25</v>
      </c>
      <c r="N1299" s="554">
        <f t="shared" si="123"/>
        <v>2114.93975</v>
      </c>
      <c r="O1299" s="552">
        <v>1775.85</v>
      </c>
      <c r="P1299" s="554">
        <f t="shared" si="124"/>
        <v>2250.0019499999999</v>
      </c>
      <c r="Q1299" s="552">
        <v>1818.27</v>
      </c>
      <c r="R1299" s="554">
        <f t="shared" si="125"/>
        <v>2303.74809</v>
      </c>
    </row>
    <row r="1300" spans="1:18" ht="15" x14ac:dyDescent="0.25">
      <c r="A1300" s="555" t="s">
        <v>3385</v>
      </c>
      <c r="B1300" s="555" t="s">
        <v>3386</v>
      </c>
      <c r="C1300" s="555" t="s">
        <v>306</v>
      </c>
      <c r="D1300" s="553">
        <v>1</v>
      </c>
      <c r="E1300" s="555">
        <v>2250.71</v>
      </c>
      <c r="F1300" s="556">
        <f t="shared" si="120"/>
        <v>2851.64957</v>
      </c>
      <c r="G1300" s="555">
        <v>2058.08</v>
      </c>
      <c r="H1300" s="556">
        <f t="shared" si="120"/>
        <v>2607.58736</v>
      </c>
      <c r="I1300" s="555">
        <v>2487.79</v>
      </c>
      <c r="J1300" s="556">
        <f t="shared" si="121"/>
        <v>3152.0299300000001</v>
      </c>
      <c r="K1300" s="555">
        <v>2208.8000000000002</v>
      </c>
      <c r="L1300" s="556">
        <f t="shared" si="122"/>
        <v>2798.5496000000003</v>
      </c>
      <c r="M1300" s="555">
        <v>2029.86</v>
      </c>
      <c r="N1300" s="556">
        <f t="shared" si="123"/>
        <v>2571.8326200000001</v>
      </c>
      <c r="O1300" s="555">
        <v>2158.3000000000002</v>
      </c>
      <c r="P1300" s="556">
        <f t="shared" si="124"/>
        <v>2734.5661</v>
      </c>
      <c r="Q1300" s="555">
        <v>2208.8000000000002</v>
      </c>
      <c r="R1300" s="556">
        <f t="shared" si="125"/>
        <v>2798.5496000000003</v>
      </c>
    </row>
    <row r="1301" spans="1:18" ht="15" x14ac:dyDescent="0.25">
      <c r="A1301" s="552" t="s">
        <v>3387</v>
      </c>
      <c r="B1301" s="552" t="s">
        <v>3388</v>
      </c>
      <c r="C1301" s="552" t="s">
        <v>306</v>
      </c>
      <c r="D1301" s="553">
        <v>1</v>
      </c>
      <c r="E1301" s="552">
        <v>1113.95</v>
      </c>
      <c r="F1301" s="554">
        <f t="shared" si="120"/>
        <v>1411.3746500000002</v>
      </c>
      <c r="G1301" s="552">
        <v>1016.54</v>
      </c>
      <c r="H1301" s="554">
        <f t="shared" si="120"/>
        <v>1287.9561799999999</v>
      </c>
      <c r="I1301" s="552">
        <v>1233.1199999999999</v>
      </c>
      <c r="J1301" s="554">
        <f t="shared" si="121"/>
        <v>1562.36304</v>
      </c>
      <c r="K1301" s="552">
        <v>1094.93</v>
      </c>
      <c r="L1301" s="554">
        <f t="shared" si="122"/>
        <v>1387.2763100000002</v>
      </c>
      <c r="M1301" s="552">
        <v>1004.02</v>
      </c>
      <c r="N1301" s="554">
        <f t="shared" si="123"/>
        <v>1272.0933399999999</v>
      </c>
      <c r="O1301" s="552">
        <v>1068.77</v>
      </c>
      <c r="P1301" s="554">
        <f t="shared" si="124"/>
        <v>1354.13159</v>
      </c>
      <c r="Q1301" s="552">
        <v>1094.93</v>
      </c>
      <c r="R1301" s="554">
        <f t="shared" si="125"/>
        <v>1387.2763100000002</v>
      </c>
    </row>
    <row r="1302" spans="1:18" ht="15" x14ac:dyDescent="0.25">
      <c r="A1302" s="555" t="s">
        <v>3389</v>
      </c>
      <c r="B1302" s="555" t="s">
        <v>3390</v>
      </c>
      <c r="C1302" s="555" t="s">
        <v>306</v>
      </c>
      <c r="D1302" s="553">
        <v>1</v>
      </c>
      <c r="E1302" s="555">
        <v>1089.06</v>
      </c>
      <c r="F1302" s="556">
        <f t="shared" si="120"/>
        <v>1379.8390199999999</v>
      </c>
      <c r="G1302" s="555">
        <v>994.27</v>
      </c>
      <c r="H1302" s="556">
        <f t="shared" si="120"/>
        <v>1259.74009</v>
      </c>
      <c r="I1302" s="555">
        <v>1205.3699999999999</v>
      </c>
      <c r="J1302" s="556">
        <f t="shared" si="121"/>
        <v>1527.2037899999998</v>
      </c>
      <c r="K1302" s="555">
        <v>1069.97</v>
      </c>
      <c r="L1302" s="556">
        <f t="shared" si="122"/>
        <v>1355.6519900000001</v>
      </c>
      <c r="M1302" s="555">
        <v>981.57</v>
      </c>
      <c r="N1302" s="556">
        <f t="shared" si="123"/>
        <v>1243.6491900000001</v>
      </c>
      <c r="O1302" s="555">
        <v>1044.6199999999999</v>
      </c>
      <c r="P1302" s="556">
        <f t="shared" si="124"/>
        <v>1323.5335399999999</v>
      </c>
      <c r="Q1302" s="555">
        <v>1069.97</v>
      </c>
      <c r="R1302" s="556">
        <f t="shared" si="125"/>
        <v>1355.6519900000001</v>
      </c>
    </row>
    <row r="1303" spans="1:18" ht="15" x14ac:dyDescent="0.25">
      <c r="A1303" s="552" t="s">
        <v>3391</v>
      </c>
      <c r="B1303" s="552" t="s">
        <v>3392</v>
      </c>
      <c r="C1303" s="552" t="s">
        <v>306</v>
      </c>
      <c r="D1303" s="553">
        <v>1</v>
      </c>
      <c r="E1303" s="552">
        <v>1473.2</v>
      </c>
      <c r="F1303" s="554">
        <f t="shared" si="120"/>
        <v>1866.5444</v>
      </c>
      <c r="G1303" s="552">
        <v>1343.39</v>
      </c>
      <c r="H1303" s="554">
        <f t="shared" si="120"/>
        <v>1702.0751300000002</v>
      </c>
      <c r="I1303" s="552">
        <v>1631.07</v>
      </c>
      <c r="J1303" s="554">
        <f t="shared" si="121"/>
        <v>2066.5656899999999</v>
      </c>
      <c r="K1303" s="552">
        <v>1449.29</v>
      </c>
      <c r="L1303" s="554">
        <f t="shared" si="122"/>
        <v>1836.2504300000001</v>
      </c>
      <c r="M1303" s="552">
        <v>1327.99</v>
      </c>
      <c r="N1303" s="554">
        <f t="shared" si="123"/>
        <v>1682.56333</v>
      </c>
      <c r="O1303" s="552">
        <v>1414.21</v>
      </c>
      <c r="P1303" s="554">
        <f t="shared" si="124"/>
        <v>1791.8040700000001</v>
      </c>
      <c r="Q1303" s="552">
        <v>1449.29</v>
      </c>
      <c r="R1303" s="554">
        <f t="shared" si="125"/>
        <v>1836.2504300000001</v>
      </c>
    </row>
    <row r="1304" spans="1:18" ht="15" x14ac:dyDescent="0.25">
      <c r="A1304" s="555" t="s">
        <v>3393</v>
      </c>
      <c r="B1304" s="555" t="s">
        <v>3394</v>
      </c>
      <c r="C1304" s="555" t="s">
        <v>306</v>
      </c>
      <c r="D1304" s="553">
        <v>1</v>
      </c>
      <c r="E1304" s="555">
        <v>1803.4</v>
      </c>
      <c r="F1304" s="556">
        <f t="shared" si="120"/>
        <v>2284.9078</v>
      </c>
      <c r="G1304" s="555">
        <v>1645.33</v>
      </c>
      <c r="H1304" s="556">
        <f t="shared" si="120"/>
        <v>2084.6331099999998</v>
      </c>
      <c r="I1304" s="555">
        <v>1996.15</v>
      </c>
      <c r="J1304" s="556">
        <f t="shared" si="121"/>
        <v>2529.1220499999999</v>
      </c>
      <c r="K1304" s="555">
        <v>1773.29</v>
      </c>
      <c r="L1304" s="556">
        <f t="shared" si="122"/>
        <v>2246.7584299999999</v>
      </c>
      <c r="M1304" s="555">
        <v>1625.72</v>
      </c>
      <c r="N1304" s="556">
        <f t="shared" si="123"/>
        <v>2059.7872400000001</v>
      </c>
      <c r="O1304" s="555">
        <v>1730.78</v>
      </c>
      <c r="P1304" s="556">
        <f t="shared" si="124"/>
        <v>2192.8982599999999</v>
      </c>
      <c r="Q1304" s="555">
        <v>1773.29</v>
      </c>
      <c r="R1304" s="556">
        <f t="shared" si="125"/>
        <v>2246.7584299999999</v>
      </c>
    </row>
    <row r="1305" spans="1:18" ht="15" x14ac:dyDescent="0.25">
      <c r="A1305" s="552" t="s">
        <v>3395</v>
      </c>
      <c r="B1305" s="552" t="s">
        <v>3396</v>
      </c>
      <c r="C1305" s="552" t="s">
        <v>306</v>
      </c>
      <c r="D1305" s="553">
        <v>1</v>
      </c>
      <c r="E1305" s="552">
        <v>2076.69</v>
      </c>
      <c r="F1305" s="554">
        <f t="shared" si="120"/>
        <v>2631.1662300000003</v>
      </c>
      <c r="G1305" s="552">
        <v>1896.22</v>
      </c>
      <c r="H1305" s="554">
        <f t="shared" si="120"/>
        <v>2402.5107400000002</v>
      </c>
      <c r="I1305" s="552">
        <v>2297.41</v>
      </c>
      <c r="J1305" s="554">
        <f t="shared" si="121"/>
        <v>2910.8184699999997</v>
      </c>
      <c r="K1305" s="552">
        <v>2040.62</v>
      </c>
      <c r="L1305" s="554">
        <f t="shared" si="122"/>
        <v>2585.4655400000001</v>
      </c>
      <c r="M1305" s="552">
        <v>1872.45</v>
      </c>
      <c r="N1305" s="554">
        <f t="shared" si="123"/>
        <v>2372.3941500000001</v>
      </c>
      <c r="O1305" s="552">
        <v>1992.53</v>
      </c>
      <c r="P1305" s="554">
        <f t="shared" si="124"/>
        <v>2524.5355100000002</v>
      </c>
      <c r="Q1305" s="552">
        <v>2040.62</v>
      </c>
      <c r="R1305" s="554">
        <f t="shared" si="125"/>
        <v>2585.4655400000001</v>
      </c>
    </row>
    <row r="1306" spans="1:18" ht="15" x14ac:dyDescent="0.25">
      <c r="A1306" s="555" t="s">
        <v>3397</v>
      </c>
      <c r="B1306" s="555" t="s">
        <v>3398</v>
      </c>
      <c r="C1306" s="555" t="s">
        <v>306</v>
      </c>
      <c r="D1306" s="553">
        <v>1</v>
      </c>
      <c r="E1306" s="555">
        <v>2501.91</v>
      </c>
      <c r="F1306" s="556">
        <f t="shared" si="120"/>
        <v>3169.9199699999999</v>
      </c>
      <c r="G1306" s="555">
        <v>2286.52</v>
      </c>
      <c r="H1306" s="556">
        <f t="shared" si="120"/>
        <v>2897.0208400000001</v>
      </c>
      <c r="I1306" s="555">
        <v>2766.43</v>
      </c>
      <c r="J1306" s="556">
        <f t="shared" si="121"/>
        <v>3505.0668099999998</v>
      </c>
      <c r="K1306" s="555">
        <v>2456.48</v>
      </c>
      <c r="L1306" s="556">
        <f t="shared" si="122"/>
        <v>3112.3601600000002</v>
      </c>
      <c r="M1306" s="555">
        <v>2256.15</v>
      </c>
      <c r="N1306" s="556">
        <f t="shared" si="123"/>
        <v>2858.54205</v>
      </c>
      <c r="O1306" s="555">
        <v>2399.65</v>
      </c>
      <c r="P1306" s="556">
        <f t="shared" si="124"/>
        <v>3040.3565500000004</v>
      </c>
      <c r="Q1306" s="555">
        <v>2456.48</v>
      </c>
      <c r="R1306" s="556">
        <f t="shared" si="125"/>
        <v>3112.3601600000002</v>
      </c>
    </row>
    <row r="1307" spans="1:18" ht="15" x14ac:dyDescent="0.25">
      <c r="A1307" s="552" t="s">
        <v>3399</v>
      </c>
      <c r="B1307" s="552" t="s">
        <v>3400</v>
      </c>
      <c r="C1307" s="552" t="s">
        <v>306</v>
      </c>
      <c r="D1307" s="553">
        <v>1</v>
      </c>
      <c r="E1307" s="552">
        <v>1020.25</v>
      </c>
      <c r="F1307" s="554">
        <f t="shared" si="120"/>
        <v>1292.6567500000001</v>
      </c>
      <c r="G1307" s="552">
        <v>897.91</v>
      </c>
      <c r="H1307" s="554">
        <f t="shared" si="120"/>
        <v>1137.6519699999999</v>
      </c>
      <c r="I1307" s="552">
        <v>1080.17</v>
      </c>
      <c r="J1307" s="554">
        <f t="shared" si="121"/>
        <v>1368.57539</v>
      </c>
      <c r="K1307" s="552">
        <v>936.71</v>
      </c>
      <c r="L1307" s="554">
        <f t="shared" si="122"/>
        <v>1186.8115700000001</v>
      </c>
      <c r="M1307" s="552">
        <v>937.31</v>
      </c>
      <c r="N1307" s="554">
        <f t="shared" si="123"/>
        <v>1187.57177</v>
      </c>
      <c r="O1307" s="552">
        <v>994.57</v>
      </c>
      <c r="P1307" s="554">
        <f t="shared" si="124"/>
        <v>1260.1201900000001</v>
      </c>
      <c r="Q1307" s="552">
        <v>936.71</v>
      </c>
      <c r="R1307" s="554">
        <f t="shared" si="125"/>
        <v>1186.8115700000001</v>
      </c>
    </row>
    <row r="1308" spans="1:18" ht="15" x14ac:dyDescent="0.25">
      <c r="A1308" s="555" t="s">
        <v>3401</v>
      </c>
      <c r="B1308" s="555" t="s">
        <v>3402</v>
      </c>
      <c r="C1308" s="555" t="s">
        <v>306</v>
      </c>
      <c r="D1308" s="553">
        <v>1</v>
      </c>
      <c r="E1308" s="555">
        <v>988.12</v>
      </c>
      <c r="F1308" s="556">
        <f t="shared" si="120"/>
        <v>1251.94804</v>
      </c>
      <c r="G1308" s="555">
        <v>871.54</v>
      </c>
      <c r="H1308" s="556">
        <f t="shared" si="120"/>
        <v>1104.24118</v>
      </c>
      <c r="I1308" s="555">
        <v>1045.81</v>
      </c>
      <c r="J1308" s="556">
        <f t="shared" si="121"/>
        <v>1325.0412699999999</v>
      </c>
      <c r="K1308" s="555">
        <v>907.43</v>
      </c>
      <c r="L1308" s="556">
        <f t="shared" si="122"/>
        <v>1149.71381</v>
      </c>
      <c r="M1308" s="555">
        <v>907.64</v>
      </c>
      <c r="N1308" s="556">
        <f t="shared" si="123"/>
        <v>1149.9798800000001</v>
      </c>
      <c r="O1308" s="555">
        <v>963.01</v>
      </c>
      <c r="P1308" s="556">
        <f t="shared" si="124"/>
        <v>1220.1336699999999</v>
      </c>
      <c r="Q1308" s="555">
        <v>907.43</v>
      </c>
      <c r="R1308" s="556">
        <f t="shared" si="125"/>
        <v>1149.71381</v>
      </c>
    </row>
    <row r="1309" spans="1:18" ht="15" x14ac:dyDescent="0.25">
      <c r="A1309" s="552" t="s">
        <v>3403</v>
      </c>
      <c r="B1309" s="552" t="s">
        <v>3404</v>
      </c>
      <c r="C1309" s="552" t="s">
        <v>306</v>
      </c>
      <c r="D1309" s="553">
        <v>1</v>
      </c>
      <c r="E1309" s="552">
        <v>1173.9000000000001</v>
      </c>
      <c r="F1309" s="554">
        <f t="shared" si="120"/>
        <v>1487.3313000000001</v>
      </c>
      <c r="G1309" s="552">
        <v>1030.8</v>
      </c>
      <c r="H1309" s="554">
        <f t="shared" si="120"/>
        <v>1306.0236</v>
      </c>
      <c r="I1309" s="552">
        <v>1241.72</v>
      </c>
      <c r="J1309" s="554">
        <f t="shared" si="121"/>
        <v>1573.2592400000001</v>
      </c>
      <c r="K1309" s="552">
        <v>1077.0999999999999</v>
      </c>
      <c r="L1309" s="554">
        <f t="shared" si="122"/>
        <v>1364.6857</v>
      </c>
      <c r="M1309" s="552">
        <v>1078.78</v>
      </c>
      <c r="N1309" s="554">
        <f t="shared" si="123"/>
        <v>1366.8142600000001</v>
      </c>
      <c r="O1309" s="552">
        <v>1146.0999999999999</v>
      </c>
      <c r="P1309" s="554">
        <f t="shared" si="124"/>
        <v>1452.1086999999998</v>
      </c>
      <c r="Q1309" s="552">
        <v>1077.0999999999999</v>
      </c>
      <c r="R1309" s="554">
        <f t="shared" si="125"/>
        <v>1364.6857</v>
      </c>
    </row>
    <row r="1310" spans="1:18" ht="15" x14ac:dyDescent="0.25">
      <c r="A1310" s="555" t="s">
        <v>3405</v>
      </c>
      <c r="B1310" s="555" t="s">
        <v>3406</v>
      </c>
      <c r="C1310" s="555" t="s">
        <v>306</v>
      </c>
      <c r="D1310" s="553">
        <v>1</v>
      </c>
      <c r="E1310" s="555">
        <v>1408.96</v>
      </c>
      <c r="F1310" s="556">
        <f t="shared" si="120"/>
        <v>1785.1523200000001</v>
      </c>
      <c r="G1310" s="555">
        <v>1238.06</v>
      </c>
      <c r="H1310" s="556">
        <f t="shared" si="120"/>
        <v>1568.62202</v>
      </c>
      <c r="I1310" s="555">
        <v>1490.09</v>
      </c>
      <c r="J1310" s="556">
        <f t="shared" si="121"/>
        <v>1887.9440299999999</v>
      </c>
      <c r="K1310" s="555">
        <v>1293.0899999999999</v>
      </c>
      <c r="L1310" s="556">
        <f t="shared" si="122"/>
        <v>1638.34503</v>
      </c>
      <c r="M1310" s="555">
        <v>1294.99</v>
      </c>
      <c r="N1310" s="556">
        <f t="shared" si="123"/>
        <v>1640.75233</v>
      </c>
      <c r="O1310" s="555">
        <v>1375.49</v>
      </c>
      <c r="P1310" s="556">
        <f t="shared" si="124"/>
        <v>1742.7458300000001</v>
      </c>
      <c r="Q1310" s="555">
        <v>1293.0899999999999</v>
      </c>
      <c r="R1310" s="556">
        <f t="shared" si="125"/>
        <v>1638.34503</v>
      </c>
    </row>
    <row r="1311" spans="1:18" ht="15" x14ac:dyDescent="0.25">
      <c r="A1311" s="552" t="s">
        <v>3407</v>
      </c>
      <c r="B1311" s="552" t="s">
        <v>3408</v>
      </c>
      <c r="C1311" s="552" t="s">
        <v>306</v>
      </c>
      <c r="D1311" s="553">
        <v>1</v>
      </c>
      <c r="E1311" s="552">
        <v>1647.85</v>
      </c>
      <c r="F1311" s="554">
        <f t="shared" si="120"/>
        <v>2087.8259499999999</v>
      </c>
      <c r="G1311" s="552">
        <v>1448.41</v>
      </c>
      <c r="H1311" s="554">
        <f t="shared" si="120"/>
        <v>1835.1354700000002</v>
      </c>
      <c r="I1311" s="552">
        <v>1743.19</v>
      </c>
      <c r="J1311" s="554">
        <f t="shared" si="121"/>
        <v>2208.6217299999998</v>
      </c>
      <c r="K1311" s="552">
        <v>1512.29</v>
      </c>
      <c r="L1311" s="554">
        <f t="shared" si="122"/>
        <v>1916.07143</v>
      </c>
      <c r="M1311" s="552">
        <v>1514.23</v>
      </c>
      <c r="N1311" s="554">
        <f t="shared" si="123"/>
        <v>1918.5294100000001</v>
      </c>
      <c r="O1311" s="552">
        <v>1608.24</v>
      </c>
      <c r="P1311" s="554">
        <f t="shared" si="124"/>
        <v>2037.6400800000001</v>
      </c>
      <c r="Q1311" s="552">
        <v>1512.29</v>
      </c>
      <c r="R1311" s="554">
        <f t="shared" si="125"/>
        <v>1916.07143</v>
      </c>
    </row>
    <row r="1312" spans="1:18" ht="15" x14ac:dyDescent="0.25">
      <c r="A1312" s="555" t="s">
        <v>3409</v>
      </c>
      <c r="B1312" s="555" t="s">
        <v>3410</v>
      </c>
      <c r="C1312" s="555" t="s">
        <v>306</v>
      </c>
      <c r="D1312" s="553">
        <v>1</v>
      </c>
      <c r="E1312" s="555">
        <v>2024.38</v>
      </c>
      <c r="F1312" s="556">
        <f t="shared" si="120"/>
        <v>2564.8894600000003</v>
      </c>
      <c r="G1312" s="555">
        <v>1781.71</v>
      </c>
      <c r="H1312" s="556">
        <f t="shared" si="120"/>
        <v>2257.4265700000001</v>
      </c>
      <c r="I1312" s="555">
        <v>2142.2600000000002</v>
      </c>
      <c r="J1312" s="556">
        <f t="shared" si="121"/>
        <v>2714.2434200000002</v>
      </c>
      <c r="K1312" s="555">
        <v>1858.19</v>
      </c>
      <c r="L1312" s="556">
        <f t="shared" si="122"/>
        <v>2354.3267300000002</v>
      </c>
      <c r="M1312" s="555">
        <v>1859.71</v>
      </c>
      <c r="N1312" s="556">
        <f t="shared" si="123"/>
        <v>2356.2525700000001</v>
      </c>
      <c r="O1312" s="555">
        <v>1974.42</v>
      </c>
      <c r="P1312" s="556">
        <f t="shared" si="124"/>
        <v>2501.5901400000002</v>
      </c>
      <c r="Q1312" s="555">
        <v>1858.19</v>
      </c>
      <c r="R1312" s="556">
        <f t="shared" si="125"/>
        <v>2354.3267300000002</v>
      </c>
    </row>
    <row r="1313" spans="1:18" ht="15" x14ac:dyDescent="0.25">
      <c r="A1313" s="552" t="s">
        <v>3411</v>
      </c>
      <c r="B1313" s="552" t="s">
        <v>3412</v>
      </c>
      <c r="C1313" s="552" t="s">
        <v>306</v>
      </c>
      <c r="D1313" s="553">
        <v>1</v>
      </c>
      <c r="E1313" s="552">
        <v>1171.6099999999999</v>
      </c>
      <c r="F1313" s="554">
        <f t="shared" si="120"/>
        <v>1484.4298699999999</v>
      </c>
      <c r="G1313" s="552">
        <v>1030.8900000000001</v>
      </c>
      <c r="H1313" s="554">
        <f t="shared" si="120"/>
        <v>1306.1376300000002</v>
      </c>
      <c r="I1313" s="552">
        <v>1240.1099999999999</v>
      </c>
      <c r="J1313" s="554">
        <f t="shared" si="121"/>
        <v>1571.2193699999998</v>
      </c>
      <c r="K1313" s="552">
        <v>1075.25</v>
      </c>
      <c r="L1313" s="554">
        <f t="shared" si="122"/>
        <v>1362.34175</v>
      </c>
      <c r="M1313" s="552">
        <v>1076.0999999999999</v>
      </c>
      <c r="N1313" s="554">
        <f t="shared" si="123"/>
        <v>1363.4186999999999</v>
      </c>
      <c r="O1313" s="552">
        <v>1142.5899999999999</v>
      </c>
      <c r="P1313" s="554">
        <f t="shared" si="124"/>
        <v>1447.6615299999999</v>
      </c>
      <c r="Q1313" s="552">
        <v>1075.25</v>
      </c>
      <c r="R1313" s="554">
        <f t="shared" si="125"/>
        <v>1362.34175</v>
      </c>
    </row>
    <row r="1314" spans="1:18" ht="15" x14ac:dyDescent="0.25">
      <c r="A1314" s="555" t="s">
        <v>3413</v>
      </c>
      <c r="B1314" s="555" t="s">
        <v>3414</v>
      </c>
      <c r="C1314" s="555" t="s">
        <v>306</v>
      </c>
      <c r="D1314" s="553">
        <v>1</v>
      </c>
      <c r="E1314" s="555">
        <v>1148.6400000000001</v>
      </c>
      <c r="F1314" s="556">
        <f t="shared" si="120"/>
        <v>1455.3268800000001</v>
      </c>
      <c r="G1314" s="555">
        <v>1011.63</v>
      </c>
      <c r="H1314" s="556">
        <f t="shared" si="120"/>
        <v>1281.7352100000001</v>
      </c>
      <c r="I1314" s="555">
        <v>1216.01</v>
      </c>
      <c r="J1314" s="556">
        <f t="shared" si="121"/>
        <v>1540.6846700000001</v>
      </c>
      <c r="K1314" s="555">
        <v>1054.3399999999999</v>
      </c>
      <c r="L1314" s="556">
        <f t="shared" si="122"/>
        <v>1335.8487799999998</v>
      </c>
      <c r="M1314" s="555">
        <v>1054.8499999999999</v>
      </c>
      <c r="N1314" s="556">
        <f t="shared" si="123"/>
        <v>1336.4949499999998</v>
      </c>
      <c r="O1314" s="555">
        <v>1119.71</v>
      </c>
      <c r="P1314" s="556">
        <f t="shared" si="124"/>
        <v>1418.6725700000002</v>
      </c>
      <c r="Q1314" s="555">
        <v>1054.3399999999999</v>
      </c>
      <c r="R1314" s="556">
        <f t="shared" si="125"/>
        <v>1335.8487799999998</v>
      </c>
    </row>
    <row r="1315" spans="1:18" ht="15" x14ac:dyDescent="0.25">
      <c r="A1315" s="552" t="s">
        <v>3415</v>
      </c>
      <c r="B1315" s="552" t="s">
        <v>3416</v>
      </c>
      <c r="C1315" s="552" t="s">
        <v>306</v>
      </c>
      <c r="D1315" s="553">
        <v>1</v>
      </c>
      <c r="E1315" s="552">
        <v>1350.55</v>
      </c>
      <c r="F1315" s="554">
        <f t="shared" si="120"/>
        <v>1711.1468500000001</v>
      </c>
      <c r="G1315" s="552">
        <v>1184.51</v>
      </c>
      <c r="H1315" s="554">
        <f t="shared" si="120"/>
        <v>1500.7741700000001</v>
      </c>
      <c r="I1315" s="552">
        <v>1428.88</v>
      </c>
      <c r="J1315" s="554">
        <f t="shared" si="121"/>
        <v>1810.3909600000002</v>
      </c>
      <c r="K1315" s="552">
        <v>1238.7</v>
      </c>
      <c r="L1315" s="554">
        <f t="shared" si="122"/>
        <v>1569.4329</v>
      </c>
      <c r="M1315" s="552">
        <v>1240.8900000000001</v>
      </c>
      <c r="N1315" s="554">
        <f t="shared" si="123"/>
        <v>1572.2076300000001</v>
      </c>
      <c r="O1315" s="552">
        <v>1318.81</v>
      </c>
      <c r="P1315" s="554">
        <f t="shared" si="124"/>
        <v>1670.93227</v>
      </c>
      <c r="Q1315" s="552">
        <v>1238.7</v>
      </c>
      <c r="R1315" s="554">
        <f t="shared" si="125"/>
        <v>1569.4329</v>
      </c>
    </row>
    <row r="1316" spans="1:18" ht="15" x14ac:dyDescent="0.25">
      <c r="A1316" s="555" t="s">
        <v>3417</v>
      </c>
      <c r="B1316" s="555" t="s">
        <v>3418</v>
      </c>
      <c r="C1316" s="555" t="s">
        <v>306</v>
      </c>
      <c r="D1316" s="553">
        <v>1</v>
      </c>
      <c r="E1316" s="555">
        <v>1561.96</v>
      </c>
      <c r="F1316" s="556">
        <f t="shared" si="120"/>
        <v>1979.00332</v>
      </c>
      <c r="G1316" s="555">
        <v>1368.16</v>
      </c>
      <c r="H1316" s="556">
        <f t="shared" si="120"/>
        <v>1733.4587200000001</v>
      </c>
      <c r="I1316" s="555">
        <v>1651.21</v>
      </c>
      <c r="J1316" s="556">
        <f t="shared" si="121"/>
        <v>2092.0830700000001</v>
      </c>
      <c r="K1316" s="555">
        <v>1432.63</v>
      </c>
      <c r="L1316" s="556">
        <f t="shared" si="122"/>
        <v>1815.1422100000002</v>
      </c>
      <c r="M1316" s="555">
        <v>1436.08</v>
      </c>
      <c r="N1316" s="556">
        <f t="shared" si="123"/>
        <v>1819.5133599999999</v>
      </c>
      <c r="O1316" s="555">
        <v>1526.78</v>
      </c>
      <c r="P1316" s="556">
        <f t="shared" si="124"/>
        <v>1934.4302600000001</v>
      </c>
      <c r="Q1316" s="555">
        <v>1432.63</v>
      </c>
      <c r="R1316" s="556">
        <f t="shared" si="125"/>
        <v>1815.1422100000002</v>
      </c>
    </row>
    <row r="1317" spans="1:18" ht="15" x14ac:dyDescent="0.25">
      <c r="A1317" s="552" t="s">
        <v>3419</v>
      </c>
      <c r="B1317" s="552" t="s">
        <v>3420</v>
      </c>
      <c r="C1317" s="552" t="s">
        <v>306</v>
      </c>
      <c r="D1317" s="553">
        <v>1</v>
      </c>
      <c r="E1317" s="552">
        <v>1844.7</v>
      </c>
      <c r="F1317" s="554">
        <f t="shared" si="120"/>
        <v>2337.2348999999999</v>
      </c>
      <c r="G1317" s="552">
        <v>1619.65</v>
      </c>
      <c r="H1317" s="554">
        <f t="shared" si="120"/>
        <v>2052.0965500000002</v>
      </c>
      <c r="I1317" s="552">
        <v>1951.73</v>
      </c>
      <c r="J1317" s="554">
        <f t="shared" si="121"/>
        <v>2472.8419100000001</v>
      </c>
      <c r="K1317" s="552">
        <v>1692.36</v>
      </c>
      <c r="L1317" s="554">
        <f t="shared" si="122"/>
        <v>2144.22012</v>
      </c>
      <c r="M1317" s="552">
        <v>1694.89</v>
      </c>
      <c r="N1317" s="554">
        <f t="shared" si="123"/>
        <v>2147.4256300000002</v>
      </c>
      <c r="O1317" s="552">
        <v>1800.73</v>
      </c>
      <c r="P1317" s="554">
        <f t="shared" si="124"/>
        <v>2281.5249100000001</v>
      </c>
      <c r="Q1317" s="552">
        <v>1692.36</v>
      </c>
      <c r="R1317" s="554">
        <f t="shared" si="125"/>
        <v>2144.22012</v>
      </c>
    </row>
    <row r="1318" spans="1:18" ht="15" x14ac:dyDescent="0.25">
      <c r="A1318" s="555" t="s">
        <v>3421</v>
      </c>
      <c r="B1318" s="555" t="s">
        <v>3422</v>
      </c>
      <c r="C1318" s="555" t="s">
        <v>306</v>
      </c>
      <c r="D1318" s="553">
        <v>1</v>
      </c>
      <c r="E1318" s="555">
        <v>2241.44</v>
      </c>
      <c r="F1318" s="556">
        <f t="shared" si="120"/>
        <v>2839.9044800000001</v>
      </c>
      <c r="G1318" s="555">
        <v>1970.48</v>
      </c>
      <c r="H1318" s="556">
        <f t="shared" si="120"/>
        <v>2496.59816</v>
      </c>
      <c r="I1318" s="555">
        <v>2372.1999999999998</v>
      </c>
      <c r="J1318" s="556">
        <f t="shared" si="121"/>
        <v>3005.5773999999997</v>
      </c>
      <c r="K1318" s="555">
        <v>2056.7399999999998</v>
      </c>
      <c r="L1318" s="556">
        <f t="shared" si="122"/>
        <v>2605.88958</v>
      </c>
      <c r="M1318" s="555">
        <v>2058.9299999999998</v>
      </c>
      <c r="N1318" s="556">
        <f t="shared" si="123"/>
        <v>2608.6643099999997</v>
      </c>
      <c r="O1318" s="555">
        <v>2186.6999999999998</v>
      </c>
      <c r="P1318" s="556">
        <f t="shared" si="124"/>
        <v>2770.5488999999998</v>
      </c>
      <c r="Q1318" s="555">
        <v>2056.7399999999998</v>
      </c>
      <c r="R1318" s="556">
        <f t="shared" si="125"/>
        <v>2605.88958</v>
      </c>
    </row>
    <row r="1319" spans="1:18" ht="15" x14ac:dyDescent="0.25">
      <c r="A1319" s="552" t="s">
        <v>3423</v>
      </c>
      <c r="B1319" s="552" t="s">
        <v>3424</v>
      </c>
      <c r="C1319" s="552" t="s">
        <v>306</v>
      </c>
      <c r="D1319" s="553">
        <v>1</v>
      </c>
      <c r="E1319" s="552">
        <v>1437.79</v>
      </c>
      <c r="F1319" s="554">
        <f t="shared" si="120"/>
        <v>1821.67993</v>
      </c>
      <c r="G1319" s="552">
        <v>1249.68</v>
      </c>
      <c r="H1319" s="554">
        <f t="shared" si="120"/>
        <v>1583.34456</v>
      </c>
      <c r="I1319" s="552">
        <v>1532.77</v>
      </c>
      <c r="J1319" s="554">
        <f t="shared" si="121"/>
        <v>1942.0195899999999</v>
      </c>
      <c r="K1319" s="552">
        <v>1318.94</v>
      </c>
      <c r="L1319" s="554">
        <f t="shared" si="122"/>
        <v>1671.09698</v>
      </c>
      <c r="M1319" s="552">
        <v>1320.27</v>
      </c>
      <c r="N1319" s="554">
        <f t="shared" si="123"/>
        <v>1672.7820899999999</v>
      </c>
      <c r="O1319" s="552">
        <v>1397.06</v>
      </c>
      <c r="P1319" s="554">
        <f t="shared" si="124"/>
        <v>1770.07502</v>
      </c>
      <c r="Q1319" s="552">
        <v>1318.94</v>
      </c>
      <c r="R1319" s="554">
        <f t="shared" si="125"/>
        <v>1671.09698</v>
      </c>
    </row>
    <row r="1320" spans="1:18" ht="15" x14ac:dyDescent="0.25">
      <c r="A1320" s="555" t="s">
        <v>3425</v>
      </c>
      <c r="B1320" s="555" t="s">
        <v>3426</v>
      </c>
      <c r="C1320" s="555" t="s">
        <v>306</v>
      </c>
      <c r="D1320" s="553">
        <v>1</v>
      </c>
      <c r="E1320" s="555">
        <v>1320.64</v>
      </c>
      <c r="F1320" s="556">
        <f t="shared" si="120"/>
        <v>1673.2508800000001</v>
      </c>
      <c r="G1320" s="555">
        <v>1161.3499999999999</v>
      </c>
      <c r="H1320" s="556">
        <f t="shared" si="120"/>
        <v>1471.4304499999998</v>
      </c>
      <c r="I1320" s="555">
        <v>1398.26</v>
      </c>
      <c r="J1320" s="556">
        <f t="shared" si="121"/>
        <v>1771.5954200000001</v>
      </c>
      <c r="K1320" s="555">
        <v>1211.7</v>
      </c>
      <c r="L1320" s="556">
        <f t="shared" si="122"/>
        <v>1535.2239</v>
      </c>
      <c r="M1320" s="555">
        <v>1212.69</v>
      </c>
      <c r="N1320" s="556">
        <f t="shared" si="123"/>
        <v>1536.4782300000002</v>
      </c>
      <c r="O1320" s="555">
        <v>1287.8499999999999</v>
      </c>
      <c r="P1320" s="556">
        <f t="shared" si="124"/>
        <v>1631.70595</v>
      </c>
      <c r="Q1320" s="555">
        <v>1211.7</v>
      </c>
      <c r="R1320" s="556">
        <f t="shared" si="125"/>
        <v>1535.2239</v>
      </c>
    </row>
    <row r="1321" spans="1:18" ht="15" x14ac:dyDescent="0.25">
      <c r="A1321" s="552" t="s">
        <v>3427</v>
      </c>
      <c r="B1321" s="552" t="s">
        <v>3428</v>
      </c>
      <c r="C1321" s="552" t="s">
        <v>306</v>
      </c>
      <c r="D1321" s="553">
        <v>1</v>
      </c>
      <c r="E1321" s="552">
        <v>1542.51</v>
      </c>
      <c r="F1321" s="554">
        <f t="shared" si="120"/>
        <v>1954.3601699999999</v>
      </c>
      <c r="G1321" s="552">
        <v>1351.06</v>
      </c>
      <c r="H1321" s="554">
        <f t="shared" si="120"/>
        <v>1711.7930200000001</v>
      </c>
      <c r="I1321" s="552">
        <v>1632.1</v>
      </c>
      <c r="J1321" s="554">
        <f t="shared" si="121"/>
        <v>2067.8706999999999</v>
      </c>
      <c r="K1321" s="552">
        <v>1414.24</v>
      </c>
      <c r="L1321" s="554">
        <f t="shared" si="122"/>
        <v>1791.8420799999999</v>
      </c>
      <c r="M1321" s="552">
        <v>1417.16</v>
      </c>
      <c r="N1321" s="554">
        <f t="shared" si="123"/>
        <v>1795.5417200000002</v>
      </c>
      <c r="O1321" s="552">
        <v>1506.76</v>
      </c>
      <c r="P1321" s="554">
        <f t="shared" si="124"/>
        <v>1909.06492</v>
      </c>
      <c r="Q1321" s="552">
        <v>1414.24</v>
      </c>
      <c r="R1321" s="554">
        <f t="shared" si="125"/>
        <v>1791.8420799999999</v>
      </c>
    </row>
    <row r="1322" spans="1:18" ht="15" x14ac:dyDescent="0.25">
      <c r="A1322" s="555" t="s">
        <v>3429</v>
      </c>
      <c r="B1322" s="555" t="s">
        <v>3430</v>
      </c>
      <c r="C1322" s="555" t="s">
        <v>306</v>
      </c>
      <c r="D1322" s="553">
        <v>1</v>
      </c>
      <c r="E1322" s="555">
        <v>1796.14</v>
      </c>
      <c r="F1322" s="556">
        <f t="shared" si="120"/>
        <v>2275.7093800000002</v>
      </c>
      <c r="G1322" s="555">
        <v>1574.29</v>
      </c>
      <c r="H1322" s="556">
        <f t="shared" si="120"/>
        <v>1994.6254300000001</v>
      </c>
      <c r="I1322" s="555">
        <v>1900.09</v>
      </c>
      <c r="J1322" s="556">
        <f t="shared" si="121"/>
        <v>2407.4140299999999</v>
      </c>
      <c r="K1322" s="555">
        <v>1647.2</v>
      </c>
      <c r="L1322" s="556">
        <f t="shared" si="122"/>
        <v>2087.0024000000003</v>
      </c>
      <c r="M1322" s="555">
        <v>1650.46</v>
      </c>
      <c r="N1322" s="556">
        <f t="shared" si="123"/>
        <v>2091.1328200000003</v>
      </c>
      <c r="O1322" s="555">
        <v>1754.42</v>
      </c>
      <c r="P1322" s="556">
        <f t="shared" si="124"/>
        <v>2222.85014</v>
      </c>
      <c r="Q1322" s="555">
        <v>1647.2</v>
      </c>
      <c r="R1322" s="556">
        <f t="shared" si="125"/>
        <v>2087.0024000000003</v>
      </c>
    </row>
    <row r="1323" spans="1:18" ht="15" x14ac:dyDescent="0.25">
      <c r="A1323" s="552" t="s">
        <v>3431</v>
      </c>
      <c r="B1323" s="552" t="s">
        <v>3432</v>
      </c>
      <c r="C1323" s="552" t="s">
        <v>306</v>
      </c>
      <c r="D1323" s="553">
        <v>1</v>
      </c>
      <c r="E1323" s="552">
        <v>2056.86</v>
      </c>
      <c r="F1323" s="554">
        <f t="shared" si="120"/>
        <v>2606.04162</v>
      </c>
      <c r="G1323" s="552">
        <v>1803.73</v>
      </c>
      <c r="H1323" s="554">
        <f t="shared" si="120"/>
        <v>2285.32591</v>
      </c>
      <c r="I1323" s="552">
        <v>2176.35</v>
      </c>
      <c r="J1323" s="554">
        <f t="shared" si="121"/>
        <v>2757.4354499999999</v>
      </c>
      <c r="K1323" s="552">
        <v>1886.38</v>
      </c>
      <c r="L1323" s="554">
        <f t="shared" si="122"/>
        <v>2390.0434600000003</v>
      </c>
      <c r="M1323" s="552">
        <v>1889.72</v>
      </c>
      <c r="N1323" s="554">
        <f t="shared" si="123"/>
        <v>2394.2752399999999</v>
      </c>
      <c r="O1323" s="552">
        <v>2008.47</v>
      </c>
      <c r="P1323" s="554">
        <f t="shared" si="124"/>
        <v>2544.7314900000001</v>
      </c>
      <c r="Q1323" s="552">
        <v>1886.38</v>
      </c>
      <c r="R1323" s="554">
        <f t="shared" si="125"/>
        <v>2390.0434600000003</v>
      </c>
    </row>
    <row r="1324" spans="1:18" ht="15" x14ac:dyDescent="0.25">
      <c r="A1324" s="555" t="s">
        <v>3433</v>
      </c>
      <c r="B1324" s="555" t="s">
        <v>3434</v>
      </c>
      <c r="C1324" s="555" t="s">
        <v>306</v>
      </c>
      <c r="D1324" s="553">
        <v>1</v>
      </c>
      <c r="E1324" s="555">
        <v>2473.81</v>
      </c>
      <c r="F1324" s="556">
        <f t="shared" si="120"/>
        <v>3134.31727</v>
      </c>
      <c r="G1324" s="555">
        <v>2172.1</v>
      </c>
      <c r="H1324" s="556">
        <f t="shared" si="120"/>
        <v>2752.0506999999998</v>
      </c>
      <c r="I1324" s="555">
        <v>2618.21</v>
      </c>
      <c r="J1324" s="556">
        <f t="shared" si="121"/>
        <v>3317.27207</v>
      </c>
      <c r="K1324" s="555">
        <v>2269.2399999999998</v>
      </c>
      <c r="L1324" s="556">
        <f t="shared" si="122"/>
        <v>2875.1270799999998</v>
      </c>
      <c r="M1324" s="555">
        <v>2272.31</v>
      </c>
      <c r="N1324" s="556">
        <f t="shared" si="123"/>
        <v>2879.0167700000002</v>
      </c>
      <c r="O1324" s="555">
        <v>2414.2199999999998</v>
      </c>
      <c r="P1324" s="556">
        <f t="shared" si="124"/>
        <v>3058.8167399999998</v>
      </c>
      <c r="Q1324" s="555">
        <v>2269.2399999999998</v>
      </c>
      <c r="R1324" s="556">
        <f t="shared" si="125"/>
        <v>2875.1270799999998</v>
      </c>
    </row>
    <row r="1325" spans="1:18" ht="15" x14ac:dyDescent="0.25">
      <c r="A1325" s="552" t="s">
        <v>3435</v>
      </c>
      <c r="B1325" s="552" t="s">
        <v>3436</v>
      </c>
      <c r="C1325" s="552" t="s">
        <v>306</v>
      </c>
      <c r="D1325" s="553">
        <v>1</v>
      </c>
      <c r="E1325" s="552">
        <v>855.96</v>
      </c>
      <c r="F1325" s="554">
        <f t="shared" si="120"/>
        <v>1084.5013200000001</v>
      </c>
      <c r="G1325" s="552">
        <v>825.4</v>
      </c>
      <c r="H1325" s="554">
        <f t="shared" si="120"/>
        <v>1045.7818</v>
      </c>
      <c r="I1325" s="552">
        <v>878.43</v>
      </c>
      <c r="J1325" s="554">
        <f t="shared" si="121"/>
        <v>1112.97081</v>
      </c>
      <c r="K1325" s="552">
        <v>825.41</v>
      </c>
      <c r="L1325" s="554">
        <f t="shared" si="122"/>
        <v>1045.79447</v>
      </c>
      <c r="M1325" s="552">
        <v>821.58</v>
      </c>
      <c r="N1325" s="554">
        <f t="shared" si="123"/>
        <v>1040.9418600000001</v>
      </c>
      <c r="O1325" s="552">
        <v>840.97</v>
      </c>
      <c r="P1325" s="554">
        <f t="shared" si="124"/>
        <v>1065.50899</v>
      </c>
      <c r="Q1325" s="552">
        <v>825.41</v>
      </c>
      <c r="R1325" s="554">
        <f t="shared" si="125"/>
        <v>1045.79447</v>
      </c>
    </row>
    <row r="1326" spans="1:18" ht="15" x14ac:dyDescent="0.25">
      <c r="A1326" s="555" t="s">
        <v>3437</v>
      </c>
      <c r="B1326" s="555" t="s">
        <v>3438</v>
      </c>
      <c r="C1326" s="555" t="s">
        <v>306</v>
      </c>
      <c r="D1326" s="553">
        <v>1</v>
      </c>
      <c r="E1326" s="555">
        <v>973.25</v>
      </c>
      <c r="F1326" s="556">
        <f t="shared" si="120"/>
        <v>1233.1077500000001</v>
      </c>
      <c r="G1326" s="555">
        <v>936.55</v>
      </c>
      <c r="H1326" s="556">
        <f t="shared" si="120"/>
        <v>1186.6088500000001</v>
      </c>
      <c r="I1326" s="555">
        <v>1000.96</v>
      </c>
      <c r="J1326" s="556">
        <f t="shared" si="121"/>
        <v>1268.21632</v>
      </c>
      <c r="K1326" s="555">
        <v>934.61</v>
      </c>
      <c r="L1326" s="556">
        <f t="shared" si="122"/>
        <v>1184.1508699999999</v>
      </c>
      <c r="M1326" s="555">
        <v>929.52</v>
      </c>
      <c r="N1326" s="556">
        <f t="shared" si="123"/>
        <v>1177.7018399999999</v>
      </c>
      <c r="O1326" s="555">
        <v>954.23</v>
      </c>
      <c r="P1326" s="556">
        <f t="shared" si="124"/>
        <v>1209.0094100000001</v>
      </c>
      <c r="Q1326" s="555">
        <v>934.61</v>
      </c>
      <c r="R1326" s="556">
        <f t="shared" si="125"/>
        <v>1184.1508699999999</v>
      </c>
    </row>
    <row r="1327" spans="1:18" ht="15" x14ac:dyDescent="0.25">
      <c r="A1327" s="552" t="s">
        <v>3439</v>
      </c>
      <c r="B1327" s="552" t="s">
        <v>3440</v>
      </c>
      <c r="C1327" s="552" t="s">
        <v>306</v>
      </c>
      <c r="D1327" s="553">
        <v>1</v>
      </c>
      <c r="E1327" s="552">
        <v>1085.72</v>
      </c>
      <c r="F1327" s="554">
        <f t="shared" si="120"/>
        <v>1375.60724</v>
      </c>
      <c r="G1327" s="552">
        <v>1043.53</v>
      </c>
      <c r="H1327" s="554">
        <f t="shared" si="120"/>
        <v>1322.1525099999999</v>
      </c>
      <c r="I1327" s="552">
        <v>1118.5999999999999</v>
      </c>
      <c r="J1327" s="554">
        <f t="shared" si="121"/>
        <v>1417.2662</v>
      </c>
      <c r="K1327" s="552">
        <v>1039.49</v>
      </c>
      <c r="L1327" s="554">
        <f t="shared" si="122"/>
        <v>1317.0338300000001</v>
      </c>
      <c r="M1327" s="552">
        <v>1033.03</v>
      </c>
      <c r="N1327" s="554">
        <f t="shared" si="123"/>
        <v>1308.8490099999999</v>
      </c>
      <c r="O1327" s="552">
        <v>1062.6099999999999</v>
      </c>
      <c r="P1327" s="554">
        <f t="shared" si="124"/>
        <v>1346.3268699999999</v>
      </c>
      <c r="Q1327" s="552">
        <v>1039.49</v>
      </c>
      <c r="R1327" s="554">
        <f t="shared" si="125"/>
        <v>1317.0338300000001</v>
      </c>
    </row>
    <row r="1328" spans="1:18" ht="15" x14ac:dyDescent="0.25">
      <c r="A1328" s="555" t="s">
        <v>3441</v>
      </c>
      <c r="B1328" s="555" t="s">
        <v>3442</v>
      </c>
      <c r="C1328" s="555" t="s">
        <v>306</v>
      </c>
      <c r="D1328" s="553">
        <v>1</v>
      </c>
      <c r="E1328" s="555">
        <v>1203.8800000000001</v>
      </c>
      <c r="F1328" s="556">
        <f t="shared" si="120"/>
        <v>1525.3159600000001</v>
      </c>
      <c r="G1328" s="555">
        <v>1155.46</v>
      </c>
      <c r="H1328" s="556">
        <f t="shared" si="120"/>
        <v>1463.9678200000001</v>
      </c>
      <c r="I1328" s="555">
        <v>1242.08</v>
      </c>
      <c r="J1328" s="556">
        <f t="shared" si="121"/>
        <v>1573.7153599999999</v>
      </c>
      <c r="K1328" s="555">
        <v>1149.5</v>
      </c>
      <c r="L1328" s="556">
        <f t="shared" si="122"/>
        <v>1456.4165</v>
      </c>
      <c r="M1328" s="555">
        <v>1141.77</v>
      </c>
      <c r="N1328" s="556">
        <f t="shared" si="123"/>
        <v>1446.6225899999999</v>
      </c>
      <c r="O1328" s="555">
        <v>1176.69</v>
      </c>
      <c r="P1328" s="556">
        <f t="shared" si="124"/>
        <v>1490.8662300000001</v>
      </c>
      <c r="Q1328" s="555">
        <v>1149.5</v>
      </c>
      <c r="R1328" s="556">
        <f t="shared" si="125"/>
        <v>1456.4165</v>
      </c>
    </row>
    <row r="1329" spans="1:18" ht="15" x14ac:dyDescent="0.25">
      <c r="A1329" s="552" t="s">
        <v>3443</v>
      </c>
      <c r="B1329" s="552" t="s">
        <v>3444</v>
      </c>
      <c r="C1329" s="552" t="s">
        <v>306</v>
      </c>
      <c r="D1329" s="553">
        <v>1</v>
      </c>
      <c r="E1329" s="552">
        <v>898.34</v>
      </c>
      <c r="F1329" s="554">
        <f t="shared" si="120"/>
        <v>1138.19678</v>
      </c>
      <c r="G1329" s="552">
        <v>849.47</v>
      </c>
      <c r="H1329" s="554">
        <f t="shared" si="120"/>
        <v>1076.2784900000001</v>
      </c>
      <c r="I1329" s="552">
        <v>928.24</v>
      </c>
      <c r="J1329" s="554">
        <f t="shared" si="121"/>
        <v>1176.08008</v>
      </c>
      <c r="K1329" s="552">
        <v>863.17</v>
      </c>
      <c r="L1329" s="554">
        <f t="shared" si="122"/>
        <v>1093.6363899999999</v>
      </c>
      <c r="M1329" s="552">
        <v>861.19</v>
      </c>
      <c r="N1329" s="554">
        <f t="shared" si="123"/>
        <v>1091.1277300000002</v>
      </c>
      <c r="O1329" s="552">
        <v>881.62</v>
      </c>
      <c r="P1329" s="554">
        <f t="shared" si="124"/>
        <v>1117.0125399999999</v>
      </c>
      <c r="Q1329" s="552">
        <v>863.17</v>
      </c>
      <c r="R1329" s="554">
        <f t="shared" si="125"/>
        <v>1093.6363899999999</v>
      </c>
    </row>
    <row r="1330" spans="1:18" ht="15" x14ac:dyDescent="0.25">
      <c r="A1330" s="555" t="s">
        <v>3445</v>
      </c>
      <c r="B1330" s="555" t="s">
        <v>3446</v>
      </c>
      <c r="C1330" s="555" t="s">
        <v>306</v>
      </c>
      <c r="D1330" s="553">
        <v>1</v>
      </c>
      <c r="E1330" s="555">
        <v>1433.63</v>
      </c>
      <c r="F1330" s="556">
        <f t="shared" si="120"/>
        <v>1816.4092100000003</v>
      </c>
      <c r="G1330" s="555">
        <v>1373.59</v>
      </c>
      <c r="H1330" s="556">
        <f t="shared" si="120"/>
        <v>1740.33853</v>
      </c>
      <c r="I1330" s="555">
        <v>1482.25</v>
      </c>
      <c r="J1330" s="556">
        <f t="shared" si="121"/>
        <v>1878.0107499999999</v>
      </c>
      <c r="K1330" s="555">
        <v>1363.58</v>
      </c>
      <c r="L1330" s="556">
        <f t="shared" si="122"/>
        <v>1727.6558599999998</v>
      </c>
      <c r="M1330" s="555">
        <v>1353.21</v>
      </c>
      <c r="N1330" s="556">
        <f t="shared" si="123"/>
        <v>1714.5170700000001</v>
      </c>
      <c r="O1330" s="555">
        <v>1398.34</v>
      </c>
      <c r="P1330" s="556">
        <f t="shared" si="124"/>
        <v>1771.69678</v>
      </c>
      <c r="Q1330" s="555">
        <v>1363.58</v>
      </c>
      <c r="R1330" s="556">
        <f t="shared" si="125"/>
        <v>1727.6558599999998</v>
      </c>
    </row>
    <row r="1331" spans="1:18" ht="15" x14ac:dyDescent="0.25">
      <c r="A1331" s="552" t="s">
        <v>3447</v>
      </c>
      <c r="B1331" s="552" t="s">
        <v>3448</v>
      </c>
      <c r="C1331" s="552" t="s">
        <v>306</v>
      </c>
      <c r="D1331" s="553">
        <v>1</v>
      </c>
      <c r="E1331" s="552">
        <v>1546.98</v>
      </c>
      <c r="F1331" s="554">
        <f t="shared" si="120"/>
        <v>1960.0236600000001</v>
      </c>
      <c r="G1331" s="552">
        <v>1481.35</v>
      </c>
      <c r="H1331" s="554">
        <f t="shared" si="120"/>
        <v>1876.8704499999999</v>
      </c>
      <c r="I1331" s="552">
        <v>1600.83</v>
      </c>
      <c r="J1331" s="554">
        <f t="shared" si="121"/>
        <v>2028.2516099999998</v>
      </c>
      <c r="K1331" s="552">
        <v>1469.28</v>
      </c>
      <c r="L1331" s="554">
        <f t="shared" si="122"/>
        <v>1861.5777600000001</v>
      </c>
      <c r="M1331" s="552">
        <v>1457.52</v>
      </c>
      <c r="N1331" s="554">
        <f t="shared" si="123"/>
        <v>1846.6778400000001</v>
      </c>
      <c r="O1331" s="552">
        <v>1507.54</v>
      </c>
      <c r="P1331" s="554">
        <f t="shared" si="124"/>
        <v>1910.0531799999999</v>
      </c>
      <c r="Q1331" s="552">
        <v>1469.28</v>
      </c>
      <c r="R1331" s="554">
        <f t="shared" si="125"/>
        <v>1861.5777600000001</v>
      </c>
    </row>
    <row r="1332" spans="1:18" ht="15" x14ac:dyDescent="0.25">
      <c r="A1332" s="555" t="s">
        <v>3449</v>
      </c>
      <c r="B1332" s="555" t="s">
        <v>3450</v>
      </c>
      <c r="C1332" s="555" t="s">
        <v>306</v>
      </c>
      <c r="D1332" s="553">
        <v>1</v>
      </c>
      <c r="E1332" s="555">
        <v>1075.79</v>
      </c>
      <c r="F1332" s="556">
        <f t="shared" si="120"/>
        <v>1363.02593</v>
      </c>
      <c r="G1332" s="555">
        <v>985.32</v>
      </c>
      <c r="H1332" s="556">
        <f t="shared" si="120"/>
        <v>1248.4004400000001</v>
      </c>
      <c r="I1332" s="555">
        <v>1186.0899999999999</v>
      </c>
      <c r="J1332" s="556">
        <f t="shared" si="121"/>
        <v>1502.77603</v>
      </c>
      <c r="K1332" s="555">
        <v>1054.07</v>
      </c>
      <c r="L1332" s="556">
        <f t="shared" si="122"/>
        <v>1335.5066899999999</v>
      </c>
      <c r="M1332" s="555">
        <v>971.97</v>
      </c>
      <c r="N1332" s="556">
        <f t="shared" si="123"/>
        <v>1231.4859900000001</v>
      </c>
      <c r="O1332" s="555">
        <v>1031.6400000000001</v>
      </c>
      <c r="P1332" s="556">
        <f t="shared" si="124"/>
        <v>1307.08788</v>
      </c>
      <c r="Q1332" s="555">
        <v>1054.07</v>
      </c>
      <c r="R1332" s="556">
        <f t="shared" si="125"/>
        <v>1335.5066899999999</v>
      </c>
    </row>
    <row r="1333" spans="1:18" ht="15" x14ac:dyDescent="0.25">
      <c r="A1333" s="552" t="s">
        <v>3451</v>
      </c>
      <c r="B1333" s="552" t="s">
        <v>3452</v>
      </c>
      <c r="C1333" s="552" t="s">
        <v>306</v>
      </c>
      <c r="D1333" s="553">
        <v>1</v>
      </c>
      <c r="E1333" s="552">
        <v>1041.43</v>
      </c>
      <c r="F1333" s="554">
        <f t="shared" si="120"/>
        <v>1319.49181</v>
      </c>
      <c r="G1333" s="552">
        <v>955.44</v>
      </c>
      <c r="H1333" s="554">
        <f t="shared" si="120"/>
        <v>1210.5424800000001</v>
      </c>
      <c r="I1333" s="552">
        <v>1147.47</v>
      </c>
      <c r="J1333" s="554">
        <f t="shared" si="121"/>
        <v>1453.84449</v>
      </c>
      <c r="K1333" s="552">
        <v>1020.07</v>
      </c>
      <c r="L1333" s="554">
        <f t="shared" si="122"/>
        <v>1292.4286900000002</v>
      </c>
      <c r="M1333" s="552">
        <v>940.91</v>
      </c>
      <c r="N1333" s="554">
        <f t="shared" si="123"/>
        <v>1192.1329699999999</v>
      </c>
      <c r="O1333" s="552">
        <v>998.59</v>
      </c>
      <c r="P1333" s="554">
        <f t="shared" si="124"/>
        <v>1265.21353</v>
      </c>
      <c r="Q1333" s="552">
        <v>1020.07</v>
      </c>
      <c r="R1333" s="554">
        <f t="shared" si="125"/>
        <v>1292.4286900000002</v>
      </c>
    </row>
    <row r="1334" spans="1:18" ht="15" x14ac:dyDescent="0.25">
      <c r="A1334" s="555" t="s">
        <v>3453</v>
      </c>
      <c r="B1334" s="555" t="s">
        <v>3454</v>
      </c>
      <c r="C1334" s="555" t="s">
        <v>306</v>
      </c>
      <c r="D1334" s="553">
        <v>1</v>
      </c>
      <c r="E1334" s="555">
        <v>1240.3</v>
      </c>
      <c r="F1334" s="556">
        <f t="shared" si="120"/>
        <v>1571.4601</v>
      </c>
      <c r="G1334" s="555">
        <v>1135.29</v>
      </c>
      <c r="H1334" s="556">
        <f t="shared" si="120"/>
        <v>1438.4124299999999</v>
      </c>
      <c r="I1334" s="555">
        <v>1368.35</v>
      </c>
      <c r="J1334" s="556">
        <f t="shared" si="121"/>
        <v>1733.6994499999998</v>
      </c>
      <c r="K1334" s="555">
        <v>1217.3900000000001</v>
      </c>
      <c r="L1334" s="556">
        <f t="shared" si="122"/>
        <v>1542.4331300000001</v>
      </c>
      <c r="M1334" s="555">
        <v>1120.21</v>
      </c>
      <c r="N1334" s="556">
        <f t="shared" si="123"/>
        <v>1419.3060700000001</v>
      </c>
      <c r="O1334" s="555">
        <v>1190.4100000000001</v>
      </c>
      <c r="P1334" s="556">
        <f t="shared" si="124"/>
        <v>1508.2494700000002</v>
      </c>
      <c r="Q1334" s="555">
        <v>1217.3900000000001</v>
      </c>
      <c r="R1334" s="556">
        <f t="shared" si="125"/>
        <v>1542.4331300000001</v>
      </c>
    </row>
    <row r="1335" spans="1:18" ht="15" x14ac:dyDescent="0.25">
      <c r="A1335" s="552" t="s">
        <v>3455</v>
      </c>
      <c r="B1335" s="552" t="s">
        <v>3456</v>
      </c>
      <c r="C1335" s="552" t="s">
        <v>306</v>
      </c>
      <c r="D1335" s="553">
        <v>1</v>
      </c>
      <c r="E1335" s="552">
        <v>1488.12</v>
      </c>
      <c r="F1335" s="554">
        <f t="shared" si="120"/>
        <v>1885.4480399999998</v>
      </c>
      <c r="G1335" s="552">
        <v>1362.65</v>
      </c>
      <c r="H1335" s="554">
        <f t="shared" si="120"/>
        <v>1726.4775500000001</v>
      </c>
      <c r="I1335" s="552">
        <v>1641.06</v>
      </c>
      <c r="J1335" s="554">
        <f t="shared" si="121"/>
        <v>2079.2230199999999</v>
      </c>
      <c r="K1335" s="552">
        <v>1460.36</v>
      </c>
      <c r="L1335" s="554">
        <f t="shared" si="122"/>
        <v>1850.27612</v>
      </c>
      <c r="M1335" s="552">
        <v>1344.38</v>
      </c>
      <c r="N1335" s="554">
        <f t="shared" si="123"/>
        <v>1703.3294600000002</v>
      </c>
      <c r="O1335" s="552">
        <v>1428.32</v>
      </c>
      <c r="P1335" s="554">
        <f t="shared" si="124"/>
        <v>1809.6814399999998</v>
      </c>
      <c r="Q1335" s="552">
        <v>1460.36</v>
      </c>
      <c r="R1335" s="554">
        <f t="shared" si="125"/>
        <v>1850.27612</v>
      </c>
    </row>
    <row r="1336" spans="1:18" ht="15" x14ac:dyDescent="0.25">
      <c r="A1336" s="555" t="s">
        <v>3457</v>
      </c>
      <c r="B1336" s="555" t="s">
        <v>3458</v>
      </c>
      <c r="C1336" s="555" t="s">
        <v>306</v>
      </c>
      <c r="D1336" s="553">
        <v>1</v>
      </c>
      <c r="E1336" s="555">
        <v>1740.1</v>
      </c>
      <c r="F1336" s="556">
        <f t="shared" si="120"/>
        <v>2204.7066999999997</v>
      </c>
      <c r="G1336" s="555">
        <v>1593.59</v>
      </c>
      <c r="H1336" s="556">
        <f t="shared" si="120"/>
        <v>2019.07853</v>
      </c>
      <c r="I1336" s="555">
        <v>1919.12</v>
      </c>
      <c r="J1336" s="556">
        <f t="shared" si="121"/>
        <v>2431.52504</v>
      </c>
      <c r="K1336" s="555">
        <v>1707.21</v>
      </c>
      <c r="L1336" s="556">
        <f t="shared" si="122"/>
        <v>2163.0350699999999</v>
      </c>
      <c r="M1336" s="555">
        <v>1571.79</v>
      </c>
      <c r="N1336" s="556">
        <f t="shared" si="123"/>
        <v>1991.45793</v>
      </c>
      <c r="O1336" s="555">
        <v>1669.81</v>
      </c>
      <c r="P1336" s="556">
        <f t="shared" si="124"/>
        <v>2115.6492699999999</v>
      </c>
      <c r="Q1336" s="555">
        <v>1707.21</v>
      </c>
      <c r="R1336" s="556">
        <f t="shared" si="125"/>
        <v>2163.0350699999999</v>
      </c>
    </row>
    <row r="1337" spans="1:18" ht="15" x14ac:dyDescent="0.25">
      <c r="A1337" s="552" t="s">
        <v>3459</v>
      </c>
      <c r="B1337" s="552" t="s">
        <v>3460</v>
      </c>
      <c r="C1337" s="552" t="s">
        <v>306</v>
      </c>
      <c r="D1337" s="553">
        <v>1</v>
      </c>
      <c r="E1337" s="552">
        <v>2136.11</v>
      </c>
      <c r="F1337" s="554">
        <f t="shared" si="120"/>
        <v>2706.4513700000002</v>
      </c>
      <c r="G1337" s="552">
        <v>1957.54</v>
      </c>
      <c r="H1337" s="554">
        <f t="shared" si="120"/>
        <v>2480.20318</v>
      </c>
      <c r="I1337" s="552">
        <v>2355.33</v>
      </c>
      <c r="J1337" s="554">
        <f t="shared" si="121"/>
        <v>2984.2031099999999</v>
      </c>
      <c r="K1337" s="552">
        <v>2094.25</v>
      </c>
      <c r="L1337" s="554">
        <f t="shared" si="122"/>
        <v>2653.4147499999999</v>
      </c>
      <c r="M1337" s="552">
        <v>1929.42</v>
      </c>
      <c r="N1337" s="554">
        <f t="shared" si="123"/>
        <v>2444.5751399999999</v>
      </c>
      <c r="O1337" s="552">
        <v>2048.9899999999998</v>
      </c>
      <c r="P1337" s="554">
        <f t="shared" si="124"/>
        <v>2596.0703299999996</v>
      </c>
      <c r="Q1337" s="552">
        <v>2094.25</v>
      </c>
      <c r="R1337" s="554">
        <f t="shared" si="125"/>
        <v>2653.4147499999999</v>
      </c>
    </row>
    <row r="1338" spans="1:18" ht="15" x14ac:dyDescent="0.25">
      <c r="A1338" s="555" t="s">
        <v>3461</v>
      </c>
      <c r="B1338" s="555" t="s">
        <v>3462</v>
      </c>
      <c r="C1338" s="555" t="s">
        <v>306</v>
      </c>
      <c r="D1338" s="553">
        <v>1</v>
      </c>
      <c r="E1338" s="555">
        <v>1236.4100000000001</v>
      </c>
      <c r="F1338" s="556">
        <f t="shared" si="120"/>
        <v>1566.5314700000001</v>
      </c>
      <c r="G1338" s="555">
        <v>1132.8699999999999</v>
      </c>
      <c r="H1338" s="556">
        <f t="shared" si="120"/>
        <v>1435.34629</v>
      </c>
      <c r="I1338" s="555">
        <v>1363.69</v>
      </c>
      <c r="J1338" s="556">
        <f t="shared" si="121"/>
        <v>1727.7952300000002</v>
      </c>
      <c r="K1338" s="555">
        <v>1212.17</v>
      </c>
      <c r="L1338" s="556">
        <f t="shared" si="122"/>
        <v>1535.8193900000001</v>
      </c>
      <c r="M1338" s="555">
        <v>1116.53</v>
      </c>
      <c r="N1338" s="556">
        <f t="shared" si="123"/>
        <v>1414.6435099999999</v>
      </c>
      <c r="O1338" s="555">
        <v>1185.83</v>
      </c>
      <c r="P1338" s="556">
        <f t="shared" si="124"/>
        <v>1502.44661</v>
      </c>
      <c r="Q1338" s="555">
        <v>1212.17</v>
      </c>
      <c r="R1338" s="556">
        <f t="shared" si="125"/>
        <v>1535.8193900000001</v>
      </c>
    </row>
    <row r="1339" spans="1:18" ht="15" x14ac:dyDescent="0.25">
      <c r="A1339" s="552" t="s">
        <v>3463</v>
      </c>
      <c r="B1339" s="552" t="s">
        <v>3464</v>
      </c>
      <c r="C1339" s="552" t="s">
        <v>306</v>
      </c>
      <c r="D1339" s="553">
        <v>1</v>
      </c>
      <c r="E1339" s="552">
        <v>1211.52</v>
      </c>
      <c r="F1339" s="554">
        <f t="shared" si="120"/>
        <v>1534.99584</v>
      </c>
      <c r="G1339" s="552">
        <v>1110.5999999999999</v>
      </c>
      <c r="H1339" s="554">
        <f t="shared" si="120"/>
        <v>1407.1301999999998</v>
      </c>
      <c r="I1339" s="552">
        <v>1335.94</v>
      </c>
      <c r="J1339" s="554">
        <f t="shared" si="121"/>
        <v>1692.63598</v>
      </c>
      <c r="K1339" s="552">
        <v>1187.21</v>
      </c>
      <c r="L1339" s="554">
        <f t="shared" si="122"/>
        <v>1504.19507</v>
      </c>
      <c r="M1339" s="552">
        <v>1094.0899999999999</v>
      </c>
      <c r="N1339" s="554">
        <f t="shared" si="123"/>
        <v>1386.2120299999999</v>
      </c>
      <c r="O1339" s="552">
        <v>1161.68</v>
      </c>
      <c r="P1339" s="554">
        <f t="shared" si="124"/>
        <v>1471.8485600000001</v>
      </c>
      <c r="Q1339" s="552">
        <v>1187.21</v>
      </c>
      <c r="R1339" s="554">
        <f t="shared" si="125"/>
        <v>1504.19507</v>
      </c>
    </row>
    <row r="1340" spans="1:18" ht="15" x14ac:dyDescent="0.25">
      <c r="A1340" s="555" t="s">
        <v>3465</v>
      </c>
      <c r="B1340" s="555" t="s">
        <v>3466</v>
      </c>
      <c r="C1340" s="555" t="s">
        <v>306</v>
      </c>
      <c r="D1340" s="553">
        <v>1</v>
      </c>
      <c r="E1340" s="555">
        <v>1427.8</v>
      </c>
      <c r="F1340" s="556">
        <f t="shared" si="120"/>
        <v>1809.0226</v>
      </c>
      <c r="G1340" s="555">
        <v>1306.0899999999999</v>
      </c>
      <c r="H1340" s="556">
        <f t="shared" si="120"/>
        <v>1654.81603</v>
      </c>
      <c r="I1340" s="555">
        <v>1576.2</v>
      </c>
      <c r="J1340" s="556">
        <f t="shared" si="121"/>
        <v>1997.0454</v>
      </c>
      <c r="K1340" s="555">
        <v>1401.92</v>
      </c>
      <c r="L1340" s="556">
        <f t="shared" si="122"/>
        <v>1776.2326400000002</v>
      </c>
      <c r="M1340" s="555">
        <v>1289.0899999999999</v>
      </c>
      <c r="N1340" s="556">
        <f t="shared" si="123"/>
        <v>1633.27703</v>
      </c>
      <c r="O1340" s="555">
        <v>1370.36</v>
      </c>
      <c r="P1340" s="556">
        <f t="shared" si="124"/>
        <v>1736.2461199999998</v>
      </c>
      <c r="Q1340" s="555">
        <v>1401.92</v>
      </c>
      <c r="R1340" s="556">
        <f t="shared" si="125"/>
        <v>1776.2326400000002</v>
      </c>
    </row>
    <row r="1341" spans="1:18" ht="15" x14ac:dyDescent="0.25">
      <c r="A1341" s="552" t="s">
        <v>3467</v>
      </c>
      <c r="B1341" s="552" t="s">
        <v>3468</v>
      </c>
      <c r="C1341" s="552" t="s">
        <v>306</v>
      </c>
      <c r="D1341" s="553">
        <v>1</v>
      </c>
      <c r="E1341" s="552">
        <v>1652.62</v>
      </c>
      <c r="F1341" s="554">
        <f t="shared" si="120"/>
        <v>2093.8695399999997</v>
      </c>
      <c r="G1341" s="552">
        <v>1510.84</v>
      </c>
      <c r="H1341" s="554">
        <f t="shared" si="120"/>
        <v>1914.2342799999999</v>
      </c>
      <c r="I1341" s="552">
        <v>1824.1</v>
      </c>
      <c r="J1341" s="554">
        <f t="shared" si="121"/>
        <v>2311.1347000000001</v>
      </c>
      <c r="K1341" s="552">
        <v>1624.18</v>
      </c>
      <c r="L1341" s="554">
        <f t="shared" si="122"/>
        <v>2057.8360600000001</v>
      </c>
      <c r="M1341" s="552">
        <v>1492.65</v>
      </c>
      <c r="N1341" s="554">
        <f t="shared" si="123"/>
        <v>1891.1875500000001</v>
      </c>
      <c r="O1341" s="552">
        <v>1587.28</v>
      </c>
      <c r="P1341" s="554">
        <f t="shared" si="124"/>
        <v>2011.08376</v>
      </c>
      <c r="Q1341" s="552">
        <v>1624.18</v>
      </c>
      <c r="R1341" s="554">
        <f t="shared" si="125"/>
        <v>2057.8360600000001</v>
      </c>
    </row>
    <row r="1342" spans="1:18" ht="15" x14ac:dyDescent="0.25">
      <c r="A1342" s="555" t="s">
        <v>3469</v>
      </c>
      <c r="B1342" s="555" t="s">
        <v>3470</v>
      </c>
      <c r="C1342" s="555" t="s">
        <v>306</v>
      </c>
      <c r="D1342" s="553">
        <v>1</v>
      </c>
      <c r="E1342" s="555">
        <v>1949.08</v>
      </c>
      <c r="F1342" s="556">
        <f t="shared" si="120"/>
        <v>2469.4843599999999</v>
      </c>
      <c r="G1342" s="555">
        <v>1783.93</v>
      </c>
      <c r="H1342" s="556">
        <f t="shared" si="120"/>
        <v>2260.2393099999999</v>
      </c>
      <c r="I1342" s="555">
        <v>2150.8000000000002</v>
      </c>
      <c r="J1342" s="556">
        <f t="shared" si="121"/>
        <v>2725.0636000000004</v>
      </c>
      <c r="K1342" s="555">
        <v>1912.92</v>
      </c>
      <c r="L1342" s="556">
        <f t="shared" si="122"/>
        <v>2423.6696400000001</v>
      </c>
      <c r="M1342" s="555">
        <v>1760.02</v>
      </c>
      <c r="N1342" s="556">
        <f t="shared" si="123"/>
        <v>2229.9453400000002</v>
      </c>
      <c r="O1342" s="555">
        <v>1870.4</v>
      </c>
      <c r="P1342" s="556">
        <f t="shared" si="124"/>
        <v>2369.7968000000001</v>
      </c>
      <c r="Q1342" s="555">
        <v>1912.92</v>
      </c>
      <c r="R1342" s="556">
        <f t="shared" si="125"/>
        <v>2423.6696400000001</v>
      </c>
    </row>
    <row r="1343" spans="1:18" ht="15" x14ac:dyDescent="0.25">
      <c r="A1343" s="552" t="s">
        <v>3471</v>
      </c>
      <c r="B1343" s="552" t="s">
        <v>3472</v>
      </c>
      <c r="C1343" s="552" t="s">
        <v>306</v>
      </c>
      <c r="D1343" s="553">
        <v>1</v>
      </c>
      <c r="E1343" s="552">
        <v>2366.5700000000002</v>
      </c>
      <c r="F1343" s="554">
        <f t="shared" si="120"/>
        <v>2998.4441900000002</v>
      </c>
      <c r="G1343" s="552">
        <v>2167.42</v>
      </c>
      <c r="H1343" s="554">
        <f t="shared" si="120"/>
        <v>2746.1211400000002</v>
      </c>
      <c r="I1343" s="552">
        <v>2610.84</v>
      </c>
      <c r="J1343" s="554">
        <f t="shared" si="121"/>
        <v>3307.9342800000004</v>
      </c>
      <c r="K1343" s="552">
        <v>2321.14</v>
      </c>
      <c r="L1343" s="554">
        <f t="shared" si="122"/>
        <v>2940.88438</v>
      </c>
      <c r="M1343" s="552">
        <v>2137</v>
      </c>
      <c r="N1343" s="554">
        <f t="shared" si="123"/>
        <v>2707.5790000000002</v>
      </c>
      <c r="O1343" s="552">
        <v>2270.21</v>
      </c>
      <c r="P1343" s="554">
        <f t="shared" si="124"/>
        <v>2876.3560699999998</v>
      </c>
      <c r="Q1343" s="552">
        <v>2321.14</v>
      </c>
      <c r="R1343" s="554">
        <f t="shared" si="125"/>
        <v>2940.88438</v>
      </c>
    </row>
    <row r="1344" spans="1:18" ht="15" x14ac:dyDescent="0.25">
      <c r="A1344" s="555" t="s">
        <v>3473</v>
      </c>
      <c r="B1344" s="555" t="s">
        <v>3474</v>
      </c>
      <c r="C1344" s="555" t="s">
        <v>306</v>
      </c>
      <c r="D1344" s="553">
        <v>1</v>
      </c>
      <c r="E1344" s="555">
        <v>1513.13</v>
      </c>
      <c r="F1344" s="556">
        <f t="shared" si="120"/>
        <v>1917.1357100000002</v>
      </c>
      <c r="G1344" s="555">
        <v>1368.24</v>
      </c>
      <c r="H1344" s="556">
        <f t="shared" si="120"/>
        <v>1733.56008</v>
      </c>
      <c r="I1344" s="555">
        <v>1676.44</v>
      </c>
      <c r="J1344" s="556">
        <f t="shared" si="121"/>
        <v>2124.0494800000001</v>
      </c>
      <c r="K1344" s="555">
        <v>1478.12</v>
      </c>
      <c r="L1344" s="556">
        <f t="shared" si="122"/>
        <v>1872.7780399999999</v>
      </c>
      <c r="M1344" s="555">
        <v>1367.27</v>
      </c>
      <c r="N1344" s="556">
        <f t="shared" si="123"/>
        <v>1732.3310900000001</v>
      </c>
      <c r="O1344" s="555">
        <v>1447.34</v>
      </c>
      <c r="P1344" s="556">
        <f t="shared" si="124"/>
        <v>1833.7797799999998</v>
      </c>
      <c r="Q1344" s="555">
        <v>1478.12</v>
      </c>
      <c r="R1344" s="556">
        <f t="shared" si="125"/>
        <v>1872.7780399999999</v>
      </c>
    </row>
    <row r="1345" spans="1:18" ht="15" x14ac:dyDescent="0.25">
      <c r="A1345" s="552" t="s">
        <v>3475</v>
      </c>
      <c r="B1345" s="552" t="s">
        <v>3476</v>
      </c>
      <c r="C1345" s="552" t="s">
        <v>306</v>
      </c>
      <c r="D1345" s="553">
        <v>1</v>
      </c>
      <c r="E1345" s="552">
        <v>1394.05</v>
      </c>
      <c r="F1345" s="554">
        <f t="shared" si="120"/>
        <v>1766.26135</v>
      </c>
      <c r="G1345" s="552">
        <v>1276.9000000000001</v>
      </c>
      <c r="H1345" s="554">
        <f t="shared" si="120"/>
        <v>1617.8323</v>
      </c>
      <c r="I1345" s="552">
        <v>1538.28</v>
      </c>
      <c r="J1345" s="554">
        <f t="shared" si="121"/>
        <v>1949.0007599999999</v>
      </c>
      <c r="K1345" s="552">
        <v>1366.83</v>
      </c>
      <c r="L1345" s="554">
        <f t="shared" si="122"/>
        <v>1731.77361</v>
      </c>
      <c r="M1345" s="552">
        <v>1258.49</v>
      </c>
      <c r="N1345" s="554">
        <f t="shared" si="123"/>
        <v>1594.50683</v>
      </c>
      <c r="O1345" s="552">
        <v>1336.85</v>
      </c>
      <c r="P1345" s="554">
        <f t="shared" si="124"/>
        <v>1693.7889499999999</v>
      </c>
      <c r="Q1345" s="552">
        <v>1366.83</v>
      </c>
      <c r="R1345" s="554">
        <f t="shared" si="125"/>
        <v>1731.77361</v>
      </c>
    </row>
    <row r="1346" spans="1:18" ht="15" x14ac:dyDescent="0.25">
      <c r="A1346" s="555" t="s">
        <v>3477</v>
      </c>
      <c r="B1346" s="555" t="s">
        <v>3478</v>
      </c>
      <c r="C1346" s="555" t="s">
        <v>306</v>
      </c>
      <c r="D1346" s="553">
        <v>1</v>
      </c>
      <c r="E1346" s="555">
        <v>1631.89</v>
      </c>
      <c r="F1346" s="556">
        <f t="shared" si="120"/>
        <v>2067.6046300000003</v>
      </c>
      <c r="G1346" s="555">
        <v>1491.73</v>
      </c>
      <c r="H1346" s="556">
        <f t="shared" si="120"/>
        <v>1890.0219099999999</v>
      </c>
      <c r="I1346" s="555">
        <v>1802.56</v>
      </c>
      <c r="J1346" s="556">
        <f t="shared" si="121"/>
        <v>2283.8435199999999</v>
      </c>
      <c r="K1346" s="555">
        <v>1603.09</v>
      </c>
      <c r="L1346" s="556">
        <f t="shared" si="122"/>
        <v>2031.1150299999999</v>
      </c>
      <c r="M1346" s="555">
        <v>1472.93</v>
      </c>
      <c r="N1346" s="556">
        <f t="shared" si="123"/>
        <v>1866.2023100000001</v>
      </c>
      <c r="O1346" s="555">
        <v>1566.41</v>
      </c>
      <c r="P1346" s="556">
        <f t="shared" si="124"/>
        <v>1984.64147</v>
      </c>
      <c r="Q1346" s="555">
        <v>1603.09</v>
      </c>
      <c r="R1346" s="556">
        <f t="shared" si="125"/>
        <v>2031.1150299999999</v>
      </c>
    </row>
    <row r="1347" spans="1:18" ht="15" x14ac:dyDescent="0.25">
      <c r="A1347" s="552" t="s">
        <v>3479</v>
      </c>
      <c r="B1347" s="552" t="s">
        <v>3480</v>
      </c>
      <c r="C1347" s="552" t="s">
        <v>306</v>
      </c>
      <c r="D1347" s="553">
        <v>1</v>
      </c>
      <c r="E1347" s="552">
        <v>1899.56</v>
      </c>
      <c r="F1347" s="554">
        <f t="shared" si="120"/>
        <v>2406.7425199999998</v>
      </c>
      <c r="G1347" s="552">
        <v>1737.07</v>
      </c>
      <c r="H1347" s="554">
        <f t="shared" si="120"/>
        <v>2200.86769</v>
      </c>
      <c r="I1347" s="552">
        <v>2097.33</v>
      </c>
      <c r="J1347" s="554">
        <f t="shared" si="121"/>
        <v>2657.31711</v>
      </c>
      <c r="K1347" s="552">
        <v>1865.73</v>
      </c>
      <c r="L1347" s="554">
        <f t="shared" si="122"/>
        <v>2363.8799100000001</v>
      </c>
      <c r="M1347" s="552">
        <v>1714.98</v>
      </c>
      <c r="N1347" s="554">
        <f t="shared" si="123"/>
        <v>2172.8796600000001</v>
      </c>
      <c r="O1347" s="552">
        <v>1823.45</v>
      </c>
      <c r="P1347" s="554">
        <f t="shared" si="124"/>
        <v>2310.31115</v>
      </c>
      <c r="Q1347" s="552">
        <v>1865.73</v>
      </c>
      <c r="R1347" s="554">
        <f t="shared" si="125"/>
        <v>2363.8799100000001</v>
      </c>
    </row>
    <row r="1348" spans="1:18" ht="15" x14ac:dyDescent="0.25">
      <c r="A1348" s="555" t="s">
        <v>3481</v>
      </c>
      <c r="B1348" s="555" t="s">
        <v>3482</v>
      </c>
      <c r="C1348" s="555" t="s">
        <v>306</v>
      </c>
      <c r="D1348" s="553">
        <v>1</v>
      </c>
      <c r="E1348" s="555">
        <v>2174.65</v>
      </c>
      <c r="F1348" s="556">
        <f t="shared" ref="F1348:H1411" si="126">E1348+(E1348*$D1348*$D$2)</f>
        <v>2755.2815500000002</v>
      </c>
      <c r="G1348" s="555">
        <v>1989.11</v>
      </c>
      <c r="H1348" s="556">
        <f t="shared" si="126"/>
        <v>2520.20237</v>
      </c>
      <c r="I1348" s="555">
        <v>2400.9899999999998</v>
      </c>
      <c r="J1348" s="556">
        <f t="shared" ref="J1348:J1411" si="127">I1348+(I1348*$D1348*$D$2)</f>
        <v>3042.0543299999999</v>
      </c>
      <c r="K1348" s="555">
        <v>2135.27</v>
      </c>
      <c r="L1348" s="556">
        <f t="shared" ref="L1348:L1411" si="128">K1348+(K1348*$D1348*$D$2)</f>
        <v>2705.3870900000002</v>
      </c>
      <c r="M1348" s="555">
        <v>1963.21</v>
      </c>
      <c r="N1348" s="556">
        <f t="shared" ref="N1348:N1411" si="129">M1348+(M1348*$D1348*$D$2)</f>
        <v>2487.3870700000002</v>
      </c>
      <c r="O1348" s="555">
        <v>2087.09</v>
      </c>
      <c r="P1348" s="556">
        <f t="shared" ref="P1348:P1411" si="130">O1348+(O1348*$D1348*$D$2)</f>
        <v>2644.34303</v>
      </c>
      <c r="Q1348" s="555">
        <v>2135.27</v>
      </c>
      <c r="R1348" s="556">
        <f t="shared" ref="R1348:R1411" si="131">L1348</f>
        <v>2705.3870900000002</v>
      </c>
    </row>
    <row r="1349" spans="1:18" ht="15" x14ac:dyDescent="0.25">
      <c r="A1349" s="552" t="s">
        <v>3483</v>
      </c>
      <c r="B1349" s="552" t="s">
        <v>3484</v>
      </c>
      <c r="C1349" s="552" t="s">
        <v>306</v>
      </c>
      <c r="D1349" s="553">
        <v>1</v>
      </c>
      <c r="E1349" s="552">
        <v>2613.63</v>
      </c>
      <c r="F1349" s="554">
        <f t="shared" si="126"/>
        <v>3311.4692100000002</v>
      </c>
      <c r="G1349" s="552">
        <v>2392.14</v>
      </c>
      <c r="H1349" s="554">
        <f t="shared" si="126"/>
        <v>3030.8413799999998</v>
      </c>
      <c r="I1349" s="552">
        <v>2884.85</v>
      </c>
      <c r="J1349" s="554">
        <f t="shared" si="127"/>
        <v>3655.1049499999999</v>
      </c>
      <c r="K1349" s="552">
        <v>2564.66</v>
      </c>
      <c r="L1349" s="554">
        <f t="shared" si="128"/>
        <v>3249.4242199999999</v>
      </c>
      <c r="M1349" s="552">
        <v>2359.54</v>
      </c>
      <c r="N1349" s="554">
        <f t="shared" si="129"/>
        <v>2989.5371800000003</v>
      </c>
      <c r="O1349" s="552">
        <v>2507.54</v>
      </c>
      <c r="P1349" s="554">
        <f t="shared" si="130"/>
        <v>3177.0531799999999</v>
      </c>
      <c r="Q1349" s="552">
        <v>2564.66</v>
      </c>
      <c r="R1349" s="554">
        <f t="shared" si="131"/>
        <v>3249.4242199999999</v>
      </c>
    </row>
    <row r="1350" spans="1:18" ht="15" x14ac:dyDescent="0.25">
      <c r="A1350" s="555" t="s">
        <v>3485</v>
      </c>
      <c r="B1350" s="555" t="s">
        <v>3486</v>
      </c>
      <c r="C1350" s="555" t="s">
        <v>306</v>
      </c>
      <c r="D1350" s="553">
        <v>1</v>
      </c>
      <c r="E1350" s="555">
        <v>864.82</v>
      </c>
      <c r="F1350" s="556">
        <f t="shared" si="126"/>
        <v>1095.72694</v>
      </c>
      <c r="G1350" s="555">
        <v>843.72</v>
      </c>
      <c r="H1350" s="556">
        <f t="shared" si="126"/>
        <v>1068.99324</v>
      </c>
      <c r="I1350" s="555">
        <v>899.18</v>
      </c>
      <c r="J1350" s="556">
        <f t="shared" si="127"/>
        <v>1139.26106</v>
      </c>
      <c r="K1350" s="555">
        <v>850.15</v>
      </c>
      <c r="L1350" s="556">
        <f t="shared" si="128"/>
        <v>1077.14005</v>
      </c>
      <c r="M1350" s="555">
        <v>828.57</v>
      </c>
      <c r="N1350" s="556">
        <f t="shared" si="129"/>
        <v>1049.79819</v>
      </c>
      <c r="O1350" s="555">
        <v>848.63</v>
      </c>
      <c r="P1350" s="556">
        <f t="shared" si="130"/>
        <v>1075.2142100000001</v>
      </c>
      <c r="Q1350" s="555">
        <v>850.15</v>
      </c>
      <c r="R1350" s="556">
        <f t="shared" si="131"/>
        <v>1077.14005</v>
      </c>
    </row>
    <row r="1351" spans="1:18" ht="15" x14ac:dyDescent="0.25">
      <c r="A1351" s="552" t="s">
        <v>3487</v>
      </c>
      <c r="B1351" s="552" t="s">
        <v>3488</v>
      </c>
      <c r="C1351" s="552" t="s">
        <v>306</v>
      </c>
      <c r="D1351" s="553">
        <v>1</v>
      </c>
      <c r="E1351" s="552">
        <v>983.35</v>
      </c>
      <c r="F1351" s="554">
        <f t="shared" si="126"/>
        <v>1245.90445</v>
      </c>
      <c r="G1351" s="552">
        <v>958.77</v>
      </c>
      <c r="H1351" s="554">
        <f t="shared" si="126"/>
        <v>1214.7615900000001</v>
      </c>
      <c r="I1351" s="552">
        <v>1025.8</v>
      </c>
      <c r="J1351" s="554">
        <f t="shared" si="127"/>
        <v>1299.6886</v>
      </c>
      <c r="K1351" s="552">
        <v>964.65</v>
      </c>
      <c r="L1351" s="554">
        <f t="shared" si="128"/>
        <v>1222.21155</v>
      </c>
      <c r="M1351" s="552">
        <v>937.93</v>
      </c>
      <c r="N1351" s="554">
        <f t="shared" si="129"/>
        <v>1188.3573099999999</v>
      </c>
      <c r="O1351" s="552">
        <v>963.51</v>
      </c>
      <c r="P1351" s="554">
        <f t="shared" si="130"/>
        <v>1220.7671700000001</v>
      </c>
      <c r="Q1351" s="552">
        <v>964.65</v>
      </c>
      <c r="R1351" s="554">
        <f t="shared" si="131"/>
        <v>1222.21155</v>
      </c>
    </row>
    <row r="1352" spans="1:18" ht="15" x14ac:dyDescent="0.25">
      <c r="A1352" s="555" t="s">
        <v>3489</v>
      </c>
      <c r="B1352" s="555" t="s">
        <v>3490</v>
      </c>
      <c r="C1352" s="555" t="s">
        <v>306</v>
      </c>
      <c r="D1352" s="553">
        <v>1</v>
      </c>
      <c r="E1352" s="555">
        <v>1096.9100000000001</v>
      </c>
      <c r="F1352" s="556">
        <f t="shared" si="126"/>
        <v>1389.7849700000002</v>
      </c>
      <c r="G1352" s="555">
        <v>1069.1500000000001</v>
      </c>
      <c r="H1352" s="556">
        <f t="shared" si="126"/>
        <v>1354.6130500000002</v>
      </c>
      <c r="I1352" s="555">
        <v>1146.99</v>
      </c>
      <c r="J1352" s="556">
        <f t="shared" si="127"/>
        <v>1453.23633</v>
      </c>
      <c r="K1352" s="555">
        <v>1074.1500000000001</v>
      </c>
      <c r="L1352" s="556">
        <f t="shared" si="128"/>
        <v>1360.9480500000002</v>
      </c>
      <c r="M1352" s="555">
        <v>1042.68</v>
      </c>
      <c r="N1352" s="556">
        <f t="shared" si="129"/>
        <v>1321.0755600000002</v>
      </c>
      <c r="O1352" s="555">
        <v>1073.29</v>
      </c>
      <c r="P1352" s="556">
        <f t="shared" si="130"/>
        <v>1359.85843</v>
      </c>
      <c r="Q1352" s="555">
        <v>1074.1500000000001</v>
      </c>
      <c r="R1352" s="556">
        <f t="shared" si="131"/>
        <v>1360.9480500000002</v>
      </c>
    </row>
    <row r="1353" spans="1:18" ht="15" x14ac:dyDescent="0.25">
      <c r="A1353" s="552" t="s">
        <v>3491</v>
      </c>
      <c r="B1353" s="552" t="s">
        <v>3492</v>
      </c>
      <c r="C1353" s="552" t="s">
        <v>306</v>
      </c>
      <c r="D1353" s="553">
        <v>1</v>
      </c>
      <c r="E1353" s="552">
        <v>1216.31</v>
      </c>
      <c r="F1353" s="554">
        <f t="shared" si="126"/>
        <v>1541.06477</v>
      </c>
      <c r="G1353" s="552">
        <v>1184.99</v>
      </c>
      <c r="H1353" s="554">
        <f t="shared" si="126"/>
        <v>1501.3823299999999</v>
      </c>
      <c r="I1353" s="552">
        <v>1274.56</v>
      </c>
      <c r="J1353" s="554">
        <f t="shared" si="127"/>
        <v>1614.86752</v>
      </c>
      <c r="K1353" s="552">
        <v>1189.47</v>
      </c>
      <c r="L1353" s="554">
        <f t="shared" si="128"/>
        <v>1507.0584900000001</v>
      </c>
      <c r="M1353" s="552">
        <v>1152.8399999999999</v>
      </c>
      <c r="N1353" s="554">
        <f t="shared" si="129"/>
        <v>1460.6482799999999</v>
      </c>
      <c r="O1353" s="552">
        <v>1188.99</v>
      </c>
      <c r="P1353" s="554">
        <f t="shared" si="130"/>
        <v>1506.4503300000001</v>
      </c>
      <c r="Q1353" s="552">
        <v>1189.47</v>
      </c>
      <c r="R1353" s="554">
        <f t="shared" si="131"/>
        <v>1507.0584900000001</v>
      </c>
    </row>
    <row r="1354" spans="1:18" ht="15" x14ac:dyDescent="0.25">
      <c r="A1354" s="555" t="s">
        <v>3493</v>
      </c>
      <c r="B1354" s="555" t="s">
        <v>3494</v>
      </c>
      <c r="C1354" s="555" t="s">
        <v>306</v>
      </c>
      <c r="D1354" s="553">
        <v>1</v>
      </c>
      <c r="E1354" s="555">
        <v>907.58</v>
      </c>
      <c r="F1354" s="556">
        <f t="shared" si="126"/>
        <v>1149.9038600000001</v>
      </c>
      <c r="G1354" s="555">
        <v>868.99</v>
      </c>
      <c r="H1354" s="556">
        <f t="shared" si="126"/>
        <v>1101.0103300000001</v>
      </c>
      <c r="I1354" s="555">
        <v>950.25</v>
      </c>
      <c r="J1354" s="556">
        <f t="shared" si="127"/>
        <v>1203.96675</v>
      </c>
      <c r="K1354" s="555">
        <v>889.54</v>
      </c>
      <c r="L1354" s="556">
        <f t="shared" si="128"/>
        <v>1127.04718</v>
      </c>
      <c r="M1354" s="555">
        <v>868.62</v>
      </c>
      <c r="N1354" s="556">
        <f t="shared" si="129"/>
        <v>1100.5415399999999</v>
      </c>
      <c r="O1354" s="555">
        <v>889.78</v>
      </c>
      <c r="P1354" s="556">
        <f t="shared" si="130"/>
        <v>1127.3512599999999</v>
      </c>
      <c r="Q1354" s="555">
        <v>889.54</v>
      </c>
      <c r="R1354" s="556">
        <f t="shared" si="131"/>
        <v>1127.04718</v>
      </c>
    </row>
    <row r="1355" spans="1:18" ht="15" x14ac:dyDescent="0.25">
      <c r="A1355" s="552" t="s">
        <v>3495</v>
      </c>
      <c r="B1355" s="552" t="s">
        <v>3496</v>
      </c>
      <c r="C1355" s="552" t="s">
        <v>306</v>
      </c>
      <c r="D1355" s="553">
        <v>1</v>
      </c>
      <c r="E1355" s="552">
        <v>1448.39</v>
      </c>
      <c r="F1355" s="554">
        <f t="shared" si="126"/>
        <v>1835.11013</v>
      </c>
      <c r="G1355" s="552">
        <v>1410.42</v>
      </c>
      <c r="H1355" s="554">
        <f t="shared" si="126"/>
        <v>1787.0021400000001</v>
      </c>
      <c r="I1355" s="552">
        <v>1522.38</v>
      </c>
      <c r="J1355" s="554">
        <f t="shared" si="127"/>
        <v>1928.8554600000002</v>
      </c>
      <c r="K1355" s="552">
        <v>1413.47</v>
      </c>
      <c r="L1355" s="554">
        <f t="shared" si="128"/>
        <v>1790.8664900000001</v>
      </c>
      <c r="M1355" s="552">
        <v>1366.95</v>
      </c>
      <c r="N1355" s="554">
        <f t="shared" si="129"/>
        <v>1731.9256500000001</v>
      </c>
      <c r="O1355" s="552">
        <v>1413.65</v>
      </c>
      <c r="P1355" s="554">
        <f t="shared" si="130"/>
        <v>1791.0945500000003</v>
      </c>
      <c r="Q1355" s="552">
        <v>1413.47</v>
      </c>
      <c r="R1355" s="554">
        <f t="shared" si="131"/>
        <v>1790.8664900000001</v>
      </c>
    </row>
    <row r="1356" spans="1:18" ht="15" x14ac:dyDescent="0.25">
      <c r="A1356" s="555" t="s">
        <v>3497</v>
      </c>
      <c r="B1356" s="555" t="s">
        <v>3498</v>
      </c>
      <c r="C1356" s="555" t="s">
        <v>306</v>
      </c>
      <c r="D1356" s="553">
        <v>1</v>
      </c>
      <c r="E1356" s="555">
        <v>1562.83</v>
      </c>
      <c r="F1356" s="556">
        <f t="shared" si="126"/>
        <v>1980.1056100000001</v>
      </c>
      <c r="G1356" s="555">
        <v>1521.58</v>
      </c>
      <c r="H1356" s="556">
        <f t="shared" si="126"/>
        <v>1927.84186</v>
      </c>
      <c r="I1356" s="555">
        <v>1644.52</v>
      </c>
      <c r="J1356" s="556">
        <f t="shared" si="127"/>
        <v>2083.6068399999999</v>
      </c>
      <c r="K1356" s="555">
        <v>1523.79</v>
      </c>
      <c r="L1356" s="556">
        <f t="shared" si="128"/>
        <v>1930.64193</v>
      </c>
      <c r="M1356" s="555">
        <v>1472.51</v>
      </c>
      <c r="N1356" s="556">
        <f t="shared" si="129"/>
        <v>1865.6701699999999</v>
      </c>
      <c r="O1356" s="555">
        <v>1524.26</v>
      </c>
      <c r="P1356" s="556">
        <f t="shared" si="130"/>
        <v>1931.2374199999999</v>
      </c>
      <c r="Q1356" s="555">
        <v>1523.79</v>
      </c>
      <c r="R1356" s="556">
        <f t="shared" si="131"/>
        <v>1930.64193</v>
      </c>
    </row>
    <row r="1357" spans="1:18" ht="15" x14ac:dyDescent="0.25">
      <c r="A1357" s="552" t="s">
        <v>3499</v>
      </c>
      <c r="B1357" s="552" t="s">
        <v>3500</v>
      </c>
      <c r="C1357" s="552" t="s">
        <v>40</v>
      </c>
      <c r="D1357" s="553">
        <v>1</v>
      </c>
      <c r="E1357" s="552">
        <v>122.53</v>
      </c>
      <c r="F1357" s="554">
        <f t="shared" si="126"/>
        <v>155.24551</v>
      </c>
      <c r="G1357" s="552">
        <v>99.19</v>
      </c>
      <c r="H1357" s="554">
        <f t="shared" si="126"/>
        <v>125.67373000000001</v>
      </c>
      <c r="I1357" s="552">
        <v>136.97</v>
      </c>
      <c r="J1357" s="554">
        <f t="shared" si="127"/>
        <v>173.54098999999999</v>
      </c>
      <c r="K1357" s="552">
        <v>111.75</v>
      </c>
      <c r="L1357" s="554">
        <f t="shared" si="128"/>
        <v>141.58725000000001</v>
      </c>
      <c r="M1357" s="552">
        <v>112.02</v>
      </c>
      <c r="N1357" s="554">
        <f t="shared" si="129"/>
        <v>141.92934</v>
      </c>
      <c r="O1357" s="552">
        <v>116.77</v>
      </c>
      <c r="P1357" s="554">
        <f t="shared" si="130"/>
        <v>147.94758999999999</v>
      </c>
      <c r="Q1357" s="552">
        <v>111.75</v>
      </c>
      <c r="R1357" s="554">
        <f t="shared" si="131"/>
        <v>141.58725000000001</v>
      </c>
    </row>
    <row r="1358" spans="1:18" ht="15" x14ac:dyDescent="0.25">
      <c r="A1358" s="555" t="s">
        <v>3501</v>
      </c>
      <c r="B1358" s="555" t="s">
        <v>3502</v>
      </c>
      <c r="C1358" s="555" t="s">
        <v>40</v>
      </c>
      <c r="D1358" s="553">
        <v>1</v>
      </c>
      <c r="E1358" s="555">
        <v>229.29</v>
      </c>
      <c r="F1358" s="556">
        <f t="shared" si="126"/>
        <v>290.51042999999999</v>
      </c>
      <c r="G1358" s="555">
        <v>201.41</v>
      </c>
      <c r="H1358" s="556">
        <f t="shared" si="126"/>
        <v>255.18646999999999</v>
      </c>
      <c r="I1358" s="555">
        <v>246.91</v>
      </c>
      <c r="J1358" s="556">
        <f t="shared" si="127"/>
        <v>312.83497</v>
      </c>
      <c r="K1358" s="555">
        <v>211.43</v>
      </c>
      <c r="L1358" s="556">
        <f t="shared" si="128"/>
        <v>267.88181000000003</v>
      </c>
      <c r="M1358" s="555">
        <v>210.91</v>
      </c>
      <c r="N1358" s="556">
        <f t="shared" si="129"/>
        <v>267.22296999999998</v>
      </c>
      <c r="O1358" s="555">
        <v>221.18</v>
      </c>
      <c r="P1358" s="556">
        <f t="shared" si="130"/>
        <v>280.23506000000003</v>
      </c>
      <c r="Q1358" s="555">
        <v>211.43</v>
      </c>
      <c r="R1358" s="556">
        <f t="shared" si="131"/>
        <v>267.88181000000003</v>
      </c>
    </row>
    <row r="1359" spans="1:18" ht="15" x14ac:dyDescent="0.25">
      <c r="A1359" s="552" t="s">
        <v>3503</v>
      </c>
      <c r="B1359" s="552" t="s">
        <v>3504</v>
      </c>
      <c r="C1359" s="552" t="s">
        <v>40</v>
      </c>
      <c r="D1359" s="553">
        <v>1</v>
      </c>
      <c r="E1359" s="552">
        <v>302.35000000000002</v>
      </c>
      <c r="F1359" s="554">
        <f t="shared" si="126"/>
        <v>383.07745</v>
      </c>
      <c r="G1359" s="552">
        <v>270.57</v>
      </c>
      <c r="H1359" s="554">
        <f t="shared" si="126"/>
        <v>342.81218999999999</v>
      </c>
      <c r="I1359" s="552">
        <v>320.51</v>
      </c>
      <c r="J1359" s="554">
        <f t="shared" si="127"/>
        <v>406.08616999999998</v>
      </c>
      <c r="K1359" s="552">
        <v>279</v>
      </c>
      <c r="L1359" s="554">
        <f t="shared" si="128"/>
        <v>353.49299999999999</v>
      </c>
      <c r="M1359" s="552">
        <v>278.52999999999997</v>
      </c>
      <c r="N1359" s="554">
        <f t="shared" si="129"/>
        <v>352.89750999999995</v>
      </c>
      <c r="O1359" s="552">
        <v>293.7</v>
      </c>
      <c r="P1359" s="554">
        <f t="shared" si="130"/>
        <v>372.11789999999996</v>
      </c>
      <c r="Q1359" s="552">
        <v>279</v>
      </c>
      <c r="R1359" s="554">
        <f t="shared" si="131"/>
        <v>353.49299999999999</v>
      </c>
    </row>
    <row r="1360" spans="1:18" ht="15" x14ac:dyDescent="0.25">
      <c r="A1360" s="555" t="s">
        <v>3505</v>
      </c>
      <c r="B1360" s="555" t="s">
        <v>3506</v>
      </c>
      <c r="C1360" s="555" t="s">
        <v>40</v>
      </c>
      <c r="D1360" s="553">
        <v>1</v>
      </c>
      <c r="E1360" s="555">
        <v>417.53</v>
      </c>
      <c r="F1360" s="556">
        <f t="shared" si="126"/>
        <v>529.01050999999995</v>
      </c>
      <c r="G1360" s="555">
        <v>380.1</v>
      </c>
      <c r="H1360" s="556">
        <f t="shared" si="126"/>
        <v>481.58670000000006</v>
      </c>
      <c r="I1360" s="555">
        <v>438.37</v>
      </c>
      <c r="J1360" s="556">
        <f t="shared" si="127"/>
        <v>555.41479000000004</v>
      </c>
      <c r="K1360" s="555">
        <v>385.78</v>
      </c>
      <c r="L1360" s="556">
        <f t="shared" si="128"/>
        <v>488.78325999999998</v>
      </c>
      <c r="M1360" s="555">
        <v>385.04</v>
      </c>
      <c r="N1360" s="556">
        <f t="shared" si="129"/>
        <v>487.84568000000002</v>
      </c>
      <c r="O1360" s="555">
        <v>407.76</v>
      </c>
      <c r="P1360" s="556">
        <f t="shared" si="130"/>
        <v>516.63192000000004</v>
      </c>
      <c r="Q1360" s="555">
        <v>385.78</v>
      </c>
      <c r="R1360" s="556">
        <f t="shared" si="131"/>
        <v>488.78325999999998</v>
      </c>
    </row>
    <row r="1361" spans="1:18" ht="15" x14ac:dyDescent="0.25">
      <c r="A1361" s="552" t="s">
        <v>3507</v>
      </c>
      <c r="B1361" s="552" t="s">
        <v>3508</v>
      </c>
      <c r="C1361" s="552" t="s">
        <v>40</v>
      </c>
      <c r="D1361" s="553">
        <v>1</v>
      </c>
      <c r="E1361" s="552">
        <v>552.23</v>
      </c>
      <c r="F1361" s="554">
        <f t="shared" si="126"/>
        <v>699.67541000000006</v>
      </c>
      <c r="G1361" s="552">
        <v>508.15</v>
      </c>
      <c r="H1361" s="554">
        <f t="shared" si="126"/>
        <v>643.82605000000001</v>
      </c>
      <c r="I1361" s="552">
        <v>577.30999999999995</v>
      </c>
      <c r="J1361" s="554">
        <f t="shared" si="127"/>
        <v>731.4517699999999</v>
      </c>
      <c r="K1361" s="552">
        <v>510.95</v>
      </c>
      <c r="L1361" s="554">
        <f t="shared" si="128"/>
        <v>647.37365</v>
      </c>
      <c r="M1361" s="552">
        <v>509.56</v>
      </c>
      <c r="N1361" s="554">
        <f t="shared" si="129"/>
        <v>645.61252000000002</v>
      </c>
      <c r="O1361" s="552">
        <v>540.23</v>
      </c>
      <c r="P1361" s="554">
        <f t="shared" si="130"/>
        <v>684.47140999999999</v>
      </c>
      <c r="Q1361" s="552">
        <v>510.95</v>
      </c>
      <c r="R1361" s="554">
        <f t="shared" si="131"/>
        <v>647.37365</v>
      </c>
    </row>
    <row r="1362" spans="1:18" ht="15" x14ac:dyDescent="0.25">
      <c r="A1362" s="555" t="s">
        <v>3509</v>
      </c>
      <c r="B1362" s="555" t="s">
        <v>3510</v>
      </c>
      <c r="C1362" s="555" t="s">
        <v>40</v>
      </c>
      <c r="D1362" s="553">
        <v>1</v>
      </c>
      <c r="E1362" s="555">
        <v>813.62</v>
      </c>
      <c r="F1362" s="556">
        <f t="shared" si="126"/>
        <v>1030.85654</v>
      </c>
      <c r="G1362" s="555">
        <v>757.49</v>
      </c>
      <c r="H1362" s="556">
        <f t="shared" si="126"/>
        <v>959.73982999999998</v>
      </c>
      <c r="I1362" s="555">
        <v>848.15</v>
      </c>
      <c r="J1362" s="556">
        <f t="shared" si="127"/>
        <v>1074.6060499999999</v>
      </c>
      <c r="K1362" s="555">
        <v>754.93</v>
      </c>
      <c r="L1362" s="556">
        <f t="shared" si="128"/>
        <v>956.49630999999999</v>
      </c>
      <c r="M1362" s="555">
        <v>751.5</v>
      </c>
      <c r="N1362" s="556">
        <f t="shared" si="129"/>
        <v>952.15049999999997</v>
      </c>
      <c r="O1362" s="555">
        <v>795.54</v>
      </c>
      <c r="P1362" s="556">
        <f t="shared" si="130"/>
        <v>1007.94918</v>
      </c>
      <c r="Q1362" s="555">
        <v>754.93</v>
      </c>
      <c r="R1362" s="556">
        <f t="shared" si="131"/>
        <v>956.49630999999999</v>
      </c>
    </row>
    <row r="1363" spans="1:18" ht="15" x14ac:dyDescent="0.25">
      <c r="A1363" s="552" t="s">
        <v>3511</v>
      </c>
      <c r="B1363" s="552" t="s">
        <v>3512</v>
      </c>
      <c r="C1363" s="552" t="s">
        <v>40</v>
      </c>
      <c r="D1363" s="553">
        <v>1</v>
      </c>
      <c r="E1363" s="552">
        <v>124.85</v>
      </c>
      <c r="F1363" s="554">
        <f t="shared" si="126"/>
        <v>158.18494999999999</v>
      </c>
      <c r="G1363" s="552">
        <v>102.51</v>
      </c>
      <c r="H1363" s="554">
        <f t="shared" si="126"/>
        <v>129.88017000000002</v>
      </c>
      <c r="I1363" s="552">
        <v>141.09</v>
      </c>
      <c r="J1363" s="554">
        <f t="shared" si="127"/>
        <v>178.76103000000001</v>
      </c>
      <c r="K1363" s="552">
        <v>116.19</v>
      </c>
      <c r="L1363" s="554">
        <f t="shared" si="128"/>
        <v>147.21272999999999</v>
      </c>
      <c r="M1363" s="552">
        <v>113.36</v>
      </c>
      <c r="N1363" s="554">
        <f t="shared" si="129"/>
        <v>143.62711999999999</v>
      </c>
      <c r="O1363" s="552">
        <v>118.18</v>
      </c>
      <c r="P1363" s="554">
        <f t="shared" si="130"/>
        <v>149.73406</v>
      </c>
      <c r="Q1363" s="552">
        <v>116.19</v>
      </c>
      <c r="R1363" s="554">
        <f t="shared" si="131"/>
        <v>147.21272999999999</v>
      </c>
    </row>
    <row r="1364" spans="1:18" ht="15" x14ac:dyDescent="0.25">
      <c r="A1364" s="555" t="s">
        <v>3513</v>
      </c>
      <c r="B1364" s="555" t="s">
        <v>3514</v>
      </c>
      <c r="C1364" s="555" t="s">
        <v>40</v>
      </c>
      <c r="D1364" s="553">
        <v>1</v>
      </c>
      <c r="E1364" s="555">
        <v>233.84</v>
      </c>
      <c r="F1364" s="556">
        <f t="shared" si="126"/>
        <v>296.27528000000001</v>
      </c>
      <c r="G1364" s="555">
        <v>207.9</v>
      </c>
      <c r="H1364" s="556">
        <f t="shared" si="126"/>
        <v>263.40930000000003</v>
      </c>
      <c r="I1364" s="555">
        <v>255</v>
      </c>
      <c r="J1364" s="556">
        <f t="shared" si="127"/>
        <v>323.08500000000004</v>
      </c>
      <c r="K1364" s="555">
        <v>220.11</v>
      </c>
      <c r="L1364" s="556">
        <f t="shared" si="128"/>
        <v>278.87936999999999</v>
      </c>
      <c r="M1364" s="555">
        <v>213.52</v>
      </c>
      <c r="N1364" s="556">
        <f t="shared" si="129"/>
        <v>270.52984000000004</v>
      </c>
      <c r="O1364" s="555">
        <v>223.95</v>
      </c>
      <c r="P1364" s="556">
        <f t="shared" si="130"/>
        <v>283.74464999999998</v>
      </c>
      <c r="Q1364" s="555">
        <v>220.11</v>
      </c>
      <c r="R1364" s="556">
        <f t="shared" si="131"/>
        <v>278.87936999999999</v>
      </c>
    </row>
    <row r="1365" spans="1:18" ht="15" x14ac:dyDescent="0.25">
      <c r="A1365" s="552" t="s">
        <v>3515</v>
      </c>
      <c r="B1365" s="552" t="s">
        <v>3516</v>
      </c>
      <c r="C1365" s="552" t="s">
        <v>40</v>
      </c>
      <c r="D1365" s="553">
        <v>1</v>
      </c>
      <c r="E1365" s="552">
        <v>309.89</v>
      </c>
      <c r="F1365" s="554">
        <f t="shared" si="126"/>
        <v>392.63063</v>
      </c>
      <c r="G1365" s="552">
        <v>281.33999999999997</v>
      </c>
      <c r="H1365" s="554">
        <f t="shared" si="126"/>
        <v>356.45777999999996</v>
      </c>
      <c r="I1365" s="552">
        <v>333.92</v>
      </c>
      <c r="J1365" s="554">
        <f t="shared" si="127"/>
        <v>423.07664</v>
      </c>
      <c r="K1365" s="552">
        <v>293.42</v>
      </c>
      <c r="L1365" s="554">
        <f t="shared" si="128"/>
        <v>371.76314000000002</v>
      </c>
      <c r="M1365" s="552">
        <v>282.87</v>
      </c>
      <c r="N1365" s="554">
        <f t="shared" si="129"/>
        <v>358.39629000000002</v>
      </c>
      <c r="O1365" s="552">
        <v>298.29000000000002</v>
      </c>
      <c r="P1365" s="554">
        <f t="shared" si="130"/>
        <v>377.93343000000004</v>
      </c>
      <c r="Q1365" s="552">
        <v>293.42</v>
      </c>
      <c r="R1365" s="554">
        <f t="shared" si="131"/>
        <v>371.76314000000002</v>
      </c>
    </row>
    <row r="1366" spans="1:18" ht="15" x14ac:dyDescent="0.25">
      <c r="A1366" s="555" t="s">
        <v>3517</v>
      </c>
      <c r="B1366" s="555" t="s">
        <v>3518</v>
      </c>
      <c r="C1366" s="555" t="s">
        <v>40</v>
      </c>
      <c r="D1366" s="553">
        <v>1</v>
      </c>
      <c r="E1366" s="555">
        <v>428.75</v>
      </c>
      <c r="F1366" s="556">
        <f t="shared" si="126"/>
        <v>543.22625000000005</v>
      </c>
      <c r="G1366" s="555">
        <v>396.01</v>
      </c>
      <c r="H1366" s="556">
        <f t="shared" si="126"/>
        <v>501.74466999999999</v>
      </c>
      <c r="I1366" s="555">
        <v>458.23</v>
      </c>
      <c r="J1366" s="556">
        <f t="shared" si="127"/>
        <v>580.57740999999999</v>
      </c>
      <c r="K1366" s="555">
        <v>407.08</v>
      </c>
      <c r="L1366" s="556">
        <f t="shared" si="128"/>
        <v>515.77035999999998</v>
      </c>
      <c r="M1366" s="555">
        <v>391.46</v>
      </c>
      <c r="N1366" s="556">
        <f t="shared" si="129"/>
        <v>495.97981999999996</v>
      </c>
      <c r="O1366" s="555">
        <v>414.55</v>
      </c>
      <c r="P1366" s="556">
        <f t="shared" si="130"/>
        <v>525.23485000000005</v>
      </c>
      <c r="Q1366" s="555">
        <v>407.08</v>
      </c>
      <c r="R1366" s="556">
        <f t="shared" si="131"/>
        <v>515.77035999999998</v>
      </c>
    </row>
    <row r="1367" spans="1:18" ht="15" x14ac:dyDescent="0.25">
      <c r="A1367" s="552" t="s">
        <v>3519</v>
      </c>
      <c r="B1367" s="552" t="s">
        <v>3520</v>
      </c>
      <c r="C1367" s="552" t="s">
        <v>40</v>
      </c>
      <c r="D1367" s="553">
        <v>1</v>
      </c>
      <c r="E1367" s="552">
        <v>566.76</v>
      </c>
      <c r="F1367" s="554">
        <f t="shared" si="126"/>
        <v>718.08492000000001</v>
      </c>
      <c r="G1367" s="552">
        <v>528.97</v>
      </c>
      <c r="H1367" s="554">
        <f t="shared" si="126"/>
        <v>670.20499000000007</v>
      </c>
      <c r="I1367" s="552">
        <v>603.22</v>
      </c>
      <c r="J1367" s="554">
        <f t="shared" si="127"/>
        <v>764.27974000000006</v>
      </c>
      <c r="K1367" s="552">
        <v>538.84</v>
      </c>
      <c r="L1367" s="554">
        <f t="shared" si="128"/>
        <v>682.71028000000001</v>
      </c>
      <c r="M1367" s="552">
        <v>517.94000000000005</v>
      </c>
      <c r="N1367" s="554">
        <f t="shared" si="129"/>
        <v>656.22998000000007</v>
      </c>
      <c r="O1367" s="552">
        <v>549.11</v>
      </c>
      <c r="P1367" s="554">
        <f t="shared" si="130"/>
        <v>695.72236999999996</v>
      </c>
      <c r="Q1367" s="552">
        <v>538.84</v>
      </c>
      <c r="R1367" s="554">
        <f t="shared" si="131"/>
        <v>682.71028000000001</v>
      </c>
    </row>
    <row r="1368" spans="1:18" ht="15" x14ac:dyDescent="0.25">
      <c r="A1368" s="555" t="s">
        <v>3521</v>
      </c>
      <c r="B1368" s="555" t="s">
        <v>3522</v>
      </c>
      <c r="C1368" s="555" t="s">
        <v>40</v>
      </c>
      <c r="D1368" s="553">
        <v>1</v>
      </c>
      <c r="E1368" s="555">
        <v>832.97</v>
      </c>
      <c r="F1368" s="556">
        <f t="shared" si="126"/>
        <v>1055.3729900000001</v>
      </c>
      <c r="G1368" s="555">
        <v>785.3</v>
      </c>
      <c r="H1368" s="556">
        <f t="shared" si="126"/>
        <v>994.97509999999988</v>
      </c>
      <c r="I1368" s="555">
        <v>882.74</v>
      </c>
      <c r="J1368" s="556">
        <f t="shared" si="127"/>
        <v>1118.4315799999999</v>
      </c>
      <c r="K1368" s="555">
        <v>792.19</v>
      </c>
      <c r="L1368" s="556">
        <f t="shared" si="128"/>
        <v>1003.70473</v>
      </c>
      <c r="M1368" s="555">
        <v>762.7</v>
      </c>
      <c r="N1368" s="556">
        <f t="shared" si="129"/>
        <v>966.34090000000003</v>
      </c>
      <c r="O1368" s="555">
        <v>807.4</v>
      </c>
      <c r="P1368" s="556">
        <f t="shared" si="130"/>
        <v>1022.9757999999999</v>
      </c>
      <c r="Q1368" s="555">
        <v>792.19</v>
      </c>
      <c r="R1368" s="556">
        <f t="shared" si="131"/>
        <v>1003.70473</v>
      </c>
    </row>
    <row r="1369" spans="1:18" ht="15" x14ac:dyDescent="0.25">
      <c r="A1369" s="552" t="s">
        <v>3523</v>
      </c>
      <c r="B1369" s="552" t="s">
        <v>3524</v>
      </c>
      <c r="C1369" s="552" t="s">
        <v>40</v>
      </c>
      <c r="D1369" s="553">
        <v>1</v>
      </c>
      <c r="E1369" s="552">
        <v>112.31</v>
      </c>
      <c r="F1369" s="554">
        <f t="shared" si="126"/>
        <v>142.29677000000001</v>
      </c>
      <c r="G1369" s="552">
        <v>100.72</v>
      </c>
      <c r="H1369" s="554">
        <f t="shared" si="126"/>
        <v>127.61224</v>
      </c>
      <c r="I1369" s="552">
        <v>113.41</v>
      </c>
      <c r="J1369" s="554">
        <f t="shared" si="127"/>
        <v>143.69047</v>
      </c>
      <c r="K1369" s="552">
        <v>101.93</v>
      </c>
      <c r="L1369" s="554">
        <f t="shared" si="128"/>
        <v>129.14530999999999</v>
      </c>
      <c r="M1369" s="552">
        <v>103.84</v>
      </c>
      <c r="N1369" s="554">
        <f t="shared" si="129"/>
        <v>131.56528</v>
      </c>
      <c r="O1369" s="552">
        <v>115.19</v>
      </c>
      <c r="P1369" s="554">
        <f t="shared" si="130"/>
        <v>145.94573</v>
      </c>
      <c r="Q1369" s="552">
        <v>101.93</v>
      </c>
      <c r="R1369" s="554">
        <f t="shared" si="131"/>
        <v>129.14530999999999</v>
      </c>
    </row>
    <row r="1370" spans="1:18" ht="15" x14ac:dyDescent="0.25">
      <c r="A1370" s="555" t="s">
        <v>3525</v>
      </c>
      <c r="B1370" s="555" t="s">
        <v>3526</v>
      </c>
      <c r="C1370" s="555" t="s">
        <v>40</v>
      </c>
      <c r="D1370" s="553">
        <v>1</v>
      </c>
      <c r="E1370" s="555">
        <v>134.61000000000001</v>
      </c>
      <c r="F1370" s="556">
        <f t="shared" si="126"/>
        <v>170.55087000000003</v>
      </c>
      <c r="G1370" s="555">
        <v>121.02</v>
      </c>
      <c r="H1370" s="556">
        <f t="shared" si="126"/>
        <v>153.33233999999999</v>
      </c>
      <c r="I1370" s="555">
        <v>135.37</v>
      </c>
      <c r="J1370" s="556">
        <f t="shared" si="127"/>
        <v>171.51379</v>
      </c>
      <c r="K1370" s="555">
        <v>122.07</v>
      </c>
      <c r="L1370" s="556">
        <f t="shared" si="128"/>
        <v>154.66269</v>
      </c>
      <c r="M1370" s="555">
        <v>124.49</v>
      </c>
      <c r="N1370" s="556">
        <f t="shared" si="129"/>
        <v>157.72882999999999</v>
      </c>
      <c r="O1370" s="555">
        <v>138.46</v>
      </c>
      <c r="P1370" s="556">
        <f t="shared" si="130"/>
        <v>175.42882</v>
      </c>
      <c r="Q1370" s="555">
        <v>122.07</v>
      </c>
      <c r="R1370" s="556">
        <f t="shared" si="131"/>
        <v>154.66269</v>
      </c>
    </row>
    <row r="1371" spans="1:18" ht="15" x14ac:dyDescent="0.25">
      <c r="A1371" s="552" t="s">
        <v>3527</v>
      </c>
      <c r="B1371" s="552" t="s">
        <v>3528</v>
      </c>
      <c r="C1371" s="552" t="s">
        <v>40</v>
      </c>
      <c r="D1371" s="553">
        <v>1</v>
      </c>
      <c r="E1371" s="552">
        <v>215.97</v>
      </c>
      <c r="F1371" s="554">
        <f t="shared" si="126"/>
        <v>273.63398999999998</v>
      </c>
      <c r="G1371" s="552">
        <v>198.24</v>
      </c>
      <c r="H1371" s="554">
        <f t="shared" si="126"/>
        <v>251.17008000000001</v>
      </c>
      <c r="I1371" s="552">
        <v>223.82</v>
      </c>
      <c r="J1371" s="554">
        <f t="shared" si="127"/>
        <v>283.57993999999997</v>
      </c>
      <c r="K1371" s="552">
        <v>200.18</v>
      </c>
      <c r="L1371" s="554">
        <f t="shared" si="128"/>
        <v>253.62806</v>
      </c>
      <c r="M1371" s="552">
        <v>199.86</v>
      </c>
      <c r="N1371" s="554">
        <f t="shared" si="129"/>
        <v>253.22262000000001</v>
      </c>
      <c r="O1371" s="552">
        <v>211.91</v>
      </c>
      <c r="P1371" s="554">
        <f t="shared" si="130"/>
        <v>268.48996999999997</v>
      </c>
      <c r="Q1371" s="552">
        <v>200.18</v>
      </c>
      <c r="R1371" s="554">
        <f t="shared" si="131"/>
        <v>253.62806</v>
      </c>
    </row>
    <row r="1372" spans="1:18" ht="15" x14ac:dyDescent="0.25">
      <c r="A1372" s="555" t="s">
        <v>3529</v>
      </c>
      <c r="B1372" s="555" t="s">
        <v>3530</v>
      </c>
      <c r="C1372" s="555" t="s">
        <v>40</v>
      </c>
      <c r="D1372" s="553">
        <v>1</v>
      </c>
      <c r="E1372" s="555">
        <v>186.68</v>
      </c>
      <c r="F1372" s="556">
        <f t="shared" si="126"/>
        <v>236.52356</v>
      </c>
      <c r="G1372" s="555">
        <v>171.15</v>
      </c>
      <c r="H1372" s="556">
        <f t="shared" si="126"/>
        <v>216.84705000000002</v>
      </c>
      <c r="I1372" s="555">
        <v>193.19</v>
      </c>
      <c r="J1372" s="556">
        <f t="shared" si="127"/>
        <v>244.77172999999999</v>
      </c>
      <c r="K1372" s="555">
        <v>172.91</v>
      </c>
      <c r="L1372" s="556">
        <f t="shared" si="128"/>
        <v>219.07696999999999</v>
      </c>
      <c r="M1372" s="555">
        <v>172.78</v>
      </c>
      <c r="N1372" s="556">
        <f t="shared" si="129"/>
        <v>218.91226</v>
      </c>
      <c r="O1372" s="555">
        <v>183.5</v>
      </c>
      <c r="P1372" s="556">
        <f t="shared" si="130"/>
        <v>232.49450000000002</v>
      </c>
      <c r="Q1372" s="555">
        <v>172.91</v>
      </c>
      <c r="R1372" s="556">
        <f t="shared" si="131"/>
        <v>219.07696999999999</v>
      </c>
    </row>
    <row r="1373" spans="1:18" ht="15" x14ac:dyDescent="0.25">
      <c r="A1373" s="552" t="s">
        <v>3531</v>
      </c>
      <c r="B1373" s="552" t="s">
        <v>3532</v>
      </c>
      <c r="C1373" s="552" t="s">
        <v>40</v>
      </c>
      <c r="D1373" s="553">
        <v>1</v>
      </c>
      <c r="E1373" s="552">
        <v>167.23</v>
      </c>
      <c r="F1373" s="554">
        <f t="shared" si="126"/>
        <v>211.88040999999998</v>
      </c>
      <c r="G1373" s="552">
        <v>153.13999999999999</v>
      </c>
      <c r="H1373" s="554">
        <f t="shared" si="126"/>
        <v>194.02837999999997</v>
      </c>
      <c r="I1373" s="552">
        <v>172.86</v>
      </c>
      <c r="J1373" s="554">
        <f t="shared" si="127"/>
        <v>219.01362</v>
      </c>
      <c r="K1373" s="552">
        <v>154.79</v>
      </c>
      <c r="L1373" s="554">
        <f t="shared" si="128"/>
        <v>196.11892999999998</v>
      </c>
      <c r="M1373" s="552">
        <v>154.79</v>
      </c>
      <c r="N1373" s="554">
        <f t="shared" si="129"/>
        <v>196.11892999999998</v>
      </c>
      <c r="O1373" s="552">
        <v>164.62</v>
      </c>
      <c r="P1373" s="554">
        <f t="shared" si="130"/>
        <v>208.57354000000001</v>
      </c>
      <c r="Q1373" s="552">
        <v>154.79</v>
      </c>
      <c r="R1373" s="554">
        <f t="shared" si="131"/>
        <v>196.11892999999998</v>
      </c>
    </row>
    <row r="1374" spans="1:18" ht="15" x14ac:dyDescent="0.25">
      <c r="A1374" s="555" t="s">
        <v>3533</v>
      </c>
      <c r="B1374" s="555" t="s">
        <v>3534</v>
      </c>
      <c r="C1374" s="555" t="s">
        <v>40</v>
      </c>
      <c r="D1374" s="553">
        <v>1</v>
      </c>
      <c r="E1374" s="555">
        <v>157.34</v>
      </c>
      <c r="F1374" s="556">
        <f t="shared" si="126"/>
        <v>199.34978000000001</v>
      </c>
      <c r="G1374" s="555">
        <v>144</v>
      </c>
      <c r="H1374" s="556">
        <f t="shared" si="126"/>
        <v>182.44800000000001</v>
      </c>
      <c r="I1374" s="555">
        <v>162.5</v>
      </c>
      <c r="J1374" s="556">
        <f t="shared" si="127"/>
        <v>205.88749999999999</v>
      </c>
      <c r="K1374" s="555">
        <v>145.58000000000001</v>
      </c>
      <c r="L1374" s="556">
        <f t="shared" si="128"/>
        <v>184.44986</v>
      </c>
      <c r="M1374" s="555">
        <v>145.63999999999999</v>
      </c>
      <c r="N1374" s="556">
        <f t="shared" si="129"/>
        <v>184.52587999999997</v>
      </c>
      <c r="O1374" s="555">
        <v>155.03</v>
      </c>
      <c r="P1374" s="556">
        <f t="shared" si="130"/>
        <v>196.42301</v>
      </c>
      <c r="Q1374" s="555">
        <v>145.58000000000001</v>
      </c>
      <c r="R1374" s="556">
        <f t="shared" si="131"/>
        <v>184.44986</v>
      </c>
    </row>
    <row r="1375" spans="1:18" ht="15" x14ac:dyDescent="0.25">
      <c r="A1375" s="552" t="s">
        <v>3535</v>
      </c>
      <c r="B1375" s="552" t="s">
        <v>3536</v>
      </c>
      <c r="C1375" s="552" t="s">
        <v>40</v>
      </c>
      <c r="D1375" s="553">
        <v>1</v>
      </c>
      <c r="E1375" s="552">
        <v>123.33</v>
      </c>
      <c r="F1375" s="554">
        <f t="shared" si="126"/>
        <v>156.25910999999999</v>
      </c>
      <c r="G1375" s="552">
        <v>117.8</v>
      </c>
      <c r="H1375" s="554">
        <f t="shared" si="126"/>
        <v>149.2526</v>
      </c>
      <c r="I1375" s="552">
        <v>134.19</v>
      </c>
      <c r="J1375" s="554">
        <f t="shared" si="127"/>
        <v>170.01873000000001</v>
      </c>
      <c r="K1375" s="552">
        <v>124.85</v>
      </c>
      <c r="L1375" s="554">
        <f t="shared" si="128"/>
        <v>158.18494999999999</v>
      </c>
      <c r="M1375" s="552">
        <v>110.63</v>
      </c>
      <c r="N1375" s="554">
        <f t="shared" si="129"/>
        <v>140.16820999999999</v>
      </c>
      <c r="O1375" s="552">
        <v>122.44</v>
      </c>
      <c r="P1375" s="554">
        <f t="shared" si="130"/>
        <v>155.13148000000001</v>
      </c>
      <c r="Q1375" s="552">
        <v>124.85</v>
      </c>
      <c r="R1375" s="554">
        <f t="shared" si="131"/>
        <v>158.18494999999999</v>
      </c>
    </row>
    <row r="1376" spans="1:18" ht="15" x14ac:dyDescent="0.25">
      <c r="A1376" s="555" t="s">
        <v>3537</v>
      </c>
      <c r="B1376" s="555" t="s">
        <v>3538</v>
      </c>
      <c r="C1376" s="555" t="s">
        <v>40</v>
      </c>
      <c r="D1376" s="553">
        <v>1</v>
      </c>
      <c r="E1376" s="555">
        <v>148.06</v>
      </c>
      <c r="F1376" s="556">
        <f t="shared" si="126"/>
        <v>187.59201999999999</v>
      </c>
      <c r="G1376" s="555">
        <v>141.77000000000001</v>
      </c>
      <c r="H1376" s="556">
        <f t="shared" si="126"/>
        <v>179.62259</v>
      </c>
      <c r="I1376" s="555">
        <v>160.65</v>
      </c>
      <c r="J1376" s="556">
        <f t="shared" si="127"/>
        <v>203.54355000000001</v>
      </c>
      <c r="K1376" s="555">
        <v>149.91999999999999</v>
      </c>
      <c r="L1376" s="556">
        <f t="shared" si="128"/>
        <v>189.94863999999998</v>
      </c>
      <c r="M1376" s="555">
        <v>132.74</v>
      </c>
      <c r="N1376" s="556">
        <f t="shared" si="129"/>
        <v>168.18158</v>
      </c>
      <c r="O1376" s="555">
        <v>147.27000000000001</v>
      </c>
      <c r="P1376" s="556">
        <f t="shared" si="130"/>
        <v>186.59109000000001</v>
      </c>
      <c r="Q1376" s="555">
        <v>149.91999999999999</v>
      </c>
      <c r="R1376" s="556">
        <f t="shared" si="131"/>
        <v>189.94863999999998</v>
      </c>
    </row>
    <row r="1377" spans="1:18" ht="15" x14ac:dyDescent="0.25">
      <c r="A1377" s="552" t="s">
        <v>3539</v>
      </c>
      <c r="B1377" s="552" t="s">
        <v>3540</v>
      </c>
      <c r="C1377" s="552" t="s">
        <v>40</v>
      </c>
      <c r="D1377" s="553">
        <v>1</v>
      </c>
      <c r="E1377" s="552">
        <v>226.5</v>
      </c>
      <c r="F1377" s="554">
        <f t="shared" si="126"/>
        <v>286.97550000000001</v>
      </c>
      <c r="G1377" s="552">
        <v>214.82</v>
      </c>
      <c r="H1377" s="554">
        <f t="shared" si="126"/>
        <v>272.17694</v>
      </c>
      <c r="I1377" s="552">
        <v>243.91</v>
      </c>
      <c r="J1377" s="554">
        <f t="shared" si="127"/>
        <v>309.03397000000001</v>
      </c>
      <c r="K1377" s="552">
        <v>222.44</v>
      </c>
      <c r="L1377" s="554">
        <f t="shared" si="128"/>
        <v>281.83148</v>
      </c>
      <c r="M1377" s="552">
        <v>206.44</v>
      </c>
      <c r="N1377" s="554">
        <f t="shared" si="129"/>
        <v>261.55948000000001</v>
      </c>
      <c r="O1377" s="552">
        <v>218.94</v>
      </c>
      <c r="P1377" s="554">
        <f t="shared" si="130"/>
        <v>277.39697999999999</v>
      </c>
      <c r="Q1377" s="552">
        <v>222.44</v>
      </c>
      <c r="R1377" s="554">
        <f t="shared" si="131"/>
        <v>281.83148</v>
      </c>
    </row>
    <row r="1378" spans="1:18" ht="15" x14ac:dyDescent="0.25">
      <c r="A1378" s="555" t="s">
        <v>3541</v>
      </c>
      <c r="B1378" s="555" t="s">
        <v>3542</v>
      </c>
      <c r="C1378" s="555" t="s">
        <v>40</v>
      </c>
      <c r="D1378" s="553">
        <v>1</v>
      </c>
      <c r="E1378" s="555">
        <v>196.26</v>
      </c>
      <c r="F1378" s="556">
        <f t="shared" si="126"/>
        <v>248.66141999999999</v>
      </c>
      <c r="G1378" s="555">
        <v>186.22</v>
      </c>
      <c r="H1378" s="556">
        <f t="shared" si="126"/>
        <v>235.94074000000001</v>
      </c>
      <c r="I1378" s="555">
        <v>211.46</v>
      </c>
      <c r="J1378" s="556">
        <f t="shared" si="127"/>
        <v>267.91982000000002</v>
      </c>
      <c r="K1378" s="555">
        <v>193.14</v>
      </c>
      <c r="L1378" s="556">
        <f t="shared" si="128"/>
        <v>244.70837999999998</v>
      </c>
      <c r="M1378" s="555">
        <v>178.75</v>
      </c>
      <c r="N1378" s="556">
        <f t="shared" si="129"/>
        <v>226.47624999999999</v>
      </c>
      <c r="O1378" s="555">
        <v>189.89</v>
      </c>
      <c r="P1378" s="556">
        <f t="shared" si="130"/>
        <v>240.59062999999998</v>
      </c>
      <c r="Q1378" s="555">
        <v>193.14</v>
      </c>
      <c r="R1378" s="556">
        <f t="shared" si="131"/>
        <v>244.70837999999998</v>
      </c>
    </row>
    <row r="1379" spans="1:18" ht="15" x14ac:dyDescent="0.25">
      <c r="A1379" s="552" t="s">
        <v>3543</v>
      </c>
      <c r="B1379" s="552" t="s">
        <v>3544</v>
      </c>
      <c r="C1379" s="552" t="s">
        <v>40</v>
      </c>
      <c r="D1379" s="553">
        <v>1</v>
      </c>
      <c r="E1379" s="552">
        <v>176.17</v>
      </c>
      <c r="F1379" s="554">
        <f t="shared" si="126"/>
        <v>223.20738999999998</v>
      </c>
      <c r="G1379" s="552">
        <v>167.2</v>
      </c>
      <c r="H1379" s="554">
        <f t="shared" si="126"/>
        <v>211.8424</v>
      </c>
      <c r="I1379" s="552">
        <v>189.9</v>
      </c>
      <c r="J1379" s="554">
        <f t="shared" si="127"/>
        <v>240.60330000000002</v>
      </c>
      <c r="K1379" s="552">
        <v>173.67</v>
      </c>
      <c r="L1379" s="554">
        <f t="shared" si="128"/>
        <v>220.03988999999999</v>
      </c>
      <c r="M1379" s="552">
        <v>160.36000000000001</v>
      </c>
      <c r="N1379" s="554">
        <f t="shared" si="129"/>
        <v>203.17612000000003</v>
      </c>
      <c r="O1379" s="552">
        <v>170.58</v>
      </c>
      <c r="P1379" s="554">
        <f t="shared" si="130"/>
        <v>216.12486000000001</v>
      </c>
      <c r="Q1379" s="552">
        <v>173.67</v>
      </c>
      <c r="R1379" s="554">
        <f t="shared" si="131"/>
        <v>220.03988999999999</v>
      </c>
    </row>
    <row r="1380" spans="1:18" ht="15" x14ac:dyDescent="0.25">
      <c r="A1380" s="555" t="s">
        <v>3545</v>
      </c>
      <c r="B1380" s="555" t="s">
        <v>3546</v>
      </c>
      <c r="C1380" s="555" t="s">
        <v>40</v>
      </c>
      <c r="D1380" s="553">
        <v>1</v>
      </c>
      <c r="E1380" s="555">
        <v>165.96</v>
      </c>
      <c r="F1380" s="556">
        <f t="shared" si="126"/>
        <v>210.27132</v>
      </c>
      <c r="G1380" s="555">
        <v>157.57</v>
      </c>
      <c r="H1380" s="556">
        <f t="shared" si="126"/>
        <v>199.64118999999999</v>
      </c>
      <c r="I1380" s="555">
        <v>178.94</v>
      </c>
      <c r="J1380" s="556">
        <f t="shared" si="127"/>
        <v>226.71698000000001</v>
      </c>
      <c r="K1380" s="555">
        <v>163.79</v>
      </c>
      <c r="L1380" s="556">
        <f t="shared" si="128"/>
        <v>207.52193</v>
      </c>
      <c r="M1380" s="555">
        <v>151.02000000000001</v>
      </c>
      <c r="N1380" s="556">
        <f t="shared" si="129"/>
        <v>191.34234000000001</v>
      </c>
      <c r="O1380" s="555">
        <v>160.78</v>
      </c>
      <c r="P1380" s="556">
        <f t="shared" si="130"/>
        <v>203.70826</v>
      </c>
      <c r="Q1380" s="555">
        <v>163.79</v>
      </c>
      <c r="R1380" s="556">
        <f t="shared" si="131"/>
        <v>207.52193</v>
      </c>
    </row>
    <row r="1381" spans="1:18" ht="15" x14ac:dyDescent="0.25">
      <c r="A1381" s="552" t="s">
        <v>3547</v>
      </c>
      <c r="B1381" s="552" t="s">
        <v>3548</v>
      </c>
      <c r="C1381" s="552" t="s">
        <v>306</v>
      </c>
      <c r="D1381" s="553">
        <v>1</v>
      </c>
      <c r="E1381" s="552">
        <v>114.23</v>
      </c>
      <c r="F1381" s="554">
        <f t="shared" si="126"/>
        <v>144.72941</v>
      </c>
      <c r="G1381" s="552">
        <v>106.01</v>
      </c>
      <c r="H1381" s="554">
        <f t="shared" si="126"/>
        <v>134.31467000000001</v>
      </c>
      <c r="I1381" s="552">
        <v>119.68</v>
      </c>
      <c r="J1381" s="554">
        <f t="shared" si="127"/>
        <v>151.63456000000002</v>
      </c>
      <c r="K1381" s="552">
        <v>106.72</v>
      </c>
      <c r="L1381" s="554">
        <f t="shared" si="128"/>
        <v>135.21423999999999</v>
      </c>
      <c r="M1381" s="552">
        <v>105.82</v>
      </c>
      <c r="N1381" s="554">
        <f t="shared" si="129"/>
        <v>134.07393999999999</v>
      </c>
      <c r="O1381" s="552">
        <v>110.45</v>
      </c>
      <c r="P1381" s="554">
        <f t="shared" si="130"/>
        <v>139.94015000000002</v>
      </c>
      <c r="Q1381" s="552">
        <v>106.72</v>
      </c>
      <c r="R1381" s="554">
        <f t="shared" si="131"/>
        <v>135.21423999999999</v>
      </c>
    </row>
    <row r="1382" spans="1:18" ht="15" x14ac:dyDescent="0.25">
      <c r="A1382" s="555" t="s">
        <v>3549</v>
      </c>
      <c r="B1382" s="555" t="s">
        <v>3550</v>
      </c>
      <c r="C1382" s="555" t="s">
        <v>306</v>
      </c>
      <c r="D1382" s="553">
        <v>1</v>
      </c>
      <c r="E1382" s="555">
        <v>197.72</v>
      </c>
      <c r="F1382" s="556">
        <f t="shared" si="126"/>
        <v>250.51123999999999</v>
      </c>
      <c r="G1382" s="555">
        <v>202.87</v>
      </c>
      <c r="H1382" s="556">
        <f t="shared" si="126"/>
        <v>257.03629000000001</v>
      </c>
      <c r="I1382" s="555">
        <v>207.74</v>
      </c>
      <c r="J1382" s="556">
        <f t="shared" si="127"/>
        <v>263.20658000000003</v>
      </c>
      <c r="K1382" s="555">
        <v>201.98</v>
      </c>
      <c r="L1382" s="556">
        <f t="shared" si="128"/>
        <v>255.90866</v>
      </c>
      <c r="M1382" s="555">
        <v>201.33</v>
      </c>
      <c r="N1382" s="556">
        <f t="shared" si="129"/>
        <v>255.08511000000001</v>
      </c>
      <c r="O1382" s="555">
        <v>202.68</v>
      </c>
      <c r="P1382" s="556">
        <f t="shared" si="130"/>
        <v>256.79556000000002</v>
      </c>
      <c r="Q1382" s="555">
        <v>201.98</v>
      </c>
      <c r="R1382" s="556">
        <f t="shared" si="131"/>
        <v>255.90866</v>
      </c>
    </row>
    <row r="1383" spans="1:18" ht="15" x14ac:dyDescent="0.25">
      <c r="A1383" s="552" t="s">
        <v>3551</v>
      </c>
      <c r="B1383" s="552" t="s">
        <v>3552</v>
      </c>
      <c r="C1383" s="552" t="s">
        <v>306</v>
      </c>
      <c r="D1383" s="553">
        <v>1</v>
      </c>
      <c r="E1383" s="552">
        <v>117.17</v>
      </c>
      <c r="F1383" s="554">
        <f t="shared" si="126"/>
        <v>148.45438999999999</v>
      </c>
      <c r="G1383" s="552">
        <v>110.63</v>
      </c>
      <c r="H1383" s="554">
        <f t="shared" si="126"/>
        <v>140.16820999999999</v>
      </c>
      <c r="I1383" s="552">
        <v>125.28</v>
      </c>
      <c r="J1383" s="554">
        <f t="shared" si="127"/>
        <v>158.72976</v>
      </c>
      <c r="K1383" s="552">
        <v>112.93</v>
      </c>
      <c r="L1383" s="554">
        <f t="shared" si="128"/>
        <v>143.08231000000001</v>
      </c>
      <c r="M1383" s="552">
        <v>107.65</v>
      </c>
      <c r="N1383" s="554">
        <f t="shared" si="129"/>
        <v>136.39255</v>
      </c>
      <c r="O1383" s="552">
        <v>112.41</v>
      </c>
      <c r="P1383" s="554">
        <f t="shared" si="130"/>
        <v>142.42347000000001</v>
      </c>
      <c r="Q1383" s="552">
        <v>112.93</v>
      </c>
      <c r="R1383" s="554">
        <f t="shared" si="131"/>
        <v>143.08231000000001</v>
      </c>
    </row>
    <row r="1384" spans="1:18" ht="15" x14ac:dyDescent="0.25">
      <c r="A1384" s="555" t="s">
        <v>3553</v>
      </c>
      <c r="B1384" s="555" t="s">
        <v>1134</v>
      </c>
      <c r="C1384" s="555" t="s">
        <v>316</v>
      </c>
      <c r="D1384" s="553">
        <v>1</v>
      </c>
      <c r="E1384" s="555">
        <v>51.31</v>
      </c>
      <c r="F1384" s="556">
        <f t="shared" si="126"/>
        <v>65.009770000000003</v>
      </c>
      <c r="G1384" s="555">
        <v>44.87</v>
      </c>
      <c r="H1384" s="556">
        <f t="shared" si="126"/>
        <v>56.850290000000001</v>
      </c>
      <c r="I1384" s="555">
        <v>54.35</v>
      </c>
      <c r="J1384" s="556">
        <f t="shared" si="127"/>
        <v>68.861450000000005</v>
      </c>
      <c r="K1384" s="555">
        <v>48.82</v>
      </c>
      <c r="L1384" s="556">
        <f t="shared" si="128"/>
        <v>61.854939999999999</v>
      </c>
      <c r="M1384" s="555">
        <v>48.01</v>
      </c>
      <c r="N1384" s="556">
        <f t="shared" si="129"/>
        <v>60.828670000000002</v>
      </c>
      <c r="O1384" s="555">
        <v>49.72</v>
      </c>
      <c r="P1384" s="556">
        <f t="shared" si="130"/>
        <v>62.995239999999995</v>
      </c>
      <c r="Q1384" s="555">
        <v>48.82</v>
      </c>
      <c r="R1384" s="556">
        <f t="shared" si="131"/>
        <v>61.854939999999999</v>
      </c>
    </row>
    <row r="1385" spans="1:18" ht="15" x14ac:dyDescent="0.25">
      <c r="A1385" s="552" t="s">
        <v>3554</v>
      </c>
      <c r="B1385" s="552" t="s">
        <v>1024</v>
      </c>
      <c r="C1385" s="552" t="s">
        <v>316</v>
      </c>
      <c r="D1385" s="553">
        <v>1</v>
      </c>
      <c r="E1385" s="552">
        <v>15.32</v>
      </c>
      <c r="F1385" s="554">
        <f t="shared" si="126"/>
        <v>19.410440000000001</v>
      </c>
      <c r="G1385" s="552">
        <v>15.07</v>
      </c>
      <c r="H1385" s="554">
        <f t="shared" si="126"/>
        <v>19.093690000000002</v>
      </c>
      <c r="I1385" s="552">
        <v>17.149999999999999</v>
      </c>
      <c r="J1385" s="554">
        <f t="shared" si="127"/>
        <v>21.729049999999997</v>
      </c>
      <c r="K1385" s="552">
        <v>13.96</v>
      </c>
      <c r="L1385" s="554">
        <f t="shared" si="128"/>
        <v>17.68732</v>
      </c>
      <c r="M1385" s="552">
        <v>13.83</v>
      </c>
      <c r="N1385" s="554">
        <f t="shared" si="129"/>
        <v>17.52261</v>
      </c>
      <c r="O1385" s="552">
        <v>15.63</v>
      </c>
      <c r="P1385" s="554">
        <f t="shared" si="130"/>
        <v>19.80321</v>
      </c>
      <c r="Q1385" s="552">
        <v>13.96</v>
      </c>
      <c r="R1385" s="554">
        <f t="shared" si="131"/>
        <v>17.68732</v>
      </c>
    </row>
    <row r="1386" spans="1:18" ht="15" x14ac:dyDescent="0.25">
      <c r="A1386" s="555" t="s">
        <v>3555</v>
      </c>
      <c r="B1386" s="555" t="s">
        <v>1297</v>
      </c>
      <c r="C1386" s="555" t="s">
        <v>316</v>
      </c>
      <c r="D1386" s="553">
        <v>1</v>
      </c>
      <c r="E1386" s="555">
        <v>41.99</v>
      </c>
      <c r="F1386" s="556">
        <f t="shared" si="126"/>
        <v>53.201330000000006</v>
      </c>
      <c r="G1386" s="555">
        <v>36.92</v>
      </c>
      <c r="H1386" s="556">
        <f t="shared" si="126"/>
        <v>46.777640000000005</v>
      </c>
      <c r="I1386" s="555">
        <v>41.34</v>
      </c>
      <c r="J1386" s="556">
        <f t="shared" si="127"/>
        <v>52.377780000000001</v>
      </c>
      <c r="K1386" s="555">
        <v>40.81</v>
      </c>
      <c r="L1386" s="556">
        <f t="shared" si="128"/>
        <v>51.706270000000004</v>
      </c>
      <c r="M1386" s="555">
        <v>40.78</v>
      </c>
      <c r="N1386" s="556">
        <f t="shared" si="129"/>
        <v>51.668260000000004</v>
      </c>
      <c r="O1386" s="555">
        <v>41.13</v>
      </c>
      <c r="P1386" s="556">
        <f t="shared" si="130"/>
        <v>52.111710000000002</v>
      </c>
      <c r="Q1386" s="555">
        <v>40.81</v>
      </c>
      <c r="R1386" s="556">
        <f t="shared" si="131"/>
        <v>51.706270000000004</v>
      </c>
    </row>
    <row r="1387" spans="1:18" ht="15" x14ac:dyDescent="0.25">
      <c r="A1387" s="552" t="s">
        <v>3556</v>
      </c>
      <c r="B1387" s="552" t="s">
        <v>1299</v>
      </c>
      <c r="C1387" s="552" t="s">
        <v>316</v>
      </c>
      <c r="D1387" s="553">
        <v>1</v>
      </c>
      <c r="E1387" s="552">
        <v>70.59</v>
      </c>
      <c r="F1387" s="554">
        <f t="shared" si="126"/>
        <v>89.43753000000001</v>
      </c>
      <c r="G1387" s="552">
        <v>55.35</v>
      </c>
      <c r="H1387" s="554">
        <f t="shared" si="126"/>
        <v>70.128450000000001</v>
      </c>
      <c r="I1387" s="552">
        <v>72.48</v>
      </c>
      <c r="J1387" s="554">
        <f t="shared" si="127"/>
        <v>91.832160000000002</v>
      </c>
      <c r="K1387" s="552">
        <v>64.69</v>
      </c>
      <c r="L1387" s="554">
        <f t="shared" si="128"/>
        <v>81.962230000000005</v>
      </c>
      <c r="M1387" s="552">
        <v>49.76</v>
      </c>
      <c r="N1387" s="554">
        <f t="shared" si="129"/>
        <v>63.045919999999995</v>
      </c>
      <c r="O1387" s="552">
        <v>49.56</v>
      </c>
      <c r="P1387" s="554">
        <f t="shared" si="130"/>
        <v>62.792520000000003</v>
      </c>
      <c r="Q1387" s="552">
        <v>64.69</v>
      </c>
      <c r="R1387" s="554">
        <f t="shared" si="131"/>
        <v>81.962230000000005</v>
      </c>
    </row>
    <row r="1388" spans="1:18" ht="15" x14ac:dyDescent="0.25">
      <c r="A1388" s="555" t="s">
        <v>3557</v>
      </c>
      <c r="B1388" s="555" t="s">
        <v>1282</v>
      </c>
      <c r="C1388" s="555" t="s">
        <v>40</v>
      </c>
      <c r="D1388" s="553">
        <v>1</v>
      </c>
      <c r="E1388" s="555">
        <v>157.78</v>
      </c>
      <c r="F1388" s="556">
        <f t="shared" si="126"/>
        <v>199.90726000000001</v>
      </c>
      <c r="G1388" s="555">
        <v>140.72999999999999</v>
      </c>
      <c r="H1388" s="556">
        <f t="shared" si="126"/>
        <v>178.30491000000001</v>
      </c>
      <c r="I1388" s="555">
        <v>141.91999999999999</v>
      </c>
      <c r="J1388" s="556">
        <f t="shared" si="127"/>
        <v>179.81263999999999</v>
      </c>
      <c r="K1388" s="555">
        <v>139.72</v>
      </c>
      <c r="L1388" s="556">
        <f t="shared" si="128"/>
        <v>177.02524</v>
      </c>
      <c r="M1388" s="555">
        <v>139.52000000000001</v>
      </c>
      <c r="N1388" s="556">
        <f t="shared" si="129"/>
        <v>176.77184</v>
      </c>
      <c r="O1388" s="555">
        <v>140.72</v>
      </c>
      <c r="P1388" s="556">
        <f t="shared" si="130"/>
        <v>178.29223999999999</v>
      </c>
      <c r="Q1388" s="555">
        <v>139.72</v>
      </c>
      <c r="R1388" s="556">
        <f t="shared" si="131"/>
        <v>177.02524</v>
      </c>
    </row>
    <row r="1389" spans="1:18" ht="15" x14ac:dyDescent="0.25">
      <c r="A1389" s="552" t="s">
        <v>3558</v>
      </c>
      <c r="B1389" s="552" t="s">
        <v>983</v>
      </c>
      <c r="C1389" s="552" t="s">
        <v>306</v>
      </c>
      <c r="D1389" s="553">
        <v>1</v>
      </c>
      <c r="E1389" s="552">
        <v>37.979999999999997</v>
      </c>
      <c r="F1389" s="554">
        <f t="shared" si="126"/>
        <v>48.120660000000001</v>
      </c>
      <c r="G1389" s="552">
        <v>35.49</v>
      </c>
      <c r="H1389" s="554">
        <f t="shared" si="126"/>
        <v>44.965830000000004</v>
      </c>
      <c r="I1389" s="552">
        <v>37.840000000000003</v>
      </c>
      <c r="J1389" s="554">
        <f t="shared" si="127"/>
        <v>47.943280000000001</v>
      </c>
      <c r="K1389" s="552">
        <v>34.630000000000003</v>
      </c>
      <c r="L1389" s="554">
        <f t="shared" si="128"/>
        <v>43.87621</v>
      </c>
      <c r="M1389" s="552">
        <v>34.89</v>
      </c>
      <c r="N1389" s="554">
        <f t="shared" si="129"/>
        <v>44.205629999999999</v>
      </c>
      <c r="O1389" s="552">
        <v>38.520000000000003</v>
      </c>
      <c r="P1389" s="554">
        <f t="shared" si="130"/>
        <v>48.804840000000006</v>
      </c>
      <c r="Q1389" s="552">
        <v>34.630000000000003</v>
      </c>
      <c r="R1389" s="554">
        <f t="shared" si="131"/>
        <v>43.87621</v>
      </c>
    </row>
    <row r="1390" spans="1:18" ht="15" x14ac:dyDescent="0.25">
      <c r="A1390" s="555" t="s">
        <v>3559</v>
      </c>
      <c r="B1390" s="555" t="s">
        <v>987</v>
      </c>
      <c r="C1390" s="555" t="s">
        <v>306</v>
      </c>
      <c r="D1390" s="553">
        <v>1</v>
      </c>
      <c r="E1390" s="555">
        <v>46.97</v>
      </c>
      <c r="F1390" s="556">
        <f t="shared" si="126"/>
        <v>59.51099</v>
      </c>
      <c r="G1390" s="555">
        <v>43.86</v>
      </c>
      <c r="H1390" s="556">
        <f t="shared" si="126"/>
        <v>55.570619999999998</v>
      </c>
      <c r="I1390" s="555">
        <v>46.75</v>
      </c>
      <c r="J1390" s="556">
        <f t="shared" si="127"/>
        <v>59.232250000000001</v>
      </c>
      <c r="K1390" s="555">
        <v>42.89</v>
      </c>
      <c r="L1390" s="556">
        <f t="shared" si="128"/>
        <v>54.341630000000002</v>
      </c>
      <c r="M1390" s="555">
        <v>43.26</v>
      </c>
      <c r="N1390" s="556">
        <f t="shared" si="129"/>
        <v>54.810420000000001</v>
      </c>
      <c r="O1390" s="555">
        <v>47.72</v>
      </c>
      <c r="P1390" s="556">
        <f t="shared" si="130"/>
        <v>60.461240000000004</v>
      </c>
      <c r="Q1390" s="555">
        <v>42.89</v>
      </c>
      <c r="R1390" s="556">
        <f t="shared" si="131"/>
        <v>54.341630000000002</v>
      </c>
    </row>
    <row r="1391" spans="1:18" ht="15" x14ac:dyDescent="0.25">
      <c r="A1391" s="552" t="s">
        <v>3560</v>
      </c>
      <c r="B1391" s="552" t="s">
        <v>991</v>
      </c>
      <c r="C1391" s="552" t="s">
        <v>306</v>
      </c>
      <c r="D1391" s="553">
        <v>1</v>
      </c>
      <c r="E1391" s="552">
        <v>55.84</v>
      </c>
      <c r="F1391" s="554">
        <f t="shared" si="126"/>
        <v>70.749279999999999</v>
      </c>
      <c r="G1391" s="552">
        <v>52.14</v>
      </c>
      <c r="H1391" s="554">
        <f t="shared" si="126"/>
        <v>66.06138</v>
      </c>
      <c r="I1391" s="552">
        <v>55.58</v>
      </c>
      <c r="J1391" s="554">
        <f t="shared" si="127"/>
        <v>70.41986</v>
      </c>
      <c r="K1391" s="552">
        <v>50.95</v>
      </c>
      <c r="L1391" s="554">
        <f t="shared" si="128"/>
        <v>64.553650000000005</v>
      </c>
      <c r="M1391" s="552">
        <v>51.4</v>
      </c>
      <c r="N1391" s="554">
        <f t="shared" si="129"/>
        <v>65.123800000000003</v>
      </c>
      <c r="O1391" s="552">
        <v>56.76</v>
      </c>
      <c r="P1391" s="554">
        <f t="shared" si="130"/>
        <v>71.914919999999995</v>
      </c>
      <c r="Q1391" s="552">
        <v>50.95</v>
      </c>
      <c r="R1391" s="554">
        <f t="shared" si="131"/>
        <v>64.553650000000005</v>
      </c>
    </row>
    <row r="1392" spans="1:18" ht="15" x14ac:dyDescent="0.25">
      <c r="A1392" s="555" t="s">
        <v>3561</v>
      </c>
      <c r="B1392" s="555" t="s">
        <v>995</v>
      </c>
      <c r="C1392" s="555" t="s">
        <v>306</v>
      </c>
      <c r="D1392" s="553">
        <v>1</v>
      </c>
      <c r="E1392" s="555">
        <v>62.9</v>
      </c>
      <c r="F1392" s="556">
        <f t="shared" si="126"/>
        <v>79.694299999999998</v>
      </c>
      <c r="G1392" s="555">
        <v>58.66</v>
      </c>
      <c r="H1392" s="556">
        <f t="shared" si="126"/>
        <v>74.322220000000002</v>
      </c>
      <c r="I1392" s="555">
        <v>62.5</v>
      </c>
      <c r="J1392" s="556">
        <f t="shared" si="127"/>
        <v>79.1875</v>
      </c>
      <c r="K1392" s="555">
        <v>57.4</v>
      </c>
      <c r="L1392" s="556">
        <f t="shared" si="128"/>
        <v>72.725799999999992</v>
      </c>
      <c r="M1392" s="555">
        <v>57.97</v>
      </c>
      <c r="N1392" s="556">
        <f t="shared" si="129"/>
        <v>73.447990000000004</v>
      </c>
      <c r="O1392" s="555">
        <v>64.08</v>
      </c>
      <c r="P1392" s="556">
        <f t="shared" si="130"/>
        <v>81.189359999999994</v>
      </c>
      <c r="Q1392" s="555">
        <v>57.4</v>
      </c>
      <c r="R1392" s="556">
        <f t="shared" si="131"/>
        <v>72.725799999999992</v>
      </c>
    </row>
    <row r="1393" spans="1:18" ht="15" x14ac:dyDescent="0.25">
      <c r="A1393" s="552" t="s">
        <v>3562</v>
      </c>
      <c r="B1393" s="552" t="s">
        <v>999</v>
      </c>
      <c r="C1393" s="552" t="s">
        <v>306</v>
      </c>
      <c r="D1393" s="553">
        <v>1</v>
      </c>
      <c r="E1393" s="552">
        <v>81.099999999999994</v>
      </c>
      <c r="F1393" s="554">
        <f t="shared" si="126"/>
        <v>102.75369999999999</v>
      </c>
      <c r="G1393" s="552">
        <v>75.89</v>
      </c>
      <c r="H1393" s="554">
        <f t="shared" si="126"/>
        <v>96.152630000000002</v>
      </c>
      <c r="I1393" s="552">
        <v>80.97</v>
      </c>
      <c r="J1393" s="554">
        <f t="shared" si="127"/>
        <v>102.58899</v>
      </c>
      <c r="K1393" s="552">
        <v>74.17</v>
      </c>
      <c r="L1393" s="554">
        <f t="shared" si="128"/>
        <v>93.973389999999995</v>
      </c>
      <c r="M1393" s="552">
        <v>74.73</v>
      </c>
      <c r="N1393" s="554">
        <f t="shared" si="129"/>
        <v>94.682910000000007</v>
      </c>
      <c r="O1393" s="552">
        <v>82.28</v>
      </c>
      <c r="P1393" s="554">
        <f t="shared" si="130"/>
        <v>104.24876</v>
      </c>
      <c r="Q1393" s="552">
        <v>74.17</v>
      </c>
      <c r="R1393" s="554">
        <f t="shared" si="131"/>
        <v>93.973389999999995</v>
      </c>
    </row>
    <row r="1394" spans="1:18" ht="15" x14ac:dyDescent="0.25">
      <c r="A1394" s="555" t="s">
        <v>3563</v>
      </c>
      <c r="B1394" s="555" t="s">
        <v>971</v>
      </c>
      <c r="C1394" s="555" t="s">
        <v>306</v>
      </c>
      <c r="D1394" s="553">
        <v>1</v>
      </c>
      <c r="E1394" s="555">
        <v>111.85</v>
      </c>
      <c r="F1394" s="556">
        <f t="shared" si="126"/>
        <v>141.71394999999998</v>
      </c>
      <c r="G1394" s="555">
        <v>104.44</v>
      </c>
      <c r="H1394" s="556">
        <f t="shared" si="126"/>
        <v>132.32548</v>
      </c>
      <c r="I1394" s="555">
        <v>111.33</v>
      </c>
      <c r="J1394" s="556">
        <f t="shared" si="127"/>
        <v>141.05511000000001</v>
      </c>
      <c r="K1394" s="555">
        <v>102.06</v>
      </c>
      <c r="L1394" s="556">
        <f t="shared" si="128"/>
        <v>129.31002000000001</v>
      </c>
      <c r="M1394" s="555">
        <v>102.95</v>
      </c>
      <c r="N1394" s="556">
        <f t="shared" si="129"/>
        <v>130.43765000000002</v>
      </c>
      <c r="O1394" s="555">
        <v>113.7</v>
      </c>
      <c r="P1394" s="556">
        <f t="shared" si="130"/>
        <v>144.05790000000002</v>
      </c>
      <c r="Q1394" s="555">
        <v>102.06</v>
      </c>
      <c r="R1394" s="556">
        <f t="shared" si="131"/>
        <v>129.31002000000001</v>
      </c>
    </row>
    <row r="1395" spans="1:18" ht="15" x14ac:dyDescent="0.25">
      <c r="A1395" s="552" t="s">
        <v>3564</v>
      </c>
      <c r="B1395" s="552" t="s">
        <v>975</v>
      </c>
      <c r="C1395" s="552" t="s">
        <v>306</v>
      </c>
      <c r="D1395" s="553">
        <v>1</v>
      </c>
      <c r="E1395" s="552">
        <v>125.63</v>
      </c>
      <c r="F1395" s="554">
        <f t="shared" si="126"/>
        <v>159.17320999999998</v>
      </c>
      <c r="G1395" s="552">
        <v>117.16</v>
      </c>
      <c r="H1395" s="554">
        <f t="shared" si="126"/>
        <v>148.44172</v>
      </c>
      <c r="I1395" s="552">
        <v>124.83</v>
      </c>
      <c r="J1395" s="554">
        <f t="shared" si="127"/>
        <v>158.15960999999999</v>
      </c>
      <c r="K1395" s="552">
        <v>114.65</v>
      </c>
      <c r="L1395" s="554">
        <f t="shared" si="128"/>
        <v>145.26155</v>
      </c>
      <c r="M1395" s="552">
        <v>115.77</v>
      </c>
      <c r="N1395" s="554">
        <f t="shared" si="129"/>
        <v>146.68059</v>
      </c>
      <c r="O1395" s="552">
        <v>127.97</v>
      </c>
      <c r="P1395" s="554">
        <f t="shared" si="130"/>
        <v>162.13799</v>
      </c>
      <c r="Q1395" s="552">
        <v>114.65</v>
      </c>
      <c r="R1395" s="554">
        <f t="shared" si="131"/>
        <v>145.26155</v>
      </c>
    </row>
    <row r="1396" spans="1:18" ht="15" x14ac:dyDescent="0.25">
      <c r="A1396" s="555" t="s">
        <v>3565</v>
      </c>
      <c r="B1396" s="555" t="s">
        <v>979</v>
      </c>
      <c r="C1396" s="555" t="s">
        <v>306</v>
      </c>
      <c r="D1396" s="553">
        <v>1</v>
      </c>
      <c r="E1396" s="555">
        <v>156.62</v>
      </c>
      <c r="F1396" s="556">
        <f t="shared" si="126"/>
        <v>198.43754000000001</v>
      </c>
      <c r="G1396" s="555">
        <v>146.37</v>
      </c>
      <c r="H1396" s="556">
        <f t="shared" si="126"/>
        <v>185.45079000000001</v>
      </c>
      <c r="I1396" s="555">
        <v>156.1</v>
      </c>
      <c r="J1396" s="556">
        <f t="shared" si="127"/>
        <v>197.77869999999999</v>
      </c>
      <c r="K1396" s="555">
        <v>143.05000000000001</v>
      </c>
      <c r="L1396" s="556">
        <f t="shared" si="128"/>
        <v>181.24435000000003</v>
      </c>
      <c r="M1396" s="555">
        <v>144.28</v>
      </c>
      <c r="N1396" s="556">
        <f t="shared" si="129"/>
        <v>182.80276000000001</v>
      </c>
      <c r="O1396" s="555">
        <v>159.22999999999999</v>
      </c>
      <c r="P1396" s="556">
        <f t="shared" si="130"/>
        <v>201.74440999999999</v>
      </c>
      <c r="Q1396" s="555">
        <v>143.05000000000001</v>
      </c>
      <c r="R1396" s="556">
        <f t="shared" si="131"/>
        <v>181.24435000000003</v>
      </c>
    </row>
    <row r="1397" spans="1:18" ht="15" x14ac:dyDescent="0.25">
      <c r="A1397" s="552" t="s">
        <v>3566</v>
      </c>
      <c r="B1397" s="552" t="s">
        <v>1003</v>
      </c>
      <c r="C1397" s="552" t="s">
        <v>306</v>
      </c>
      <c r="D1397" s="553">
        <v>1</v>
      </c>
      <c r="E1397" s="552">
        <v>163.09</v>
      </c>
      <c r="F1397" s="554">
        <f t="shared" si="126"/>
        <v>206.63503</v>
      </c>
      <c r="G1397" s="552">
        <v>152.12</v>
      </c>
      <c r="H1397" s="554">
        <f t="shared" si="126"/>
        <v>192.73604</v>
      </c>
      <c r="I1397" s="552">
        <v>162.11000000000001</v>
      </c>
      <c r="J1397" s="554">
        <f t="shared" si="127"/>
        <v>205.39337</v>
      </c>
      <c r="K1397" s="552">
        <v>148.66999999999999</v>
      </c>
      <c r="L1397" s="554">
        <f t="shared" si="128"/>
        <v>188.36489</v>
      </c>
      <c r="M1397" s="552">
        <v>150.08000000000001</v>
      </c>
      <c r="N1397" s="554">
        <f t="shared" si="129"/>
        <v>190.15136000000001</v>
      </c>
      <c r="O1397" s="552">
        <v>166.06</v>
      </c>
      <c r="P1397" s="554">
        <f t="shared" si="130"/>
        <v>210.39802</v>
      </c>
      <c r="Q1397" s="552">
        <v>148.66999999999999</v>
      </c>
      <c r="R1397" s="554">
        <f t="shared" si="131"/>
        <v>188.36489</v>
      </c>
    </row>
    <row r="1398" spans="1:18" ht="15" x14ac:dyDescent="0.25">
      <c r="A1398" s="555" t="s">
        <v>3567</v>
      </c>
      <c r="B1398" s="555" t="s">
        <v>3568</v>
      </c>
      <c r="C1398" s="555" t="s">
        <v>306</v>
      </c>
      <c r="D1398" s="553">
        <v>1</v>
      </c>
      <c r="E1398" s="555">
        <v>188.53</v>
      </c>
      <c r="F1398" s="556">
        <f t="shared" si="126"/>
        <v>238.86751000000001</v>
      </c>
      <c r="G1398" s="555">
        <v>175.82</v>
      </c>
      <c r="H1398" s="556">
        <f t="shared" si="126"/>
        <v>222.76393999999999</v>
      </c>
      <c r="I1398" s="555">
        <v>187.33</v>
      </c>
      <c r="J1398" s="556">
        <f t="shared" si="127"/>
        <v>237.34711000000001</v>
      </c>
      <c r="K1398" s="555">
        <v>172.05</v>
      </c>
      <c r="L1398" s="556">
        <f t="shared" si="128"/>
        <v>217.98735000000002</v>
      </c>
      <c r="M1398" s="555">
        <v>173.74</v>
      </c>
      <c r="N1398" s="556">
        <f t="shared" si="129"/>
        <v>220.12858</v>
      </c>
      <c r="O1398" s="555">
        <v>192.05</v>
      </c>
      <c r="P1398" s="556">
        <f t="shared" si="130"/>
        <v>243.32735000000002</v>
      </c>
      <c r="Q1398" s="555">
        <v>172.05</v>
      </c>
      <c r="R1398" s="556">
        <f t="shared" si="131"/>
        <v>217.98735000000002</v>
      </c>
    </row>
    <row r="1399" spans="1:18" ht="15" x14ac:dyDescent="0.25">
      <c r="A1399" s="552" t="s">
        <v>3569</v>
      </c>
      <c r="B1399" s="552" t="s">
        <v>1011</v>
      </c>
      <c r="C1399" s="552" t="s">
        <v>306</v>
      </c>
      <c r="D1399" s="553">
        <v>1</v>
      </c>
      <c r="E1399" s="552">
        <v>231.22</v>
      </c>
      <c r="F1399" s="554">
        <f t="shared" si="126"/>
        <v>292.95573999999999</v>
      </c>
      <c r="G1399" s="552">
        <v>215.97</v>
      </c>
      <c r="H1399" s="554">
        <f t="shared" si="126"/>
        <v>273.63398999999998</v>
      </c>
      <c r="I1399" s="552">
        <v>230.31</v>
      </c>
      <c r="J1399" s="554">
        <f t="shared" si="127"/>
        <v>291.80277000000001</v>
      </c>
      <c r="K1399" s="552">
        <v>211.14</v>
      </c>
      <c r="L1399" s="554">
        <f t="shared" si="128"/>
        <v>267.51437999999996</v>
      </c>
      <c r="M1399" s="552">
        <v>213.08</v>
      </c>
      <c r="N1399" s="554">
        <f t="shared" si="129"/>
        <v>269.97236000000004</v>
      </c>
      <c r="O1399" s="552">
        <v>235.4</v>
      </c>
      <c r="P1399" s="554">
        <f t="shared" si="130"/>
        <v>298.2518</v>
      </c>
      <c r="Q1399" s="552">
        <v>211.14</v>
      </c>
      <c r="R1399" s="554">
        <f t="shared" si="131"/>
        <v>267.51437999999996</v>
      </c>
    </row>
    <row r="1400" spans="1:18" ht="15" x14ac:dyDescent="0.25">
      <c r="A1400" s="555" t="s">
        <v>3570</v>
      </c>
      <c r="B1400" s="555" t="s">
        <v>985</v>
      </c>
      <c r="C1400" s="555" t="s">
        <v>306</v>
      </c>
      <c r="D1400" s="553">
        <v>1</v>
      </c>
      <c r="E1400" s="555">
        <v>43.24</v>
      </c>
      <c r="F1400" s="556">
        <f t="shared" si="126"/>
        <v>54.785080000000001</v>
      </c>
      <c r="G1400" s="555">
        <v>42.25</v>
      </c>
      <c r="H1400" s="556">
        <f t="shared" si="126"/>
        <v>53.530749999999998</v>
      </c>
      <c r="I1400" s="555">
        <v>46.16</v>
      </c>
      <c r="J1400" s="556">
        <f t="shared" si="127"/>
        <v>58.484719999999996</v>
      </c>
      <c r="K1400" s="555">
        <v>43.26</v>
      </c>
      <c r="L1400" s="556">
        <f t="shared" si="128"/>
        <v>54.810420000000001</v>
      </c>
      <c r="M1400" s="555">
        <v>37.72</v>
      </c>
      <c r="N1400" s="556">
        <f t="shared" si="129"/>
        <v>47.791240000000002</v>
      </c>
      <c r="O1400" s="555">
        <v>41.23</v>
      </c>
      <c r="P1400" s="556">
        <f t="shared" si="130"/>
        <v>52.238409999999995</v>
      </c>
      <c r="Q1400" s="555">
        <v>43.26</v>
      </c>
      <c r="R1400" s="556">
        <f t="shared" si="131"/>
        <v>54.810420000000001</v>
      </c>
    </row>
    <row r="1401" spans="1:18" ht="15" x14ac:dyDescent="0.25">
      <c r="A1401" s="552" t="s">
        <v>3571</v>
      </c>
      <c r="B1401" s="552" t="s">
        <v>989</v>
      </c>
      <c r="C1401" s="552" t="s">
        <v>306</v>
      </c>
      <c r="D1401" s="553">
        <v>1</v>
      </c>
      <c r="E1401" s="552">
        <v>53.54</v>
      </c>
      <c r="F1401" s="554">
        <f t="shared" si="126"/>
        <v>67.835179999999994</v>
      </c>
      <c r="G1401" s="552">
        <v>52.3</v>
      </c>
      <c r="H1401" s="554">
        <f t="shared" si="126"/>
        <v>66.264099999999999</v>
      </c>
      <c r="I1401" s="552">
        <v>57.12</v>
      </c>
      <c r="J1401" s="554">
        <f t="shared" si="127"/>
        <v>72.371039999999994</v>
      </c>
      <c r="K1401" s="552">
        <v>53.66</v>
      </c>
      <c r="L1401" s="554">
        <f t="shared" si="128"/>
        <v>67.987219999999994</v>
      </c>
      <c r="M1401" s="552">
        <v>46.78</v>
      </c>
      <c r="N1401" s="554">
        <f t="shared" si="129"/>
        <v>59.27026</v>
      </c>
      <c r="O1401" s="552">
        <v>51.09</v>
      </c>
      <c r="P1401" s="554">
        <f t="shared" si="130"/>
        <v>64.731030000000004</v>
      </c>
      <c r="Q1401" s="552">
        <v>53.66</v>
      </c>
      <c r="R1401" s="554">
        <f t="shared" si="131"/>
        <v>67.987219999999994</v>
      </c>
    </row>
    <row r="1402" spans="1:18" ht="15" x14ac:dyDescent="0.25">
      <c r="A1402" s="555" t="s">
        <v>3572</v>
      </c>
      <c r="B1402" s="555" t="s">
        <v>993</v>
      </c>
      <c r="C1402" s="555" t="s">
        <v>306</v>
      </c>
      <c r="D1402" s="553">
        <v>1</v>
      </c>
      <c r="E1402" s="555">
        <v>63.7</v>
      </c>
      <c r="F1402" s="556">
        <f t="shared" si="126"/>
        <v>80.707900000000009</v>
      </c>
      <c r="G1402" s="555">
        <v>62.24</v>
      </c>
      <c r="H1402" s="556">
        <f t="shared" si="126"/>
        <v>78.858080000000001</v>
      </c>
      <c r="I1402" s="555">
        <v>68</v>
      </c>
      <c r="J1402" s="556">
        <f t="shared" si="127"/>
        <v>86.156000000000006</v>
      </c>
      <c r="K1402" s="555">
        <v>63.85</v>
      </c>
      <c r="L1402" s="556">
        <f t="shared" si="128"/>
        <v>80.897950000000009</v>
      </c>
      <c r="M1402" s="555">
        <v>55.62</v>
      </c>
      <c r="N1402" s="556">
        <f t="shared" si="129"/>
        <v>70.47054</v>
      </c>
      <c r="O1402" s="555">
        <v>60.8</v>
      </c>
      <c r="P1402" s="556">
        <f t="shared" si="130"/>
        <v>77.033599999999993</v>
      </c>
      <c r="Q1402" s="555">
        <v>63.85</v>
      </c>
      <c r="R1402" s="556">
        <f t="shared" si="131"/>
        <v>80.897950000000009</v>
      </c>
    </row>
    <row r="1403" spans="1:18" ht="15" x14ac:dyDescent="0.25">
      <c r="A1403" s="552" t="s">
        <v>3573</v>
      </c>
      <c r="B1403" s="552" t="s">
        <v>997</v>
      </c>
      <c r="C1403" s="552" t="s">
        <v>306</v>
      </c>
      <c r="D1403" s="553">
        <v>1</v>
      </c>
      <c r="E1403" s="552">
        <v>72</v>
      </c>
      <c r="F1403" s="554">
        <f t="shared" si="126"/>
        <v>91.224000000000004</v>
      </c>
      <c r="G1403" s="552">
        <v>70.349999999999994</v>
      </c>
      <c r="H1403" s="554">
        <f t="shared" si="126"/>
        <v>89.133449999999996</v>
      </c>
      <c r="I1403" s="552">
        <v>76.87</v>
      </c>
      <c r="J1403" s="554">
        <f t="shared" si="127"/>
        <v>97.394290000000012</v>
      </c>
      <c r="K1403" s="552">
        <v>72.319999999999993</v>
      </c>
      <c r="L1403" s="554">
        <f t="shared" si="128"/>
        <v>91.629439999999988</v>
      </c>
      <c r="M1403" s="552">
        <v>62.85</v>
      </c>
      <c r="N1403" s="554">
        <f t="shared" si="129"/>
        <v>79.630949999999999</v>
      </c>
      <c r="O1403" s="552">
        <v>68.75</v>
      </c>
      <c r="P1403" s="554">
        <f t="shared" si="130"/>
        <v>87.106250000000003</v>
      </c>
      <c r="Q1403" s="552">
        <v>72.319999999999993</v>
      </c>
      <c r="R1403" s="554">
        <f t="shared" si="131"/>
        <v>91.629439999999988</v>
      </c>
    </row>
    <row r="1404" spans="1:18" ht="15" x14ac:dyDescent="0.25">
      <c r="A1404" s="555" t="s">
        <v>3574</v>
      </c>
      <c r="B1404" s="555" t="s">
        <v>1001</v>
      </c>
      <c r="C1404" s="555" t="s">
        <v>306</v>
      </c>
      <c r="D1404" s="553">
        <v>1</v>
      </c>
      <c r="E1404" s="555">
        <v>91.95</v>
      </c>
      <c r="F1404" s="556">
        <f t="shared" si="126"/>
        <v>116.50065000000001</v>
      </c>
      <c r="G1404" s="555">
        <v>89.82</v>
      </c>
      <c r="H1404" s="556">
        <f t="shared" si="126"/>
        <v>113.80193999999999</v>
      </c>
      <c r="I1404" s="555">
        <v>98.09</v>
      </c>
      <c r="J1404" s="556">
        <f t="shared" si="127"/>
        <v>124.28003000000001</v>
      </c>
      <c r="K1404" s="555">
        <v>91.94</v>
      </c>
      <c r="L1404" s="556">
        <f t="shared" si="128"/>
        <v>116.48797999999999</v>
      </c>
      <c r="M1404" s="555">
        <v>80.55</v>
      </c>
      <c r="N1404" s="556">
        <f t="shared" si="129"/>
        <v>102.05685</v>
      </c>
      <c r="O1404" s="555">
        <v>87.85</v>
      </c>
      <c r="P1404" s="556">
        <f t="shared" si="130"/>
        <v>111.30595</v>
      </c>
      <c r="Q1404" s="555">
        <v>91.94</v>
      </c>
      <c r="R1404" s="556">
        <f t="shared" si="131"/>
        <v>116.48797999999999</v>
      </c>
    </row>
    <row r="1405" spans="1:18" ht="15" x14ac:dyDescent="0.25">
      <c r="A1405" s="552" t="s">
        <v>3575</v>
      </c>
      <c r="B1405" s="552" t="s">
        <v>973</v>
      </c>
      <c r="C1405" s="552" t="s">
        <v>306</v>
      </c>
      <c r="D1405" s="553">
        <v>1</v>
      </c>
      <c r="E1405" s="552">
        <v>127.62</v>
      </c>
      <c r="F1405" s="554">
        <f t="shared" si="126"/>
        <v>161.69454000000002</v>
      </c>
      <c r="G1405" s="552">
        <v>124.69</v>
      </c>
      <c r="H1405" s="554">
        <f t="shared" si="126"/>
        <v>157.98223000000002</v>
      </c>
      <c r="I1405" s="552">
        <v>136.22999999999999</v>
      </c>
      <c r="J1405" s="554">
        <f t="shared" si="127"/>
        <v>172.60341</v>
      </c>
      <c r="K1405" s="552">
        <v>127.91</v>
      </c>
      <c r="L1405" s="554">
        <f t="shared" si="128"/>
        <v>162.06197</v>
      </c>
      <c r="M1405" s="552">
        <v>111.42</v>
      </c>
      <c r="N1405" s="554">
        <f t="shared" si="129"/>
        <v>141.16914</v>
      </c>
      <c r="O1405" s="552">
        <v>121.8</v>
      </c>
      <c r="P1405" s="554">
        <f t="shared" si="130"/>
        <v>154.32060000000001</v>
      </c>
      <c r="Q1405" s="552">
        <v>127.91</v>
      </c>
      <c r="R1405" s="554">
        <f t="shared" si="131"/>
        <v>162.06197</v>
      </c>
    </row>
    <row r="1406" spans="1:18" ht="15" x14ac:dyDescent="0.25">
      <c r="A1406" s="555" t="s">
        <v>3576</v>
      </c>
      <c r="B1406" s="555" t="s">
        <v>977</v>
      </c>
      <c r="C1406" s="555" t="s">
        <v>306</v>
      </c>
      <c r="D1406" s="553">
        <v>1</v>
      </c>
      <c r="E1406" s="555">
        <v>143.79</v>
      </c>
      <c r="F1406" s="556">
        <f t="shared" si="126"/>
        <v>182.18192999999999</v>
      </c>
      <c r="G1406" s="555">
        <v>140.49</v>
      </c>
      <c r="H1406" s="556">
        <f t="shared" si="126"/>
        <v>178.00083000000001</v>
      </c>
      <c r="I1406" s="555">
        <v>153.51</v>
      </c>
      <c r="J1406" s="556">
        <f t="shared" si="127"/>
        <v>194.49716999999998</v>
      </c>
      <c r="K1406" s="555">
        <v>144.41999999999999</v>
      </c>
      <c r="L1406" s="556">
        <f t="shared" si="128"/>
        <v>182.98013999999998</v>
      </c>
      <c r="M1406" s="555">
        <v>125.52</v>
      </c>
      <c r="N1406" s="556">
        <f t="shared" si="129"/>
        <v>159.03384</v>
      </c>
      <c r="O1406" s="555">
        <v>137.30000000000001</v>
      </c>
      <c r="P1406" s="556">
        <f t="shared" si="130"/>
        <v>173.95910000000001</v>
      </c>
      <c r="Q1406" s="555">
        <v>144.41999999999999</v>
      </c>
      <c r="R1406" s="556">
        <f t="shared" si="131"/>
        <v>182.98013999999998</v>
      </c>
    </row>
    <row r="1407" spans="1:18" ht="15" x14ac:dyDescent="0.25">
      <c r="A1407" s="552" t="s">
        <v>3577</v>
      </c>
      <c r="B1407" s="552" t="s">
        <v>981</v>
      </c>
      <c r="C1407" s="552" t="s">
        <v>306</v>
      </c>
      <c r="D1407" s="553">
        <v>1</v>
      </c>
      <c r="E1407" s="552">
        <v>178.3</v>
      </c>
      <c r="F1407" s="554">
        <f t="shared" si="126"/>
        <v>225.90610000000001</v>
      </c>
      <c r="G1407" s="552">
        <v>174.23</v>
      </c>
      <c r="H1407" s="554">
        <f t="shared" si="126"/>
        <v>220.74940999999998</v>
      </c>
      <c r="I1407" s="552">
        <v>190.35</v>
      </c>
      <c r="J1407" s="554">
        <f t="shared" si="127"/>
        <v>241.17345</v>
      </c>
      <c r="K1407" s="552">
        <v>178.6</v>
      </c>
      <c r="L1407" s="554">
        <f t="shared" si="128"/>
        <v>226.28620000000001</v>
      </c>
      <c r="M1407" s="552">
        <v>155.91</v>
      </c>
      <c r="N1407" s="554">
        <f t="shared" si="129"/>
        <v>197.53797</v>
      </c>
      <c r="O1407" s="552">
        <v>170.37</v>
      </c>
      <c r="P1407" s="554">
        <f t="shared" si="130"/>
        <v>215.85879</v>
      </c>
      <c r="Q1407" s="552">
        <v>178.6</v>
      </c>
      <c r="R1407" s="554">
        <f t="shared" si="131"/>
        <v>226.28620000000001</v>
      </c>
    </row>
    <row r="1408" spans="1:18" ht="15" x14ac:dyDescent="0.25">
      <c r="A1408" s="555" t="s">
        <v>3578</v>
      </c>
      <c r="B1408" s="555" t="s">
        <v>1005</v>
      </c>
      <c r="C1408" s="555" t="s">
        <v>306</v>
      </c>
      <c r="D1408" s="553">
        <v>1</v>
      </c>
      <c r="E1408" s="555">
        <v>186.73</v>
      </c>
      <c r="F1408" s="556">
        <f t="shared" si="126"/>
        <v>236.58690999999999</v>
      </c>
      <c r="G1408" s="555">
        <v>182.49</v>
      </c>
      <c r="H1408" s="556">
        <f t="shared" si="126"/>
        <v>231.21483000000001</v>
      </c>
      <c r="I1408" s="555">
        <v>199.43</v>
      </c>
      <c r="J1408" s="556">
        <f t="shared" si="127"/>
        <v>252.67781000000002</v>
      </c>
      <c r="K1408" s="555">
        <v>187.42</v>
      </c>
      <c r="L1408" s="556">
        <f t="shared" si="128"/>
        <v>237.46114</v>
      </c>
      <c r="M1408" s="555">
        <v>162.76</v>
      </c>
      <c r="N1408" s="556">
        <f t="shared" si="129"/>
        <v>206.21691999999999</v>
      </c>
      <c r="O1408" s="555">
        <v>178.2</v>
      </c>
      <c r="P1408" s="556">
        <f t="shared" si="130"/>
        <v>225.77939999999998</v>
      </c>
      <c r="Q1408" s="555">
        <v>187.42</v>
      </c>
      <c r="R1408" s="556">
        <f t="shared" si="131"/>
        <v>237.46114</v>
      </c>
    </row>
    <row r="1409" spans="1:18" ht="15" x14ac:dyDescent="0.25">
      <c r="A1409" s="552" t="s">
        <v>3579</v>
      </c>
      <c r="B1409" s="552" t="s">
        <v>3580</v>
      </c>
      <c r="C1409" s="552" t="s">
        <v>306</v>
      </c>
      <c r="D1409" s="553">
        <v>1</v>
      </c>
      <c r="E1409" s="552">
        <v>215.79</v>
      </c>
      <c r="F1409" s="554">
        <f t="shared" si="126"/>
        <v>273.40593000000001</v>
      </c>
      <c r="G1409" s="552">
        <v>210.84</v>
      </c>
      <c r="H1409" s="554">
        <f t="shared" si="126"/>
        <v>267.13427999999999</v>
      </c>
      <c r="I1409" s="552">
        <v>230.37</v>
      </c>
      <c r="J1409" s="554">
        <f t="shared" si="127"/>
        <v>291.87878999999998</v>
      </c>
      <c r="K1409" s="552">
        <v>216.74</v>
      </c>
      <c r="L1409" s="554">
        <f t="shared" si="128"/>
        <v>274.60957999999999</v>
      </c>
      <c r="M1409" s="552">
        <v>188.37</v>
      </c>
      <c r="N1409" s="554">
        <f t="shared" si="129"/>
        <v>238.66479000000001</v>
      </c>
      <c r="O1409" s="552">
        <v>206.06</v>
      </c>
      <c r="P1409" s="554">
        <f t="shared" si="130"/>
        <v>261.07802000000004</v>
      </c>
      <c r="Q1409" s="552">
        <v>216.74</v>
      </c>
      <c r="R1409" s="554">
        <f t="shared" si="131"/>
        <v>274.60957999999999</v>
      </c>
    </row>
    <row r="1410" spans="1:18" ht="15" x14ac:dyDescent="0.25">
      <c r="A1410" s="555" t="s">
        <v>3581</v>
      </c>
      <c r="B1410" s="555" t="s">
        <v>1013</v>
      </c>
      <c r="C1410" s="555" t="s">
        <v>306</v>
      </c>
      <c r="D1410" s="553">
        <v>1</v>
      </c>
      <c r="E1410" s="555">
        <v>263.70999999999998</v>
      </c>
      <c r="F1410" s="556">
        <f t="shared" si="126"/>
        <v>334.12056999999999</v>
      </c>
      <c r="G1410" s="555">
        <v>257.72000000000003</v>
      </c>
      <c r="H1410" s="556">
        <f t="shared" si="126"/>
        <v>326.53124000000003</v>
      </c>
      <c r="I1410" s="555">
        <v>281.62</v>
      </c>
      <c r="J1410" s="556">
        <f t="shared" si="127"/>
        <v>356.81254000000001</v>
      </c>
      <c r="K1410" s="555">
        <v>264.41000000000003</v>
      </c>
      <c r="L1410" s="556">
        <f t="shared" si="128"/>
        <v>335.00747000000001</v>
      </c>
      <c r="M1410" s="555">
        <v>230.52</v>
      </c>
      <c r="N1410" s="556">
        <f t="shared" si="129"/>
        <v>292.06884000000002</v>
      </c>
      <c r="O1410" s="555">
        <v>252.09</v>
      </c>
      <c r="P1410" s="556">
        <f t="shared" si="130"/>
        <v>319.39803000000001</v>
      </c>
      <c r="Q1410" s="555">
        <v>264.41000000000003</v>
      </c>
      <c r="R1410" s="556">
        <f t="shared" si="131"/>
        <v>335.00747000000001</v>
      </c>
    </row>
    <row r="1411" spans="1:18" ht="15" x14ac:dyDescent="0.25">
      <c r="A1411" s="552" t="s">
        <v>192</v>
      </c>
      <c r="B1411" s="552" t="s">
        <v>193</v>
      </c>
      <c r="C1411" s="552" t="s">
        <v>278</v>
      </c>
      <c r="D1411" s="553">
        <v>1</v>
      </c>
      <c r="E1411" s="552">
        <v>5.43</v>
      </c>
      <c r="F1411" s="554">
        <f t="shared" si="126"/>
        <v>6.87981</v>
      </c>
      <c r="G1411" s="552">
        <v>4.96</v>
      </c>
      <c r="H1411" s="554">
        <f t="shared" si="126"/>
        <v>6.2843200000000001</v>
      </c>
      <c r="I1411" s="552">
        <v>5.88</v>
      </c>
      <c r="J1411" s="554">
        <f t="shared" si="127"/>
        <v>7.4499599999999999</v>
      </c>
      <c r="K1411" s="552">
        <v>5.13</v>
      </c>
      <c r="L1411" s="554">
        <f t="shared" si="128"/>
        <v>6.4997100000000003</v>
      </c>
      <c r="M1411" s="552">
        <v>5.1100000000000003</v>
      </c>
      <c r="N1411" s="554">
        <f t="shared" si="129"/>
        <v>6.4743700000000004</v>
      </c>
      <c r="O1411" s="552">
        <v>5.43</v>
      </c>
      <c r="P1411" s="554">
        <f t="shared" si="130"/>
        <v>6.87981</v>
      </c>
      <c r="Q1411" s="552">
        <v>5.13</v>
      </c>
      <c r="R1411" s="554">
        <f t="shared" si="131"/>
        <v>6.4997100000000003</v>
      </c>
    </row>
    <row r="1412" spans="1:18" ht="15" x14ac:dyDescent="0.25">
      <c r="A1412" s="555" t="s">
        <v>131</v>
      </c>
      <c r="B1412" s="555" t="s">
        <v>132</v>
      </c>
      <c r="C1412" s="555" t="s">
        <v>278</v>
      </c>
      <c r="D1412" s="553">
        <v>1</v>
      </c>
      <c r="E1412" s="555">
        <v>0.86</v>
      </c>
      <c r="F1412" s="556">
        <f t="shared" ref="F1412:H1475" si="132">E1412+(E1412*$D1412*$D$2)</f>
        <v>1.08962</v>
      </c>
      <c r="G1412" s="555">
        <v>0.79</v>
      </c>
      <c r="H1412" s="556">
        <f t="shared" si="132"/>
        <v>1.0009300000000001</v>
      </c>
      <c r="I1412" s="555">
        <v>0.88</v>
      </c>
      <c r="J1412" s="556">
        <f t="shared" ref="J1412:J1475" si="133">I1412+(I1412*$D1412*$D$2)</f>
        <v>1.11496</v>
      </c>
      <c r="K1412" s="555">
        <v>0.84</v>
      </c>
      <c r="L1412" s="556">
        <f t="shared" ref="L1412:L1475" si="134">K1412+(K1412*$D1412*$D$2)</f>
        <v>1.0642799999999999</v>
      </c>
      <c r="M1412" s="555">
        <v>0.84</v>
      </c>
      <c r="N1412" s="556">
        <f t="shared" ref="N1412:N1475" si="135">M1412+(M1412*$D1412*$D$2)</f>
        <v>1.0642799999999999</v>
      </c>
      <c r="O1412" s="555">
        <v>0.85</v>
      </c>
      <c r="P1412" s="556">
        <f t="shared" ref="P1412:P1475" si="136">O1412+(O1412*$D1412*$D$2)</f>
        <v>1.0769500000000001</v>
      </c>
      <c r="Q1412" s="555">
        <v>0.84</v>
      </c>
      <c r="R1412" s="556">
        <f t="shared" ref="R1412:R1475" si="137">L1412</f>
        <v>1.0642799999999999</v>
      </c>
    </row>
    <row r="1413" spans="1:18" ht="15" x14ac:dyDescent="0.25">
      <c r="A1413" s="552" t="s">
        <v>3582</v>
      </c>
      <c r="B1413" s="552" t="s">
        <v>3583</v>
      </c>
      <c r="C1413" s="552" t="s">
        <v>316</v>
      </c>
      <c r="D1413" s="553">
        <v>1</v>
      </c>
      <c r="E1413" s="552">
        <v>77.94</v>
      </c>
      <c r="F1413" s="554">
        <f t="shared" si="132"/>
        <v>98.749979999999994</v>
      </c>
      <c r="G1413" s="552">
        <v>74.91</v>
      </c>
      <c r="H1413" s="554">
        <f t="shared" si="132"/>
        <v>94.910969999999992</v>
      </c>
      <c r="I1413" s="552">
        <v>82.94</v>
      </c>
      <c r="J1413" s="554">
        <f t="shared" si="133"/>
        <v>105.08498</v>
      </c>
      <c r="K1413" s="552">
        <v>72.8</v>
      </c>
      <c r="L1413" s="554">
        <f t="shared" si="134"/>
        <v>92.2376</v>
      </c>
      <c r="M1413" s="552">
        <v>71.819999999999993</v>
      </c>
      <c r="N1413" s="554">
        <f t="shared" si="135"/>
        <v>90.99593999999999</v>
      </c>
      <c r="O1413" s="552">
        <v>77.47</v>
      </c>
      <c r="P1413" s="554">
        <f t="shared" si="136"/>
        <v>98.154489999999996</v>
      </c>
      <c r="Q1413" s="552">
        <v>72.8</v>
      </c>
      <c r="R1413" s="554">
        <f t="shared" si="137"/>
        <v>92.2376</v>
      </c>
    </row>
    <row r="1414" spans="1:18" ht="15" x14ac:dyDescent="0.25">
      <c r="A1414" s="555" t="s">
        <v>531</v>
      </c>
      <c r="B1414" s="555" t="s">
        <v>3584</v>
      </c>
      <c r="C1414" s="555" t="s">
        <v>316</v>
      </c>
      <c r="D1414" s="553">
        <v>1</v>
      </c>
      <c r="E1414" s="555">
        <v>43.06</v>
      </c>
      <c r="F1414" s="556">
        <f t="shared" si="132"/>
        <v>54.557020000000001</v>
      </c>
      <c r="G1414" s="555">
        <v>40</v>
      </c>
      <c r="H1414" s="556">
        <f t="shared" si="132"/>
        <v>50.68</v>
      </c>
      <c r="I1414" s="555">
        <v>45.37</v>
      </c>
      <c r="J1414" s="556">
        <f t="shared" si="133"/>
        <v>57.483789999999999</v>
      </c>
      <c r="K1414" s="555">
        <v>41.11</v>
      </c>
      <c r="L1414" s="556">
        <f t="shared" si="134"/>
        <v>52.086370000000002</v>
      </c>
      <c r="M1414" s="555">
        <v>40.950000000000003</v>
      </c>
      <c r="N1414" s="556">
        <f t="shared" si="135"/>
        <v>51.883650000000003</v>
      </c>
      <c r="O1414" s="555">
        <v>43.25</v>
      </c>
      <c r="P1414" s="556">
        <f t="shared" si="136"/>
        <v>54.797750000000001</v>
      </c>
      <c r="Q1414" s="555">
        <v>41.11</v>
      </c>
      <c r="R1414" s="556">
        <f t="shared" si="137"/>
        <v>52.086370000000002</v>
      </c>
    </row>
    <row r="1415" spans="1:18" ht="15" x14ac:dyDescent="0.25">
      <c r="A1415" s="552" t="s">
        <v>3585</v>
      </c>
      <c r="B1415" s="552" t="s">
        <v>963</v>
      </c>
      <c r="C1415" s="552" t="s">
        <v>316</v>
      </c>
      <c r="D1415" s="553">
        <v>1</v>
      </c>
      <c r="E1415" s="552">
        <v>155.99</v>
      </c>
      <c r="F1415" s="554">
        <f t="shared" si="132"/>
        <v>197.63933000000003</v>
      </c>
      <c r="G1415" s="552">
        <v>147.09</v>
      </c>
      <c r="H1415" s="554">
        <f t="shared" si="132"/>
        <v>186.36303000000001</v>
      </c>
      <c r="I1415" s="552">
        <v>154.07</v>
      </c>
      <c r="J1415" s="554">
        <f t="shared" si="133"/>
        <v>195.20668999999998</v>
      </c>
      <c r="K1415" s="552">
        <v>140.13</v>
      </c>
      <c r="L1415" s="554">
        <f t="shared" si="134"/>
        <v>177.54471000000001</v>
      </c>
      <c r="M1415" s="552">
        <v>142.16999999999999</v>
      </c>
      <c r="N1415" s="554">
        <f t="shared" si="135"/>
        <v>180.12939</v>
      </c>
      <c r="O1415" s="552">
        <v>160.78</v>
      </c>
      <c r="P1415" s="554">
        <f t="shared" si="136"/>
        <v>203.70826</v>
      </c>
      <c r="Q1415" s="552">
        <v>140.13</v>
      </c>
      <c r="R1415" s="554">
        <f t="shared" si="137"/>
        <v>177.54471000000001</v>
      </c>
    </row>
    <row r="1416" spans="1:18" ht="15" x14ac:dyDescent="0.25">
      <c r="A1416" s="555" t="s">
        <v>260</v>
      </c>
      <c r="B1416" s="555" t="s">
        <v>3586</v>
      </c>
      <c r="C1416" s="555" t="s">
        <v>278</v>
      </c>
      <c r="D1416" s="553">
        <v>1</v>
      </c>
      <c r="E1416" s="555">
        <v>46.49</v>
      </c>
      <c r="F1416" s="556">
        <f t="shared" si="132"/>
        <v>58.902830000000002</v>
      </c>
      <c r="G1416" s="555">
        <v>45.92</v>
      </c>
      <c r="H1416" s="556">
        <f t="shared" si="132"/>
        <v>58.180640000000004</v>
      </c>
      <c r="I1416" s="555">
        <v>47.98</v>
      </c>
      <c r="J1416" s="556">
        <f t="shared" si="133"/>
        <v>60.790659999999995</v>
      </c>
      <c r="K1416" s="555">
        <v>43.51</v>
      </c>
      <c r="L1416" s="556">
        <f t="shared" si="134"/>
        <v>55.12717</v>
      </c>
      <c r="M1416" s="555">
        <v>42.72</v>
      </c>
      <c r="N1416" s="556">
        <f t="shared" si="135"/>
        <v>54.126239999999996</v>
      </c>
      <c r="O1416" s="555">
        <v>44.88</v>
      </c>
      <c r="P1416" s="556">
        <f t="shared" si="136"/>
        <v>56.862960000000001</v>
      </c>
      <c r="Q1416" s="555">
        <v>43.51</v>
      </c>
      <c r="R1416" s="556">
        <f t="shared" si="137"/>
        <v>55.12717</v>
      </c>
    </row>
    <row r="1417" spans="1:18" ht="15" x14ac:dyDescent="0.25">
      <c r="A1417" s="552" t="s">
        <v>3587</v>
      </c>
      <c r="B1417" s="552" t="s">
        <v>3588</v>
      </c>
      <c r="C1417" s="552" t="s">
        <v>316</v>
      </c>
      <c r="D1417" s="553">
        <v>1</v>
      </c>
      <c r="E1417" s="552">
        <v>188.39</v>
      </c>
      <c r="F1417" s="554">
        <f t="shared" si="132"/>
        <v>238.69012999999998</v>
      </c>
      <c r="G1417" s="552">
        <v>182.84</v>
      </c>
      <c r="H1417" s="554">
        <f t="shared" si="132"/>
        <v>231.65827999999999</v>
      </c>
      <c r="I1417" s="552">
        <v>196.64</v>
      </c>
      <c r="J1417" s="554">
        <f t="shared" si="133"/>
        <v>249.14287999999999</v>
      </c>
      <c r="K1417" s="552">
        <v>181.63</v>
      </c>
      <c r="L1417" s="554">
        <f t="shared" si="134"/>
        <v>230.12520999999998</v>
      </c>
      <c r="M1417" s="552">
        <v>158.03</v>
      </c>
      <c r="N1417" s="554">
        <f t="shared" si="135"/>
        <v>200.22401000000002</v>
      </c>
      <c r="O1417" s="552">
        <v>173.31</v>
      </c>
      <c r="P1417" s="554">
        <f t="shared" si="136"/>
        <v>219.58377000000002</v>
      </c>
      <c r="Q1417" s="552">
        <v>181.63</v>
      </c>
      <c r="R1417" s="554">
        <f t="shared" si="137"/>
        <v>230.12520999999998</v>
      </c>
    </row>
    <row r="1418" spans="1:18" ht="15" x14ac:dyDescent="0.25">
      <c r="A1418" s="555" t="s">
        <v>3589</v>
      </c>
      <c r="B1418" s="555" t="s">
        <v>3590</v>
      </c>
      <c r="C1418" s="555" t="s">
        <v>278</v>
      </c>
      <c r="D1418" s="553">
        <v>1</v>
      </c>
      <c r="E1418" s="555">
        <v>46.97</v>
      </c>
      <c r="F1418" s="556">
        <f t="shared" si="132"/>
        <v>59.51099</v>
      </c>
      <c r="G1418" s="555">
        <v>47.42</v>
      </c>
      <c r="H1418" s="556">
        <f t="shared" si="132"/>
        <v>60.081140000000005</v>
      </c>
      <c r="I1418" s="555">
        <v>49.55</v>
      </c>
      <c r="J1418" s="556">
        <f t="shared" si="133"/>
        <v>62.779849999999996</v>
      </c>
      <c r="K1418" s="555">
        <v>45.54</v>
      </c>
      <c r="L1418" s="556">
        <f t="shared" si="134"/>
        <v>57.699179999999998</v>
      </c>
      <c r="M1418" s="555">
        <v>43.26</v>
      </c>
      <c r="N1418" s="556">
        <f t="shared" si="135"/>
        <v>54.810420000000001</v>
      </c>
      <c r="O1418" s="555">
        <v>45.49</v>
      </c>
      <c r="P1418" s="556">
        <f t="shared" si="136"/>
        <v>57.635830000000006</v>
      </c>
      <c r="Q1418" s="555">
        <v>45.54</v>
      </c>
      <c r="R1418" s="556">
        <f t="shared" si="137"/>
        <v>57.699179999999998</v>
      </c>
    </row>
    <row r="1419" spans="1:18" ht="15" x14ac:dyDescent="0.25">
      <c r="A1419" s="552" t="s">
        <v>194</v>
      </c>
      <c r="B1419" s="552" t="s">
        <v>3591</v>
      </c>
      <c r="C1419" s="552" t="s">
        <v>316</v>
      </c>
      <c r="D1419" s="553">
        <v>1</v>
      </c>
      <c r="E1419" s="552">
        <v>323.72000000000003</v>
      </c>
      <c r="F1419" s="554">
        <f t="shared" si="132"/>
        <v>410.15324000000004</v>
      </c>
      <c r="G1419" s="552">
        <v>318.89</v>
      </c>
      <c r="H1419" s="554">
        <f t="shared" si="132"/>
        <v>404.03363000000002</v>
      </c>
      <c r="I1419" s="552">
        <v>336.86</v>
      </c>
      <c r="J1419" s="554">
        <f t="shared" si="133"/>
        <v>426.80162000000001</v>
      </c>
      <c r="K1419" s="552">
        <v>321.77</v>
      </c>
      <c r="L1419" s="554">
        <f t="shared" si="134"/>
        <v>407.68259</v>
      </c>
      <c r="M1419" s="552">
        <v>305.67</v>
      </c>
      <c r="N1419" s="554">
        <f t="shared" si="135"/>
        <v>387.28389000000004</v>
      </c>
      <c r="O1419" s="552">
        <v>302.19</v>
      </c>
      <c r="P1419" s="554">
        <f t="shared" si="136"/>
        <v>382.87473</v>
      </c>
      <c r="Q1419" s="552">
        <v>321.77</v>
      </c>
      <c r="R1419" s="554">
        <f t="shared" si="137"/>
        <v>407.68259</v>
      </c>
    </row>
    <row r="1420" spans="1:18" ht="15" x14ac:dyDescent="0.25">
      <c r="A1420" s="555" t="s">
        <v>3592</v>
      </c>
      <c r="B1420" s="555" t="s">
        <v>3593</v>
      </c>
      <c r="C1420" s="555" t="s">
        <v>316</v>
      </c>
      <c r="D1420" s="553">
        <v>1</v>
      </c>
      <c r="E1420" s="555">
        <v>267.77</v>
      </c>
      <c r="F1420" s="556">
        <f t="shared" si="132"/>
        <v>339.26459</v>
      </c>
      <c r="G1420" s="555">
        <v>251.13</v>
      </c>
      <c r="H1420" s="556">
        <f t="shared" si="132"/>
        <v>318.18171000000001</v>
      </c>
      <c r="I1420" s="555">
        <v>268.64999999999998</v>
      </c>
      <c r="J1420" s="556">
        <f t="shared" si="133"/>
        <v>340.37954999999999</v>
      </c>
      <c r="K1420" s="555">
        <v>253.99</v>
      </c>
      <c r="L1420" s="556">
        <f t="shared" si="134"/>
        <v>321.80533000000003</v>
      </c>
      <c r="M1420" s="555">
        <v>237.98</v>
      </c>
      <c r="N1420" s="556">
        <f t="shared" si="135"/>
        <v>301.52066000000002</v>
      </c>
      <c r="O1420" s="555">
        <v>234.36</v>
      </c>
      <c r="P1420" s="556">
        <f t="shared" si="136"/>
        <v>296.93412000000001</v>
      </c>
      <c r="Q1420" s="555">
        <v>253.99</v>
      </c>
      <c r="R1420" s="556">
        <f t="shared" si="137"/>
        <v>321.80533000000003</v>
      </c>
    </row>
    <row r="1421" spans="1:18" ht="15" x14ac:dyDescent="0.25">
      <c r="A1421" s="552" t="s">
        <v>3594</v>
      </c>
      <c r="B1421" s="552" t="s">
        <v>3595</v>
      </c>
      <c r="C1421" s="552" t="s">
        <v>316</v>
      </c>
      <c r="D1421" s="553">
        <v>1</v>
      </c>
      <c r="E1421" s="552">
        <v>281.2</v>
      </c>
      <c r="F1421" s="554">
        <f t="shared" si="132"/>
        <v>356.28039999999999</v>
      </c>
      <c r="G1421" s="552">
        <v>274.74</v>
      </c>
      <c r="H1421" s="554">
        <f t="shared" si="132"/>
        <v>348.09558000000004</v>
      </c>
      <c r="I1421" s="552">
        <v>292.70999999999998</v>
      </c>
      <c r="J1421" s="554">
        <f t="shared" si="133"/>
        <v>370.86356999999998</v>
      </c>
      <c r="K1421" s="552">
        <v>277.62</v>
      </c>
      <c r="L1421" s="554">
        <f t="shared" si="134"/>
        <v>351.74454000000003</v>
      </c>
      <c r="M1421" s="552">
        <v>261.52</v>
      </c>
      <c r="N1421" s="554">
        <f t="shared" si="135"/>
        <v>331.34583999999995</v>
      </c>
      <c r="O1421" s="552">
        <v>258.04000000000002</v>
      </c>
      <c r="P1421" s="554">
        <f t="shared" si="136"/>
        <v>326.93668000000002</v>
      </c>
      <c r="Q1421" s="552">
        <v>277.62</v>
      </c>
      <c r="R1421" s="554">
        <f t="shared" si="137"/>
        <v>351.74454000000003</v>
      </c>
    </row>
    <row r="1422" spans="1:18" ht="15" x14ac:dyDescent="0.25">
      <c r="A1422" s="555" t="s">
        <v>3596</v>
      </c>
      <c r="B1422" s="555" t="s">
        <v>3597</v>
      </c>
      <c r="C1422" s="555" t="s">
        <v>316</v>
      </c>
      <c r="D1422" s="553">
        <v>1</v>
      </c>
      <c r="E1422" s="555">
        <v>247.4</v>
      </c>
      <c r="F1422" s="556">
        <f t="shared" si="132"/>
        <v>313.45580000000001</v>
      </c>
      <c r="G1422" s="555">
        <v>225.91</v>
      </c>
      <c r="H1422" s="556">
        <f t="shared" si="132"/>
        <v>286.22797000000003</v>
      </c>
      <c r="I1422" s="555">
        <v>243.43</v>
      </c>
      <c r="J1422" s="556">
        <f t="shared" si="133"/>
        <v>308.42581000000001</v>
      </c>
      <c r="K1422" s="555">
        <v>228.77</v>
      </c>
      <c r="L1422" s="556">
        <f t="shared" si="134"/>
        <v>289.85158999999999</v>
      </c>
      <c r="M1422" s="555">
        <v>212.76</v>
      </c>
      <c r="N1422" s="556">
        <f t="shared" si="135"/>
        <v>269.56691999999998</v>
      </c>
      <c r="O1422" s="555">
        <v>209.14</v>
      </c>
      <c r="P1422" s="556">
        <f t="shared" si="136"/>
        <v>264.98037999999997</v>
      </c>
      <c r="Q1422" s="555">
        <v>228.77</v>
      </c>
      <c r="R1422" s="556">
        <f t="shared" si="137"/>
        <v>289.85158999999999</v>
      </c>
    </row>
    <row r="1423" spans="1:18" ht="15" x14ac:dyDescent="0.25">
      <c r="A1423" s="552" t="s">
        <v>3598</v>
      </c>
      <c r="B1423" s="552" t="s">
        <v>3599</v>
      </c>
      <c r="C1423" s="552" t="s">
        <v>278</v>
      </c>
      <c r="D1423" s="553">
        <v>1</v>
      </c>
      <c r="E1423" s="552">
        <v>91.28</v>
      </c>
      <c r="F1423" s="554">
        <f t="shared" si="132"/>
        <v>115.65176</v>
      </c>
      <c r="G1423" s="552">
        <v>90.97</v>
      </c>
      <c r="H1423" s="554">
        <f t="shared" si="132"/>
        <v>115.25899</v>
      </c>
      <c r="I1423" s="552">
        <v>95.64</v>
      </c>
      <c r="J1423" s="554">
        <f t="shared" si="133"/>
        <v>121.17588000000001</v>
      </c>
      <c r="K1423" s="552">
        <v>91.57</v>
      </c>
      <c r="L1423" s="554">
        <f t="shared" si="134"/>
        <v>116.01918999999999</v>
      </c>
      <c r="M1423" s="552">
        <v>87.73</v>
      </c>
      <c r="N1423" s="554">
        <f t="shared" si="135"/>
        <v>111.15391000000001</v>
      </c>
      <c r="O1423" s="552">
        <v>87.16</v>
      </c>
      <c r="P1423" s="554">
        <f t="shared" si="136"/>
        <v>110.43172</v>
      </c>
      <c r="Q1423" s="552">
        <v>91.57</v>
      </c>
      <c r="R1423" s="554">
        <f t="shared" si="137"/>
        <v>116.01918999999999</v>
      </c>
    </row>
    <row r="1424" spans="1:18" ht="15" x14ac:dyDescent="0.25">
      <c r="A1424" s="555" t="s">
        <v>3600</v>
      </c>
      <c r="B1424" s="555" t="s">
        <v>3601</v>
      </c>
      <c r="C1424" s="555" t="s">
        <v>278</v>
      </c>
      <c r="D1424" s="553">
        <v>1</v>
      </c>
      <c r="E1424" s="555">
        <v>104.01</v>
      </c>
      <c r="F1424" s="556">
        <f t="shared" si="132"/>
        <v>131.78067000000001</v>
      </c>
      <c r="G1424" s="555">
        <v>103.05</v>
      </c>
      <c r="H1424" s="556">
        <f t="shared" si="132"/>
        <v>130.56434999999999</v>
      </c>
      <c r="I1424" s="555">
        <v>108.79</v>
      </c>
      <c r="J1424" s="556">
        <f t="shared" si="133"/>
        <v>137.83693</v>
      </c>
      <c r="K1424" s="555">
        <v>103.84</v>
      </c>
      <c r="L1424" s="556">
        <f t="shared" si="134"/>
        <v>131.56528</v>
      </c>
      <c r="M1424" s="555">
        <v>98.91</v>
      </c>
      <c r="N1424" s="556">
        <f t="shared" si="135"/>
        <v>125.31896999999999</v>
      </c>
      <c r="O1424" s="555">
        <v>98.05</v>
      </c>
      <c r="P1424" s="556">
        <f t="shared" si="136"/>
        <v>124.22935</v>
      </c>
      <c r="Q1424" s="555">
        <v>103.84</v>
      </c>
      <c r="R1424" s="556">
        <f t="shared" si="137"/>
        <v>131.56528</v>
      </c>
    </row>
    <row r="1425" spans="1:18" ht="15" x14ac:dyDescent="0.25">
      <c r="A1425" s="552" t="s">
        <v>3602</v>
      </c>
      <c r="B1425" s="552" t="s">
        <v>3603</v>
      </c>
      <c r="C1425" s="552" t="s">
        <v>316</v>
      </c>
      <c r="D1425" s="553">
        <v>1</v>
      </c>
      <c r="E1425" s="552">
        <v>279.26</v>
      </c>
      <c r="F1425" s="554">
        <f t="shared" si="132"/>
        <v>353.82241999999997</v>
      </c>
      <c r="G1425" s="552">
        <v>262.85000000000002</v>
      </c>
      <c r="H1425" s="554">
        <f t="shared" si="132"/>
        <v>333.03095000000002</v>
      </c>
      <c r="I1425" s="552">
        <v>280.14</v>
      </c>
      <c r="J1425" s="554">
        <f t="shared" si="133"/>
        <v>354.93737999999996</v>
      </c>
      <c r="K1425" s="552">
        <v>266.02</v>
      </c>
      <c r="L1425" s="554">
        <f t="shared" si="134"/>
        <v>337.04733999999996</v>
      </c>
      <c r="M1425" s="552">
        <v>250.11</v>
      </c>
      <c r="N1425" s="554">
        <f t="shared" si="135"/>
        <v>316.88937000000004</v>
      </c>
      <c r="O1425" s="552">
        <v>246</v>
      </c>
      <c r="P1425" s="554">
        <f t="shared" si="136"/>
        <v>311.68200000000002</v>
      </c>
      <c r="Q1425" s="552">
        <v>266.02</v>
      </c>
      <c r="R1425" s="554">
        <f t="shared" si="137"/>
        <v>337.04733999999996</v>
      </c>
    </row>
    <row r="1426" spans="1:18" ht="15" x14ac:dyDescent="0.25">
      <c r="A1426" s="555" t="s">
        <v>3604</v>
      </c>
      <c r="B1426" s="555" t="s">
        <v>3605</v>
      </c>
      <c r="C1426" s="555" t="s">
        <v>278</v>
      </c>
      <c r="D1426" s="553">
        <v>1</v>
      </c>
      <c r="E1426" s="555">
        <v>312</v>
      </c>
      <c r="F1426" s="556">
        <f t="shared" si="132"/>
        <v>395.30399999999997</v>
      </c>
      <c r="G1426" s="555">
        <v>294</v>
      </c>
      <c r="H1426" s="556">
        <f t="shared" si="132"/>
        <v>372.49799999999999</v>
      </c>
      <c r="I1426" s="555">
        <v>294</v>
      </c>
      <c r="J1426" s="556">
        <f t="shared" si="133"/>
        <v>372.49799999999999</v>
      </c>
      <c r="K1426" s="555">
        <v>294</v>
      </c>
      <c r="L1426" s="556">
        <f t="shared" si="134"/>
        <v>372.49799999999999</v>
      </c>
      <c r="M1426" s="555">
        <v>294</v>
      </c>
      <c r="N1426" s="556">
        <f t="shared" si="135"/>
        <v>372.49799999999999</v>
      </c>
      <c r="O1426" s="555">
        <v>294</v>
      </c>
      <c r="P1426" s="556">
        <f t="shared" si="136"/>
        <v>372.49799999999999</v>
      </c>
      <c r="Q1426" s="555">
        <v>294</v>
      </c>
      <c r="R1426" s="556">
        <f t="shared" si="137"/>
        <v>372.49799999999999</v>
      </c>
    </row>
    <row r="1427" spans="1:18" ht="15" x14ac:dyDescent="0.25">
      <c r="A1427" s="552" t="s">
        <v>3606</v>
      </c>
      <c r="B1427" s="552" t="s">
        <v>3607</v>
      </c>
      <c r="C1427" s="552" t="s">
        <v>278</v>
      </c>
      <c r="D1427" s="553">
        <v>1</v>
      </c>
      <c r="E1427" s="552">
        <v>377</v>
      </c>
      <c r="F1427" s="554">
        <f t="shared" si="132"/>
        <v>477.65899999999999</v>
      </c>
      <c r="G1427" s="552">
        <v>356</v>
      </c>
      <c r="H1427" s="554">
        <f t="shared" si="132"/>
        <v>451.05200000000002</v>
      </c>
      <c r="I1427" s="552">
        <v>356</v>
      </c>
      <c r="J1427" s="554">
        <f t="shared" si="133"/>
        <v>451.05200000000002</v>
      </c>
      <c r="K1427" s="552">
        <v>356</v>
      </c>
      <c r="L1427" s="554">
        <f t="shared" si="134"/>
        <v>451.05200000000002</v>
      </c>
      <c r="M1427" s="552">
        <v>356</v>
      </c>
      <c r="N1427" s="554">
        <f t="shared" si="135"/>
        <v>451.05200000000002</v>
      </c>
      <c r="O1427" s="552">
        <v>356</v>
      </c>
      <c r="P1427" s="554">
        <f t="shared" si="136"/>
        <v>451.05200000000002</v>
      </c>
      <c r="Q1427" s="552">
        <v>356</v>
      </c>
      <c r="R1427" s="554">
        <f t="shared" si="137"/>
        <v>451.05200000000002</v>
      </c>
    </row>
    <row r="1428" spans="1:18" ht="15" x14ac:dyDescent="0.25">
      <c r="A1428" s="555" t="s">
        <v>3608</v>
      </c>
      <c r="B1428" s="555" t="s">
        <v>3609</v>
      </c>
      <c r="C1428" s="555" t="s">
        <v>278</v>
      </c>
      <c r="D1428" s="553">
        <v>1</v>
      </c>
      <c r="E1428" s="555">
        <v>573</v>
      </c>
      <c r="F1428" s="556">
        <f t="shared" si="132"/>
        <v>725.99099999999999</v>
      </c>
      <c r="G1428" s="555">
        <v>542</v>
      </c>
      <c r="H1428" s="556">
        <f t="shared" si="132"/>
        <v>686.71399999999994</v>
      </c>
      <c r="I1428" s="555">
        <v>542</v>
      </c>
      <c r="J1428" s="556">
        <f t="shared" si="133"/>
        <v>686.71399999999994</v>
      </c>
      <c r="K1428" s="555">
        <v>542</v>
      </c>
      <c r="L1428" s="556">
        <f t="shared" si="134"/>
        <v>686.71399999999994</v>
      </c>
      <c r="M1428" s="555">
        <v>542</v>
      </c>
      <c r="N1428" s="556">
        <f t="shared" si="135"/>
        <v>686.71399999999994</v>
      </c>
      <c r="O1428" s="555">
        <v>542</v>
      </c>
      <c r="P1428" s="556">
        <f t="shared" si="136"/>
        <v>686.71399999999994</v>
      </c>
      <c r="Q1428" s="555">
        <v>542</v>
      </c>
      <c r="R1428" s="556">
        <f t="shared" si="137"/>
        <v>686.71399999999994</v>
      </c>
    </row>
    <row r="1429" spans="1:18" ht="15" x14ac:dyDescent="0.25">
      <c r="A1429" s="552" t="s">
        <v>3610</v>
      </c>
      <c r="B1429" s="552" t="s">
        <v>3611</v>
      </c>
      <c r="C1429" s="552" t="s">
        <v>278</v>
      </c>
      <c r="D1429" s="553">
        <v>1</v>
      </c>
      <c r="E1429" s="552">
        <v>365</v>
      </c>
      <c r="F1429" s="554">
        <f t="shared" si="132"/>
        <v>462.45500000000004</v>
      </c>
      <c r="G1429" s="552">
        <v>347</v>
      </c>
      <c r="H1429" s="554">
        <f t="shared" si="132"/>
        <v>439.649</v>
      </c>
      <c r="I1429" s="552">
        <v>347</v>
      </c>
      <c r="J1429" s="554">
        <f t="shared" si="133"/>
        <v>439.649</v>
      </c>
      <c r="K1429" s="552">
        <v>347</v>
      </c>
      <c r="L1429" s="554">
        <f t="shared" si="134"/>
        <v>439.649</v>
      </c>
      <c r="M1429" s="552">
        <v>347</v>
      </c>
      <c r="N1429" s="554">
        <f t="shared" si="135"/>
        <v>439.649</v>
      </c>
      <c r="O1429" s="552">
        <v>347</v>
      </c>
      <c r="P1429" s="554">
        <f t="shared" si="136"/>
        <v>439.649</v>
      </c>
      <c r="Q1429" s="552">
        <v>347</v>
      </c>
      <c r="R1429" s="554">
        <f t="shared" si="137"/>
        <v>439.649</v>
      </c>
    </row>
    <row r="1430" spans="1:18" ht="15" x14ac:dyDescent="0.25">
      <c r="A1430" s="555" t="s">
        <v>3612</v>
      </c>
      <c r="B1430" s="555" t="s">
        <v>3613</v>
      </c>
      <c r="C1430" s="555" t="s">
        <v>278</v>
      </c>
      <c r="D1430" s="553">
        <v>1</v>
      </c>
      <c r="E1430" s="555">
        <v>445</v>
      </c>
      <c r="F1430" s="556">
        <f t="shared" si="132"/>
        <v>563.81500000000005</v>
      </c>
      <c r="G1430" s="555">
        <v>419</v>
      </c>
      <c r="H1430" s="556">
        <f t="shared" si="132"/>
        <v>530.87300000000005</v>
      </c>
      <c r="I1430" s="555">
        <v>419</v>
      </c>
      <c r="J1430" s="556">
        <f t="shared" si="133"/>
        <v>530.87300000000005</v>
      </c>
      <c r="K1430" s="555">
        <v>419</v>
      </c>
      <c r="L1430" s="556">
        <f t="shared" si="134"/>
        <v>530.87300000000005</v>
      </c>
      <c r="M1430" s="555">
        <v>419</v>
      </c>
      <c r="N1430" s="556">
        <f t="shared" si="135"/>
        <v>530.87300000000005</v>
      </c>
      <c r="O1430" s="555">
        <v>419</v>
      </c>
      <c r="P1430" s="556">
        <f t="shared" si="136"/>
        <v>530.87300000000005</v>
      </c>
      <c r="Q1430" s="555">
        <v>419</v>
      </c>
      <c r="R1430" s="556">
        <f t="shared" si="137"/>
        <v>530.87300000000005</v>
      </c>
    </row>
    <row r="1431" spans="1:18" ht="15" x14ac:dyDescent="0.25">
      <c r="A1431" s="552" t="s">
        <v>3614</v>
      </c>
      <c r="B1431" s="552" t="s">
        <v>3615</v>
      </c>
      <c r="C1431" s="552" t="s">
        <v>278</v>
      </c>
      <c r="D1431" s="553">
        <v>1</v>
      </c>
      <c r="E1431" s="552">
        <v>670</v>
      </c>
      <c r="F1431" s="554">
        <f t="shared" si="132"/>
        <v>848.89</v>
      </c>
      <c r="G1431" s="552">
        <v>635</v>
      </c>
      <c r="H1431" s="554">
        <f t="shared" si="132"/>
        <v>804.54500000000007</v>
      </c>
      <c r="I1431" s="552">
        <v>635</v>
      </c>
      <c r="J1431" s="554">
        <f t="shared" si="133"/>
        <v>804.54500000000007</v>
      </c>
      <c r="K1431" s="552">
        <v>635</v>
      </c>
      <c r="L1431" s="554">
        <f t="shared" si="134"/>
        <v>804.54500000000007</v>
      </c>
      <c r="M1431" s="552">
        <v>635</v>
      </c>
      <c r="N1431" s="554">
        <f t="shared" si="135"/>
        <v>804.54500000000007</v>
      </c>
      <c r="O1431" s="552">
        <v>635</v>
      </c>
      <c r="P1431" s="554">
        <f t="shared" si="136"/>
        <v>804.54500000000007</v>
      </c>
      <c r="Q1431" s="552">
        <v>635</v>
      </c>
      <c r="R1431" s="554">
        <f t="shared" si="137"/>
        <v>804.54500000000007</v>
      </c>
    </row>
    <row r="1432" spans="1:18" ht="15" x14ac:dyDescent="0.25">
      <c r="A1432" s="555" t="s">
        <v>3616</v>
      </c>
      <c r="B1432" s="555" t="s">
        <v>3617</v>
      </c>
      <c r="C1432" s="555" t="s">
        <v>278</v>
      </c>
      <c r="D1432" s="553">
        <v>1</v>
      </c>
      <c r="E1432" s="555">
        <v>735</v>
      </c>
      <c r="F1432" s="556">
        <f t="shared" si="132"/>
        <v>931.245</v>
      </c>
      <c r="G1432" s="555">
        <v>698</v>
      </c>
      <c r="H1432" s="556">
        <f t="shared" si="132"/>
        <v>884.36599999999999</v>
      </c>
      <c r="I1432" s="555">
        <v>698</v>
      </c>
      <c r="J1432" s="556">
        <f t="shared" si="133"/>
        <v>884.36599999999999</v>
      </c>
      <c r="K1432" s="555">
        <v>698</v>
      </c>
      <c r="L1432" s="556">
        <f t="shared" si="134"/>
        <v>884.36599999999999</v>
      </c>
      <c r="M1432" s="555">
        <v>698</v>
      </c>
      <c r="N1432" s="556">
        <f t="shared" si="135"/>
        <v>884.36599999999999</v>
      </c>
      <c r="O1432" s="555">
        <v>698</v>
      </c>
      <c r="P1432" s="556">
        <f t="shared" si="136"/>
        <v>884.36599999999999</v>
      </c>
      <c r="Q1432" s="555">
        <v>698</v>
      </c>
      <c r="R1432" s="556">
        <f t="shared" si="137"/>
        <v>884.36599999999999</v>
      </c>
    </row>
    <row r="1433" spans="1:18" ht="15" x14ac:dyDescent="0.25">
      <c r="A1433" s="552" t="s">
        <v>3618</v>
      </c>
      <c r="B1433" s="552" t="s">
        <v>3619</v>
      </c>
      <c r="C1433" s="552" t="s">
        <v>278</v>
      </c>
      <c r="D1433" s="553">
        <v>1</v>
      </c>
      <c r="E1433" s="552">
        <v>922</v>
      </c>
      <c r="F1433" s="554">
        <f t="shared" si="132"/>
        <v>1168.174</v>
      </c>
      <c r="G1433" s="552">
        <v>873</v>
      </c>
      <c r="H1433" s="554">
        <f t="shared" si="132"/>
        <v>1106.0909999999999</v>
      </c>
      <c r="I1433" s="552">
        <v>873</v>
      </c>
      <c r="J1433" s="554">
        <f t="shared" si="133"/>
        <v>1106.0909999999999</v>
      </c>
      <c r="K1433" s="552">
        <v>873</v>
      </c>
      <c r="L1433" s="554">
        <f t="shared" si="134"/>
        <v>1106.0909999999999</v>
      </c>
      <c r="M1433" s="552">
        <v>873</v>
      </c>
      <c r="N1433" s="554">
        <f t="shared" si="135"/>
        <v>1106.0909999999999</v>
      </c>
      <c r="O1433" s="552">
        <v>873</v>
      </c>
      <c r="P1433" s="554">
        <f t="shared" si="136"/>
        <v>1106.0909999999999</v>
      </c>
      <c r="Q1433" s="552">
        <v>873</v>
      </c>
      <c r="R1433" s="554">
        <f t="shared" si="137"/>
        <v>1106.0909999999999</v>
      </c>
    </row>
    <row r="1434" spans="1:18" ht="15" x14ac:dyDescent="0.25">
      <c r="A1434" s="555" t="s">
        <v>3620</v>
      </c>
      <c r="B1434" s="555" t="s">
        <v>3621</v>
      </c>
      <c r="C1434" s="555" t="s">
        <v>316</v>
      </c>
      <c r="D1434" s="553">
        <v>1</v>
      </c>
      <c r="E1434" s="555">
        <v>574.19000000000005</v>
      </c>
      <c r="F1434" s="556">
        <f t="shared" si="132"/>
        <v>727.49873000000002</v>
      </c>
      <c r="G1434" s="555">
        <v>541.89</v>
      </c>
      <c r="H1434" s="556">
        <f t="shared" si="132"/>
        <v>686.57462999999996</v>
      </c>
      <c r="I1434" s="555">
        <v>574.11</v>
      </c>
      <c r="J1434" s="556">
        <f t="shared" si="133"/>
        <v>727.39737000000002</v>
      </c>
      <c r="K1434" s="555">
        <v>531.70000000000005</v>
      </c>
      <c r="L1434" s="556">
        <f t="shared" si="134"/>
        <v>673.66390000000001</v>
      </c>
      <c r="M1434" s="555">
        <v>534.1</v>
      </c>
      <c r="N1434" s="556">
        <f t="shared" si="135"/>
        <v>676.7047</v>
      </c>
      <c r="O1434" s="555">
        <v>575.45000000000005</v>
      </c>
      <c r="P1434" s="556">
        <f t="shared" si="136"/>
        <v>729.0951500000001</v>
      </c>
      <c r="Q1434" s="555">
        <v>531.70000000000005</v>
      </c>
      <c r="R1434" s="556">
        <f t="shared" si="137"/>
        <v>673.66390000000001</v>
      </c>
    </row>
    <row r="1435" spans="1:18" ht="15" x14ac:dyDescent="0.25">
      <c r="A1435" s="552" t="s">
        <v>3622</v>
      </c>
      <c r="B1435" s="552" t="s">
        <v>3623</v>
      </c>
      <c r="C1435" s="552" t="s">
        <v>316</v>
      </c>
      <c r="D1435" s="553">
        <v>1</v>
      </c>
      <c r="E1435" s="552">
        <v>227.59</v>
      </c>
      <c r="F1435" s="554">
        <f t="shared" si="132"/>
        <v>288.35653000000002</v>
      </c>
      <c r="G1435" s="552">
        <v>207.91</v>
      </c>
      <c r="H1435" s="554">
        <f t="shared" si="132"/>
        <v>263.42196999999999</v>
      </c>
      <c r="I1435" s="552">
        <v>218.91</v>
      </c>
      <c r="J1435" s="554">
        <f t="shared" si="133"/>
        <v>277.35897</v>
      </c>
      <c r="K1435" s="552">
        <v>206.52</v>
      </c>
      <c r="L1435" s="554">
        <f t="shared" si="134"/>
        <v>261.66084000000001</v>
      </c>
      <c r="M1435" s="552">
        <v>212.14</v>
      </c>
      <c r="N1435" s="554">
        <f t="shared" si="135"/>
        <v>268.78138000000001</v>
      </c>
      <c r="O1435" s="552">
        <v>239.18</v>
      </c>
      <c r="P1435" s="554">
        <f t="shared" si="136"/>
        <v>303.04106000000002</v>
      </c>
      <c r="Q1435" s="552">
        <v>206.52</v>
      </c>
      <c r="R1435" s="554">
        <f t="shared" si="137"/>
        <v>261.66084000000001</v>
      </c>
    </row>
    <row r="1436" spans="1:18" ht="15" x14ac:dyDescent="0.25">
      <c r="A1436" s="555" t="s">
        <v>3624</v>
      </c>
      <c r="B1436" s="555" t="s">
        <v>3625</v>
      </c>
      <c r="C1436" s="555" t="s">
        <v>278</v>
      </c>
      <c r="D1436" s="553">
        <v>1</v>
      </c>
      <c r="E1436" s="555">
        <v>97.46</v>
      </c>
      <c r="F1436" s="556">
        <f t="shared" si="132"/>
        <v>123.48182</v>
      </c>
      <c r="G1436" s="555">
        <v>84.06</v>
      </c>
      <c r="H1436" s="556">
        <f t="shared" si="132"/>
        <v>106.50402</v>
      </c>
      <c r="I1436" s="555">
        <v>106.09</v>
      </c>
      <c r="J1436" s="556">
        <f t="shared" si="133"/>
        <v>134.41603000000001</v>
      </c>
      <c r="K1436" s="555">
        <v>91.9</v>
      </c>
      <c r="L1436" s="556">
        <f t="shared" si="134"/>
        <v>116.43730000000001</v>
      </c>
      <c r="M1436" s="555">
        <v>91.53</v>
      </c>
      <c r="N1436" s="556">
        <f t="shared" si="135"/>
        <v>115.96851000000001</v>
      </c>
      <c r="O1436" s="555">
        <v>96.71</v>
      </c>
      <c r="P1436" s="556">
        <f t="shared" si="136"/>
        <v>122.53156999999999</v>
      </c>
      <c r="Q1436" s="555">
        <v>91.9</v>
      </c>
      <c r="R1436" s="556">
        <f t="shared" si="137"/>
        <v>116.43730000000001</v>
      </c>
    </row>
    <row r="1437" spans="1:18" ht="15" x14ac:dyDescent="0.25">
      <c r="A1437" s="552" t="s">
        <v>3626</v>
      </c>
      <c r="B1437" s="552" t="s">
        <v>3627</v>
      </c>
      <c r="C1437" s="552" t="s">
        <v>316</v>
      </c>
      <c r="D1437" s="553">
        <v>1</v>
      </c>
      <c r="E1437" s="552">
        <v>605.1</v>
      </c>
      <c r="F1437" s="554">
        <f t="shared" si="132"/>
        <v>766.6617</v>
      </c>
      <c r="G1437" s="552">
        <v>589.57000000000005</v>
      </c>
      <c r="H1437" s="554">
        <f t="shared" si="132"/>
        <v>746.9851900000001</v>
      </c>
      <c r="I1437" s="552">
        <v>632.21</v>
      </c>
      <c r="J1437" s="554">
        <f t="shared" si="133"/>
        <v>801.01007000000004</v>
      </c>
      <c r="K1437" s="552">
        <v>595.67999999999995</v>
      </c>
      <c r="L1437" s="554">
        <f t="shared" si="134"/>
        <v>754.72655999999995</v>
      </c>
      <c r="M1437" s="552">
        <v>553.05999999999995</v>
      </c>
      <c r="N1437" s="554">
        <f t="shared" si="135"/>
        <v>700.72701999999992</v>
      </c>
      <c r="O1437" s="552">
        <v>595.69000000000005</v>
      </c>
      <c r="P1437" s="554">
        <f t="shared" si="136"/>
        <v>754.73923000000013</v>
      </c>
      <c r="Q1437" s="552">
        <v>595.67999999999995</v>
      </c>
      <c r="R1437" s="554">
        <f t="shared" si="137"/>
        <v>754.72655999999995</v>
      </c>
    </row>
    <row r="1438" spans="1:18" ht="15" x14ac:dyDescent="0.25">
      <c r="A1438" s="555" t="s">
        <v>3628</v>
      </c>
      <c r="B1438" s="555" t="s">
        <v>3629</v>
      </c>
      <c r="C1438" s="555" t="s">
        <v>316</v>
      </c>
      <c r="D1438" s="553">
        <v>1</v>
      </c>
      <c r="E1438" s="555">
        <v>259.51</v>
      </c>
      <c r="F1438" s="556">
        <f t="shared" si="132"/>
        <v>328.79917</v>
      </c>
      <c r="G1438" s="555">
        <v>258.14999999999998</v>
      </c>
      <c r="H1438" s="556">
        <f t="shared" si="132"/>
        <v>327.07605000000001</v>
      </c>
      <c r="I1438" s="555">
        <v>279.79000000000002</v>
      </c>
      <c r="J1438" s="556">
        <f t="shared" si="133"/>
        <v>354.49393000000003</v>
      </c>
      <c r="K1438" s="555">
        <v>273.95999999999998</v>
      </c>
      <c r="L1438" s="556">
        <f t="shared" si="134"/>
        <v>347.10731999999996</v>
      </c>
      <c r="M1438" s="555">
        <v>232.06</v>
      </c>
      <c r="N1438" s="556">
        <f t="shared" si="135"/>
        <v>294.02001999999999</v>
      </c>
      <c r="O1438" s="555">
        <v>260.49</v>
      </c>
      <c r="P1438" s="556">
        <f t="shared" si="136"/>
        <v>330.04083000000003</v>
      </c>
      <c r="Q1438" s="555">
        <v>273.95999999999998</v>
      </c>
      <c r="R1438" s="556">
        <f t="shared" si="137"/>
        <v>347.10731999999996</v>
      </c>
    </row>
    <row r="1439" spans="1:18" ht="15" x14ac:dyDescent="0.25">
      <c r="A1439" s="552" t="s">
        <v>3630</v>
      </c>
      <c r="B1439" s="552" t="s">
        <v>3631</v>
      </c>
      <c r="C1439" s="552" t="s">
        <v>278</v>
      </c>
      <c r="D1439" s="553">
        <v>1</v>
      </c>
      <c r="E1439" s="552">
        <v>1062.74</v>
      </c>
      <c r="F1439" s="554">
        <f t="shared" si="132"/>
        <v>1346.4915800000001</v>
      </c>
      <c r="G1439" s="552">
        <v>1012.74</v>
      </c>
      <c r="H1439" s="554">
        <f t="shared" si="132"/>
        <v>1283.14158</v>
      </c>
      <c r="I1439" s="552">
        <v>1100.6199999999999</v>
      </c>
      <c r="J1439" s="554">
        <f t="shared" si="133"/>
        <v>1394.4855399999999</v>
      </c>
      <c r="K1439" s="552">
        <v>994.86</v>
      </c>
      <c r="L1439" s="554">
        <f t="shared" si="134"/>
        <v>1260.4876200000001</v>
      </c>
      <c r="M1439" s="552">
        <v>983.58</v>
      </c>
      <c r="N1439" s="554">
        <f t="shared" si="135"/>
        <v>1246.19586</v>
      </c>
      <c r="O1439" s="552">
        <v>1032.3399999999999</v>
      </c>
      <c r="P1439" s="554">
        <f t="shared" si="136"/>
        <v>1307.97478</v>
      </c>
      <c r="Q1439" s="552">
        <v>994.86</v>
      </c>
      <c r="R1439" s="554">
        <f t="shared" si="137"/>
        <v>1260.4876200000001</v>
      </c>
    </row>
    <row r="1440" spans="1:18" ht="15" x14ac:dyDescent="0.25">
      <c r="A1440" s="555" t="s">
        <v>198</v>
      </c>
      <c r="B1440" s="555" t="s">
        <v>3632</v>
      </c>
      <c r="C1440" s="555" t="s">
        <v>316</v>
      </c>
      <c r="D1440" s="553">
        <v>1</v>
      </c>
      <c r="E1440" s="555">
        <v>1094.6600000000001</v>
      </c>
      <c r="F1440" s="556">
        <f t="shared" si="132"/>
        <v>1386.9342200000001</v>
      </c>
      <c r="G1440" s="555">
        <v>1062.98</v>
      </c>
      <c r="H1440" s="556">
        <f t="shared" si="132"/>
        <v>1346.79566</v>
      </c>
      <c r="I1440" s="555">
        <v>1161.5</v>
      </c>
      <c r="J1440" s="556">
        <f t="shared" si="133"/>
        <v>1471.6205</v>
      </c>
      <c r="K1440" s="555">
        <v>1062.31</v>
      </c>
      <c r="L1440" s="556">
        <f t="shared" si="134"/>
        <v>1345.94677</v>
      </c>
      <c r="M1440" s="555">
        <v>1003.5</v>
      </c>
      <c r="N1440" s="556">
        <f t="shared" si="135"/>
        <v>1271.4345000000001</v>
      </c>
      <c r="O1440" s="555">
        <v>1053.6400000000001</v>
      </c>
      <c r="P1440" s="556">
        <f t="shared" si="136"/>
        <v>1334.9618800000001</v>
      </c>
      <c r="Q1440" s="555">
        <v>1062.31</v>
      </c>
      <c r="R1440" s="556">
        <f t="shared" si="137"/>
        <v>1345.94677</v>
      </c>
    </row>
    <row r="1441" spans="1:18" ht="15" x14ac:dyDescent="0.25">
      <c r="A1441" s="552" t="s">
        <v>3633</v>
      </c>
      <c r="B1441" s="552" t="s">
        <v>3634</v>
      </c>
      <c r="C1441" s="552" t="s">
        <v>40</v>
      </c>
      <c r="D1441" s="553">
        <v>1</v>
      </c>
      <c r="E1441" s="552">
        <v>161.55000000000001</v>
      </c>
      <c r="F1441" s="554">
        <f t="shared" si="132"/>
        <v>204.68385000000001</v>
      </c>
      <c r="G1441" s="552">
        <v>156.27000000000001</v>
      </c>
      <c r="H1441" s="554">
        <f t="shared" si="132"/>
        <v>197.99409000000003</v>
      </c>
      <c r="I1441" s="552">
        <v>156.65</v>
      </c>
      <c r="J1441" s="554">
        <f t="shared" si="133"/>
        <v>198.47555</v>
      </c>
      <c r="K1441" s="552">
        <v>154.79</v>
      </c>
      <c r="L1441" s="554">
        <f t="shared" si="134"/>
        <v>196.11892999999998</v>
      </c>
      <c r="M1441" s="552">
        <v>156.19999999999999</v>
      </c>
      <c r="N1441" s="554">
        <f t="shared" si="135"/>
        <v>197.90539999999999</v>
      </c>
      <c r="O1441" s="552">
        <v>161.47</v>
      </c>
      <c r="P1441" s="554">
        <f t="shared" si="136"/>
        <v>204.58249000000001</v>
      </c>
      <c r="Q1441" s="552">
        <v>154.79</v>
      </c>
      <c r="R1441" s="554">
        <f t="shared" si="137"/>
        <v>196.11892999999998</v>
      </c>
    </row>
    <row r="1442" spans="1:18" ht="15" x14ac:dyDescent="0.25">
      <c r="A1442" s="555" t="s">
        <v>151</v>
      </c>
      <c r="B1442" s="555" t="s">
        <v>3635</v>
      </c>
      <c r="C1442" s="555" t="s">
        <v>306</v>
      </c>
      <c r="D1442" s="553">
        <v>1</v>
      </c>
      <c r="E1442" s="555">
        <v>31950.46</v>
      </c>
      <c r="F1442" s="556">
        <f t="shared" si="132"/>
        <v>40481.232819999997</v>
      </c>
      <c r="G1442" s="555">
        <v>31667.85</v>
      </c>
      <c r="H1442" s="556">
        <f t="shared" si="132"/>
        <v>40123.165949999995</v>
      </c>
      <c r="I1442" s="555">
        <v>32064.05</v>
      </c>
      <c r="J1442" s="556">
        <f t="shared" si="133"/>
        <v>40625.15135</v>
      </c>
      <c r="K1442" s="555">
        <v>31589.41</v>
      </c>
      <c r="L1442" s="556">
        <f t="shared" si="134"/>
        <v>40023.782469999998</v>
      </c>
      <c r="M1442" s="555">
        <v>31492.38</v>
      </c>
      <c r="N1442" s="556">
        <f t="shared" si="135"/>
        <v>39900.845460000004</v>
      </c>
      <c r="O1442" s="555">
        <v>31433.54</v>
      </c>
      <c r="P1442" s="556">
        <f t="shared" si="136"/>
        <v>39826.295180000001</v>
      </c>
      <c r="Q1442" s="555">
        <v>31589.41</v>
      </c>
      <c r="R1442" s="556">
        <f t="shared" si="137"/>
        <v>40023.782469999998</v>
      </c>
    </row>
    <row r="1443" spans="1:18" ht="15" x14ac:dyDescent="0.25">
      <c r="A1443" s="552" t="s">
        <v>3636</v>
      </c>
      <c r="B1443" s="552" t="s">
        <v>3637</v>
      </c>
      <c r="C1443" s="552" t="s">
        <v>306</v>
      </c>
      <c r="D1443" s="553">
        <v>1</v>
      </c>
      <c r="E1443" s="552">
        <v>32102.29</v>
      </c>
      <c r="F1443" s="554">
        <f t="shared" si="132"/>
        <v>40673.601430000002</v>
      </c>
      <c r="G1443" s="552">
        <v>31909.63</v>
      </c>
      <c r="H1443" s="554">
        <f t="shared" si="132"/>
        <v>40429.501210000002</v>
      </c>
      <c r="I1443" s="552">
        <v>32356.09</v>
      </c>
      <c r="J1443" s="554">
        <f t="shared" si="133"/>
        <v>40995.16603</v>
      </c>
      <c r="K1443" s="552">
        <v>31914.1</v>
      </c>
      <c r="L1443" s="554">
        <f t="shared" si="134"/>
        <v>40435.164700000001</v>
      </c>
      <c r="M1443" s="552">
        <v>31588.05</v>
      </c>
      <c r="N1443" s="554">
        <f t="shared" si="135"/>
        <v>40022.059349999996</v>
      </c>
      <c r="O1443" s="552">
        <v>31536.01</v>
      </c>
      <c r="P1443" s="554">
        <f t="shared" si="136"/>
        <v>39956.124669999997</v>
      </c>
      <c r="Q1443" s="552">
        <v>31914.1</v>
      </c>
      <c r="R1443" s="554">
        <f t="shared" si="137"/>
        <v>40435.164700000001</v>
      </c>
    </row>
    <row r="1444" spans="1:18" ht="15" x14ac:dyDescent="0.25">
      <c r="A1444" s="555" t="s">
        <v>125</v>
      </c>
      <c r="B1444" s="555" t="s">
        <v>3638</v>
      </c>
      <c r="C1444" s="555" t="s">
        <v>40</v>
      </c>
      <c r="D1444" s="553">
        <v>1</v>
      </c>
      <c r="E1444" s="555">
        <v>20.190000000000001</v>
      </c>
      <c r="F1444" s="556">
        <f t="shared" si="132"/>
        <v>25.580730000000003</v>
      </c>
      <c r="G1444" s="555">
        <v>18.96</v>
      </c>
      <c r="H1444" s="556">
        <f t="shared" si="132"/>
        <v>24.022320000000001</v>
      </c>
      <c r="I1444" s="555">
        <v>21.61</v>
      </c>
      <c r="J1444" s="556">
        <f t="shared" si="133"/>
        <v>27.37987</v>
      </c>
      <c r="K1444" s="555">
        <v>18.84</v>
      </c>
      <c r="L1444" s="556">
        <f t="shared" si="134"/>
        <v>23.870280000000001</v>
      </c>
      <c r="M1444" s="555">
        <v>18.47</v>
      </c>
      <c r="N1444" s="556">
        <f t="shared" si="135"/>
        <v>23.401489999999999</v>
      </c>
      <c r="O1444" s="555">
        <v>20.05</v>
      </c>
      <c r="P1444" s="556">
        <f t="shared" si="136"/>
        <v>25.403350000000003</v>
      </c>
      <c r="Q1444" s="555">
        <v>18.84</v>
      </c>
      <c r="R1444" s="556">
        <f t="shared" si="137"/>
        <v>23.870280000000001</v>
      </c>
    </row>
    <row r="1445" spans="1:18" ht="15" x14ac:dyDescent="0.25">
      <c r="A1445" s="552" t="s">
        <v>3639</v>
      </c>
      <c r="B1445" s="552" t="s">
        <v>3640</v>
      </c>
      <c r="C1445" s="552" t="s">
        <v>40</v>
      </c>
      <c r="D1445" s="553">
        <v>1</v>
      </c>
      <c r="E1445" s="552">
        <v>16.59</v>
      </c>
      <c r="F1445" s="554">
        <f t="shared" si="132"/>
        <v>21.01953</v>
      </c>
      <c r="G1445" s="552">
        <v>15.55</v>
      </c>
      <c r="H1445" s="554">
        <f t="shared" si="132"/>
        <v>19.70185</v>
      </c>
      <c r="I1445" s="552">
        <v>17.97</v>
      </c>
      <c r="J1445" s="554">
        <f t="shared" si="133"/>
        <v>22.767989999999998</v>
      </c>
      <c r="K1445" s="552">
        <v>15.45</v>
      </c>
      <c r="L1445" s="554">
        <f t="shared" si="134"/>
        <v>19.575150000000001</v>
      </c>
      <c r="M1445" s="552">
        <v>15.22</v>
      </c>
      <c r="N1445" s="554">
        <f t="shared" si="135"/>
        <v>19.283740000000002</v>
      </c>
      <c r="O1445" s="552">
        <v>16.420000000000002</v>
      </c>
      <c r="P1445" s="554">
        <f t="shared" si="136"/>
        <v>20.804140000000004</v>
      </c>
      <c r="Q1445" s="552">
        <v>15.45</v>
      </c>
      <c r="R1445" s="554">
        <f t="shared" si="137"/>
        <v>19.575150000000001</v>
      </c>
    </row>
    <row r="1446" spans="1:18" ht="15" x14ac:dyDescent="0.25">
      <c r="A1446" s="555" t="s">
        <v>3641</v>
      </c>
      <c r="B1446" s="555" t="s">
        <v>3642</v>
      </c>
      <c r="C1446" s="555" t="s">
        <v>40</v>
      </c>
      <c r="D1446" s="553">
        <v>1</v>
      </c>
      <c r="E1446" s="555">
        <v>20.48</v>
      </c>
      <c r="F1446" s="556">
        <f t="shared" si="132"/>
        <v>25.948160000000001</v>
      </c>
      <c r="G1446" s="555">
        <v>19.37</v>
      </c>
      <c r="H1446" s="556">
        <f t="shared" si="132"/>
        <v>24.541790000000002</v>
      </c>
      <c r="I1446" s="555">
        <v>22.12</v>
      </c>
      <c r="J1446" s="556">
        <f t="shared" si="133"/>
        <v>28.026040000000002</v>
      </c>
      <c r="K1446" s="555">
        <v>19.38</v>
      </c>
      <c r="L1446" s="556">
        <f t="shared" si="134"/>
        <v>24.554459999999999</v>
      </c>
      <c r="M1446" s="555">
        <v>18.64</v>
      </c>
      <c r="N1446" s="556">
        <f t="shared" si="135"/>
        <v>23.616880000000002</v>
      </c>
      <c r="O1446" s="555">
        <v>20.22</v>
      </c>
      <c r="P1446" s="556">
        <f t="shared" si="136"/>
        <v>25.618739999999999</v>
      </c>
      <c r="Q1446" s="555">
        <v>19.38</v>
      </c>
      <c r="R1446" s="556">
        <f t="shared" si="137"/>
        <v>24.554459999999999</v>
      </c>
    </row>
    <row r="1447" spans="1:18" ht="15" x14ac:dyDescent="0.25">
      <c r="A1447" s="552" t="s">
        <v>3643</v>
      </c>
      <c r="B1447" s="552" t="s">
        <v>3644</v>
      </c>
      <c r="C1447" s="552" t="s">
        <v>40</v>
      </c>
      <c r="D1447" s="553">
        <v>1</v>
      </c>
      <c r="E1447" s="552">
        <v>16.739999999999998</v>
      </c>
      <c r="F1447" s="554">
        <f t="shared" si="132"/>
        <v>21.209579999999999</v>
      </c>
      <c r="G1447" s="552">
        <v>15.75</v>
      </c>
      <c r="H1447" s="554">
        <f t="shared" si="132"/>
        <v>19.955249999999999</v>
      </c>
      <c r="I1447" s="552">
        <v>18.22</v>
      </c>
      <c r="J1447" s="554">
        <f t="shared" si="133"/>
        <v>23.08474</v>
      </c>
      <c r="K1447" s="552">
        <v>15.72</v>
      </c>
      <c r="L1447" s="554">
        <f t="shared" si="134"/>
        <v>19.91724</v>
      </c>
      <c r="M1447" s="552">
        <v>15.3</v>
      </c>
      <c r="N1447" s="554">
        <f t="shared" si="135"/>
        <v>19.385100000000001</v>
      </c>
      <c r="O1447" s="552">
        <v>16.510000000000002</v>
      </c>
      <c r="P1447" s="554">
        <f t="shared" si="136"/>
        <v>20.918170000000003</v>
      </c>
      <c r="Q1447" s="552">
        <v>15.72</v>
      </c>
      <c r="R1447" s="554">
        <f t="shared" si="137"/>
        <v>19.91724</v>
      </c>
    </row>
    <row r="1448" spans="1:18" ht="15" x14ac:dyDescent="0.25">
      <c r="A1448" s="555" t="s">
        <v>3645</v>
      </c>
      <c r="B1448" s="555" t="s">
        <v>3646</v>
      </c>
      <c r="C1448" s="555" t="s">
        <v>40</v>
      </c>
      <c r="D1448" s="553">
        <v>1</v>
      </c>
      <c r="E1448" s="555">
        <v>12.95</v>
      </c>
      <c r="F1448" s="556">
        <f t="shared" si="132"/>
        <v>16.40765</v>
      </c>
      <c r="G1448" s="555">
        <v>12.56</v>
      </c>
      <c r="H1448" s="556">
        <f t="shared" si="132"/>
        <v>15.913520000000002</v>
      </c>
      <c r="I1448" s="555">
        <v>13.55</v>
      </c>
      <c r="J1448" s="556">
        <f t="shared" si="133"/>
        <v>17.167850000000001</v>
      </c>
      <c r="K1448" s="555">
        <v>12.55</v>
      </c>
      <c r="L1448" s="556">
        <f t="shared" si="134"/>
        <v>15.900850000000002</v>
      </c>
      <c r="M1448" s="555">
        <v>12.52</v>
      </c>
      <c r="N1448" s="556">
        <f t="shared" si="135"/>
        <v>15.86284</v>
      </c>
      <c r="O1448" s="555">
        <v>12.95</v>
      </c>
      <c r="P1448" s="556">
        <f t="shared" si="136"/>
        <v>16.40765</v>
      </c>
      <c r="Q1448" s="555">
        <v>12.55</v>
      </c>
      <c r="R1448" s="556">
        <f t="shared" si="137"/>
        <v>15.900850000000002</v>
      </c>
    </row>
    <row r="1449" spans="1:18" ht="15" x14ac:dyDescent="0.25">
      <c r="A1449" s="552" t="s">
        <v>3647</v>
      </c>
      <c r="B1449" s="552">
        <v>0</v>
      </c>
      <c r="C1449" s="552" t="s">
        <v>297</v>
      </c>
      <c r="D1449" s="553">
        <v>1</v>
      </c>
      <c r="E1449" s="552">
        <v>0</v>
      </c>
      <c r="F1449" s="554">
        <f t="shared" si="132"/>
        <v>0</v>
      </c>
      <c r="G1449" s="552">
        <v>0</v>
      </c>
      <c r="H1449" s="554">
        <f t="shared" si="132"/>
        <v>0</v>
      </c>
      <c r="I1449" s="552">
        <v>0</v>
      </c>
      <c r="J1449" s="554">
        <f t="shared" si="133"/>
        <v>0</v>
      </c>
      <c r="K1449" s="552">
        <v>0</v>
      </c>
      <c r="L1449" s="554">
        <f t="shared" si="134"/>
        <v>0</v>
      </c>
      <c r="M1449" s="552">
        <v>0</v>
      </c>
      <c r="N1449" s="554">
        <f t="shared" si="135"/>
        <v>0</v>
      </c>
      <c r="O1449" s="552">
        <v>0</v>
      </c>
      <c r="P1449" s="554">
        <f t="shared" si="136"/>
        <v>0</v>
      </c>
      <c r="Q1449" s="552">
        <v>0</v>
      </c>
      <c r="R1449" s="554">
        <f t="shared" si="137"/>
        <v>0</v>
      </c>
    </row>
    <row r="1450" spans="1:18" ht="15" x14ac:dyDescent="0.25">
      <c r="A1450" s="555" t="s">
        <v>3648</v>
      </c>
      <c r="B1450" s="555" t="s">
        <v>3649</v>
      </c>
      <c r="C1450" s="555" t="s">
        <v>315</v>
      </c>
      <c r="D1450" s="553">
        <v>1</v>
      </c>
      <c r="E1450" s="555">
        <v>0.65</v>
      </c>
      <c r="F1450" s="556">
        <f t="shared" si="132"/>
        <v>0.82355</v>
      </c>
      <c r="G1450" s="555">
        <v>0.6</v>
      </c>
      <c r="H1450" s="556">
        <f t="shared" si="132"/>
        <v>0.76019999999999999</v>
      </c>
      <c r="I1450" s="555">
        <v>0.65</v>
      </c>
      <c r="J1450" s="556">
        <f t="shared" si="133"/>
        <v>0.82355</v>
      </c>
      <c r="K1450" s="555">
        <v>0.65</v>
      </c>
      <c r="L1450" s="556">
        <f t="shared" si="134"/>
        <v>0.82355</v>
      </c>
      <c r="M1450" s="555">
        <v>0.65</v>
      </c>
      <c r="N1450" s="556">
        <f t="shared" si="135"/>
        <v>0.82355</v>
      </c>
      <c r="O1450" s="555">
        <v>0.65</v>
      </c>
      <c r="P1450" s="556">
        <f t="shared" si="136"/>
        <v>0.82355</v>
      </c>
      <c r="Q1450" s="555">
        <v>0.65</v>
      </c>
      <c r="R1450" s="556">
        <f t="shared" si="137"/>
        <v>0.82355</v>
      </c>
    </row>
    <row r="1451" spans="1:18" ht="15" x14ac:dyDescent="0.25">
      <c r="A1451" s="552" t="s">
        <v>3650</v>
      </c>
      <c r="B1451" s="552" t="s">
        <v>3651</v>
      </c>
      <c r="C1451" s="552" t="s">
        <v>315</v>
      </c>
      <c r="D1451" s="553">
        <v>1</v>
      </c>
      <c r="E1451" s="552">
        <v>0.73</v>
      </c>
      <c r="F1451" s="554">
        <f t="shared" si="132"/>
        <v>0.92491000000000001</v>
      </c>
      <c r="G1451" s="552">
        <v>0.67</v>
      </c>
      <c r="H1451" s="554">
        <f t="shared" si="132"/>
        <v>0.84889000000000003</v>
      </c>
      <c r="I1451" s="552">
        <v>0.73</v>
      </c>
      <c r="J1451" s="554">
        <f t="shared" si="133"/>
        <v>0.92491000000000001</v>
      </c>
      <c r="K1451" s="552">
        <v>0.73</v>
      </c>
      <c r="L1451" s="554">
        <f t="shared" si="134"/>
        <v>0.92491000000000001</v>
      </c>
      <c r="M1451" s="552">
        <v>0.73</v>
      </c>
      <c r="N1451" s="554">
        <f t="shared" si="135"/>
        <v>0.92491000000000001</v>
      </c>
      <c r="O1451" s="552">
        <v>0.73</v>
      </c>
      <c r="P1451" s="554">
        <f t="shared" si="136"/>
        <v>0.92491000000000001</v>
      </c>
      <c r="Q1451" s="552">
        <v>0.73</v>
      </c>
      <c r="R1451" s="554">
        <f t="shared" si="137"/>
        <v>0.92491000000000001</v>
      </c>
    </row>
    <row r="1452" spans="1:18" ht="15" x14ac:dyDescent="0.25">
      <c r="A1452" s="555" t="s">
        <v>3652</v>
      </c>
      <c r="B1452" s="555" t="s">
        <v>3653</v>
      </c>
      <c r="C1452" s="555" t="s">
        <v>315</v>
      </c>
      <c r="D1452" s="553">
        <v>1</v>
      </c>
      <c r="E1452" s="555">
        <v>0.49</v>
      </c>
      <c r="F1452" s="556">
        <f t="shared" si="132"/>
        <v>0.62082999999999999</v>
      </c>
      <c r="G1452" s="555">
        <v>0.46</v>
      </c>
      <c r="H1452" s="556">
        <f t="shared" si="132"/>
        <v>0.58282</v>
      </c>
      <c r="I1452" s="555">
        <v>0.49</v>
      </c>
      <c r="J1452" s="556">
        <f t="shared" si="133"/>
        <v>0.62082999999999999</v>
      </c>
      <c r="K1452" s="555">
        <v>0.49</v>
      </c>
      <c r="L1452" s="556">
        <f t="shared" si="134"/>
        <v>0.62082999999999999</v>
      </c>
      <c r="M1452" s="555">
        <v>0.49</v>
      </c>
      <c r="N1452" s="556">
        <f t="shared" si="135"/>
        <v>0.62082999999999999</v>
      </c>
      <c r="O1452" s="555">
        <v>0.49</v>
      </c>
      <c r="P1452" s="556">
        <f t="shared" si="136"/>
        <v>0.62082999999999999</v>
      </c>
      <c r="Q1452" s="555">
        <v>0.49</v>
      </c>
      <c r="R1452" s="556">
        <f t="shared" si="137"/>
        <v>0.62082999999999999</v>
      </c>
    </row>
    <row r="1453" spans="1:18" ht="15" x14ac:dyDescent="0.25">
      <c r="A1453" s="552" t="s">
        <v>3654</v>
      </c>
      <c r="B1453" s="552" t="s">
        <v>925</v>
      </c>
      <c r="C1453" s="552" t="s">
        <v>315</v>
      </c>
      <c r="D1453" s="553">
        <v>1</v>
      </c>
      <c r="E1453" s="552">
        <v>0.51</v>
      </c>
      <c r="F1453" s="554">
        <f t="shared" si="132"/>
        <v>0.64617000000000002</v>
      </c>
      <c r="G1453" s="552">
        <v>0.47</v>
      </c>
      <c r="H1453" s="554">
        <f t="shared" si="132"/>
        <v>0.59548999999999996</v>
      </c>
      <c r="I1453" s="552">
        <v>0.51</v>
      </c>
      <c r="J1453" s="554">
        <f t="shared" si="133"/>
        <v>0.64617000000000002</v>
      </c>
      <c r="K1453" s="552">
        <v>0.51</v>
      </c>
      <c r="L1453" s="554">
        <f t="shared" si="134"/>
        <v>0.64617000000000002</v>
      </c>
      <c r="M1453" s="552">
        <v>0.51</v>
      </c>
      <c r="N1453" s="554">
        <f t="shared" si="135"/>
        <v>0.64617000000000002</v>
      </c>
      <c r="O1453" s="552">
        <v>0.51</v>
      </c>
      <c r="P1453" s="554">
        <f t="shared" si="136"/>
        <v>0.64617000000000002</v>
      </c>
      <c r="Q1453" s="552">
        <v>0.51</v>
      </c>
      <c r="R1453" s="554">
        <f t="shared" si="137"/>
        <v>0.64617000000000002</v>
      </c>
    </row>
    <row r="1454" spans="1:18" ht="15" x14ac:dyDescent="0.25">
      <c r="A1454" s="555" t="s">
        <v>3655</v>
      </c>
      <c r="B1454" s="555" t="s">
        <v>3656</v>
      </c>
      <c r="C1454" s="555" t="s">
        <v>315</v>
      </c>
      <c r="D1454" s="553">
        <v>1</v>
      </c>
      <c r="E1454" s="555">
        <v>0.5</v>
      </c>
      <c r="F1454" s="556">
        <f t="shared" si="132"/>
        <v>0.63349999999999995</v>
      </c>
      <c r="G1454" s="555">
        <v>0.47</v>
      </c>
      <c r="H1454" s="556">
        <f t="shared" si="132"/>
        <v>0.59548999999999996</v>
      </c>
      <c r="I1454" s="555">
        <v>0.5</v>
      </c>
      <c r="J1454" s="556">
        <f t="shared" si="133"/>
        <v>0.63349999999999995</v>
      </c>
      <c r="K1454" s="555">
        <v>0.5</v>
      </c>
      <c r="L1454" s="556">
        <f t="shared" si="134"/>
        <v>0.63349999999999995</v>
      </c>
      <c r="M1454" s="555">
        <v>0.5</v>
      </c>
      <c r="N1454" s="556">
        <f t="shared" si="135"/>
        <v>0.63349999999999995</v>
      </c>
      <c r="O1454" s="555">
        <v>0.5</v>
      </c>
      <c r="P1454" s="556">
        <f t="shared" si="136"/>
        <v>0.63349999999999995</v>
      </c>
      <c r="Q1454" s="555">
        <v>0.5</v>
      </c>
      <c r="R1454" s="556">
        <f t="shared" si="137"/>
        <v>0.63349999999999995</v>
      </c>
    </row>
    <row r="1455" spans="1:18" ht="15" x14ac:dyDescent="0.25">
      <c r="A1455" s="552" t="s">
        <v>3657</v>
      </c>
      <c r="B1455" s="552" t="s">
        <v>3658</v>
      </c>
      <c r="C1455" s="552" t="s">
        <v>315</v>
      </c>
      <c r="D1455" s="553">
        <v>1</v>
      </c>
      <c r="E1455" s="552">
        <v>0.55000000000000004</v>
      </c>
      <c r="F1455" s="554">
        <f t="shared" si="132"/>
        <v>0.69685000000000008</v>
      </c>
      <c r="G1455" s="552">
        <v>0.51</v>
      </c>
      <c r="H1455" s="554">
        <f t="shared" si="132"/>
        <v>0.64617000000000002</v>
      </c>
      <c r="I1455" s="552">
        <v>0.55000000000000004</v>
      </c>
      <c r="J1455" s="554">
        <f t="shared" si="133"/>
        <v>0.69685000000000008</v>
      </c>
      <c r="K1455" s="552">
        <v>0.55000000000000004</v>
      </c>
      <c r="L1455" s="554">
        <f t="shared" si="134"/>
        <v>0.69685000000000008</v>
      </c>
      <c r="M1455" s="552">
        <v>0.55000000000000004</v>
      </c>
      <c r="N1455" s="554">
        <f t="shared" si="135"/>
        <v>0.69685000000000008</v>
      </c>
      <c r="O1455" s="552">
        <v>0.55000000000000004</v>
      </c>
      <c r="P1455" s="554">
        <f t="shared" si="136"/>
        <v>0.69685000000000008</v>
      </c>
      <c r="Q1455" s="552">
        <v>0.55000000000000004</v>
      </c>
      <c r="R1455" s="554">
        <f t="shared" si="137"/>
        <v>0.69685000000000008</v>
      </c>
    </row>
    <row r="1456" spans="1:18" ht="15" x14ac:dyDescent="0.25">
      <c r="A1456" s="555" t="s">
        <v>3659</v>
      </c>
      <c r="B1456" s="555" t="s">
        <v>3660</v>
      </c>
      <c r="C1456" s="555" t="s">
        <v>315</v>
      </c>
      <c r="D1456" s="553">
        <v>1</v>
      </c>
      <c r="E1456" s="555">
        <v>0.33</v>
      </c>
      <c r="F1456" s="556">
        <f t="shared" si="132"/>
        <v>0.41811000000000004</v>
      </c>
      <c r="G1456" s="555">
        <v>0.3</v>
      </c>
      <c r="H1456" s="556">
        <f t="shared" si="132"/>
        <v>0.38009999999999999</v>
      </c>
      <c r="I1456" s="555">
        <v>0.33</v>
      </c>
      <c r="J1456" s="556">
        <f t="shared" si="133"/>
        <v>0.41811000000000004</v>
      </c>
      <c r="K1456" s="555">
        <v>0.33</v>
      </c>
      <c r="L1456" s="556">
        <f t="shared" si="134"/>
        <v>0.41811000000000004</v>
      </c>
      <c r="M1456" s="555">
        <v>0.33</v>
      </c>
      <c r="N1456" s="556">
        <f t="shared" si="135"/>
        <v>0.41811000000000004</v>
      </c>
      <c r="O1456" s="555">
        <v>0.33</v>
      </c>
      <c r="P1456" s="556">
        <f t="shared" si="136"/>
        <v>0.41811000000000004</v>
      </c>
      <c r="Q1456" s="555">
        <v>0.33</v>
      </c>
      <c r="R1456" s="556">
        <f t="shared" si="137"/>
        <v>0.41811000000000004</v>
      </c>
    </row>
    <row r="1457" spans="1:18" ht="15" x14ac:dyDescent="0.25">
      <c r="A1457" s="552" t="s">
        <v>3661</v>
      </c>
      <c r="B1457" s="552" t="s">
        <v>944</v>
      </c>
      <c r="C1457" s="552" t="s">
        <v>315</v>
      </c>
      <c r="D1457" s="553">
        <v>1</v>
      </c>
      <c r="E1457" s="552">
        <v>0.34</v>
      </c>
      <c r="F1457" s="554">
        <f t="shared" si="132"/>
        <v>0.43078000000000005</v>
      </c>
      <c r="G1457" s="552">
        <v>0.32</v>
      </c>
      <c r="H1457" s="554">
        <f t="shared" si="132"/>
        <v>0.40544000000000002</v>
      </c>
      <c r="I1457" s="552">
        <v>0.34</v>
      </c>
      <c r="J1457" s="554">
        <f t="shared" si="133"/>
        <v>0.43078000000000005</v>
      </c>
      <c r="K1457" s="552">
        <v>0.34</v>
      </c>
      <c r="L1457" s="554">
        <f t="shared" si="134"/>
        <v>0.43078000000000005</v>
      </c>
      <c r="M1457" s="552">
        <v>0.34</v>
      </c>
      <c r="N1457" s="554">
        <f t="shared" si="135"/>
        <v>0.43078000000000005</v>
      </c>
      <c r="O1457" s="552">
        <v>0.34</v>
      </c>
      <c r="P1457" s="554">
        <f t="shared" si="136"/>
        <v>0.43078000000000005</v>
      </c>
      <c r="Q1457" s="552">
        <v>0.34</v>
      </c>
      <c r="R1457" s="554">
        <f t="shared" si="137"/>
        <v>0.43078000000000005</v>
      </c>
    </row>
    <row r="1458" spans="1:18" ht="15" x14ac:dyDescent="0.25">
      <c r="A1458" s="555" t="s">
        <v>3662</v>
      </c>
      <c r="B1458" s="555" t="s">
        <v>3663</v>
      </c>
      <c r="C1458" s="555" t="s">
        <v>316</v>
      </c>
      <c r="D1458" s="553">
        <v>1</v>
      </c>
      <c r="E1458" s="555">
        <v>7.18</v>
      </c>
      <c r="F1458" s="556">
        <f t="shared" si="132"/>
        <v>9.097059999999999</v>
      </c>
      <c r="G1458" s="555">
        <v>6.27</v>
      </c>
      <c r="H1458" s="556">
        <f t="shared" si="132"/>
        <v>7.9440899999999992</v>
      </c>
      <c r="I1458" s="555">
        <v>7.37</v>
      </c>
      <c r="J1458" s="556">
        <f t="shared" si="133"/>
        <v>9.33779</v>
      </c>
      <c r="K1458" s="555">
        <v>7.07</v>
      </c>
      <c r="L1458" s="556">
        <f t="shared" si="134"/>
        <v>8.9576899999999995</v>
      </c>
      <c r="M1458" s="555">
        <v>7.06</v>
      </c>
      <c r="N1458" s="556">
        <f t="shared" si="135"/>
        <v>8.9450199999999995</v>
      </c>
      <c r="O1458" s="555">
        <v>7.15</v>
      </c>
      <c r="P1458" s="556">
        <f t="shared" si="136"/>
        <v>9.0590500000000009</v>
      </c>
      <c r="Q1458" s="555">
        <v>7.07</v>
      </c>
      <c r="R1458" s="556">
        <f t="shared" si="137"/>
        <v>8.9576899999999995</v>
      </c>
    </row>
    <row r="1459" spans="1:18" ht="15" x14ac:dyDescent="0.25">
      <c r="A1459" s="552" t="s">
        <v>3664</v>
      </c>
      <c r="B1459" s="552" t="s">
        <v>3665</v>
      </c>
      <c r="C1459" s="552" t="s">
        <v>316</v>
      </c>
      <c r="D1459" s="553">
        <v>1</v>
      </c>
      <c r="E1459" s="552">
        <v>11.83</v>
      </c>
      <c r="F1459" s="554">
        <f t="shared" si="132"/>
        <v>14.988610000000001</v>
      </c>
      <c r="G1459" s="552">
        <v>10.48</v>
      </c>
      <c r="H1459" s="554">
        <f t="shared" si="132"/>
        <v>13.27816</v>
      </c>
      <c r="I1459" s="552">
        <v>12.1</v>
      </c>
      <c r="J1459" s="554">
        <f t="shared" si="133"/>
        <v>15.3307</v>
      </c>
      <c r="K1459" s="552">
        <v>11.66</v>
      </c>
      <c r="L1459" s="554">
        <f t="shared" si="134"/>
        <v>14.77322</v>
      </c>
      <c r="M1459" s="552">
        <v>11.65</v>
      </c>
      <c r="N1459" s="554">
        <f t="shared" si="135"/>
        <v>14.76055</v>
      </c>
      <c r="O1459" s="552">
        <v>11.79</v>
      </c>
      <c r="P1459" s="554">
        <f t="shared" si="136"/>
        <v>14.93793</v>
      </c>
      <c r="Q1459" s="552">
        <v>11.66</v>
      </c>
      <c r="R1459" s="554">
        <f t="shared" si="137"/>
        <v>14.77322</v>
      </c>
    </row>
    <row r="1460" spans="1:18" ht="15" x14ac:dyDescent="0.25">
      <c r="A1460" s="555" t="s">
        <v>3666</v>
      </c>
      <c r="B1460" s="555" t="s">
        <v>3667</v>
      </c>
      <c r="C1460" s="555" t="s">
        <v>278</v>
      </c>
      <c r="D1460" s="553">
        <v>1</v>
      </c>
      <c r="E1460" s="555">
        <v>0.19</v>
      </c>
      <c r="F1460" s="556">
        <f t="shared" si="132"/>
        <v>0.24073</v>
      </c>
      <c r="G1460" s="555">
        <v>0.17</v>
      </c>
      <c r="H1460" s="556">
        <f t="shared" si="132"/>
        <v>0.21539000000000003</v>
      </c>
      <c r="I1460" s="555">
        <v>0.19</v>
      </c>
      <c r="J1460" s="556">
        <f t="shared" si="133"/>
        <v>0.24073</v>
      </c>
      <c r="K1460" s="555">
        <v>0.18</v>
      </c>
      <c r="L1460" s="556">
        <f t="shared" si="134"/>
        <v>0.22805999999999998</v>
      </c>
      <c r="M1460" s="555">
        <v>0.18</v>
      </c>
      <c r="N1460" s="556">
        <f t="shared" si="135"/>
        <v>0.22805999999999998</v>
      </c>
      <c r="O1460" s="555">
        <v>0.19</v>
      </c>
      <c r="P1460" s="556">
        <f t="shared" si="136"/>
        <v>0.24073</v>
      </c>
      <c r="Q1460" s="555">
        <v>0.18</v>
      </c>
      <c r="R1460" s="556">
        <f t="shared" si="137"/>
        <v>0.22805999999999998</v>
      </c>
    </row>
    <row r="1461" spans="1:18" ht="15" x14ac:dyDescent="0.25">
      <c r="A1461" s="552" t="s">
        <v>3668</v>
      </c>
      <c r="B1461" s="552" t="s">
        <v>3669</v>
      </c>
      <c r="C1461" s="552" t="s">
        <v>316</v>
      </c>
      <c r="D1461" s="553">
        <v>1</v>
      </c>
      <c r="E1461" s="552">
        <v>8.26</v>
      </c>
      <c r="F1461" s="554">
        <f t="shared" si="132"/>
        <v>10.46542</v>
      </c>
      <c r="G1461" s="552">
        <v>7.21</v>
      </c>
      <c r="H1461" s="554">
        <f t="shared" si="132"/>
        <v>9.1350700000000007</v>
      </c>
      <c r="I1461" s="552">
        <v>8.48</v>
      </c>
      <c r="J1461" s="554">
        <f t="shared" si="133"/>
        <v>10.744160000000001</v>
      </c>
      <c r="K1461" s="552">
        <v>8.1300000000000008</v>
      </c>
      <c r="L1461" s="554">
        <f t="shared" si="134"/>
        <v>10.30071</v>
      </c>
      <c r="M1461" s="552">
        <v>8.1199999999999992</v>
      </c>
      <c r="N1461" s="554">
        <f t="shared" si="135"/>
        <v>10.288039999999999</v>
      </c>
      <c r="O1461" s="552">
        <v>8.2200000000000006</v>
      </c>
      <c r="P1461" s="554">
        <f t="shared" si="136"/>
        <v>10.414740000000002</v>
      </c>
      <c r="Q1461" s="552">
        <v>8.1300000000000008</v>
      </c>
      <c r="R1461" s="554">
        <f t="shared" si="137"/>
        <v>10.30071</v>
      </c>
    </row>
    <row r="1462" spans="1:18" ht="15" x14ac:dyDescent="0.25">
      <c r="A1462" s="555" t="s">
        <v>3670</v>
      </c>
      <c r="B1462" s="555" t="s">
        <v>3671</v>
      </c>
      <c r="C1462" s="555" t="s">
        <v>316</v>
      </c>
      <c r="D1462" s="553">
        <v>1</v>
      </c>
      <c r="E1462" s="555">
        <v>14.52</v>
      </c>
      <c r="F1462" s="556">
        <f t="shared" si="132"/>
        <v>18.396840000000001</v>
      </c>
      <c r="G1462" s="555">
        <v>12.7</v>
      </c>
      <c r="H1462" s="556">
        <f t="shared" si="132"/>
        <v>16.090899999999998</v>
      </c>
      <c r="I1462" s="555">
        <v>14.89</v>
      </c>
      <c r="J1462" s="556">
        <f t="shared" si="133"/>
        <v>18.865629999999999</v>
      </c>
      <c r="K1462" s="555">
        <v>14.3</v>
      </c>
      <c r="L1462" s="556">
        <f t="shared" si="134"/>
        <v>18.118100000000002</v>
      </c>
      <c r="M1462" s="555">
        <v>14.29</v>
      </c>
      <c r="N1462" s="556">
        <f t="shared" si="135"/>
        <v>18.105429999999998</v>
      </c>
      <c r="O1462" s="555">
        <v>14.47</v>
      </c>
      <c r="P1462" s="556">
        <f t="shared" si="136"/>
        <v>18.333490000000001</v>
      </c>
      <c r="Q1462" s="555">
        <v>14.3</v>
      </c>
      <c r="R1462" s="556">
        <f t="shared" si="137"/>
        <v>18.118100000000002</v>
      </c>
    </row>
    <row r="1463" spans="1:18" ht="15" x14ac:dyDescent="0.25">
      <c r="A1463" s="552" t="s">
        <v>3672</v>
      </c>
      <c r="B1463" s="552" t="s">
        <v>3673</v>
      </c>
      <c r="C1463" s="552" t="s">
        <v>316</v>
      </c>
      <c r="D1463" s="553">
        <v>1</v>
      </c>
      <c r="E1463" s="552">
        <v>26.86</v>
      </c>
      <c r="F1463" s="554">
        <f t="shared" si="132"/>
        <v>34.031619999999997</v>
      </c>
      <c r="G1463" s="552">
        <v>23.78</v>
      </c>
      <c r="H1463" s="554">
        <f t="shared" si="132"/>
        <v>30.129260000000002</v>
      </c>
      <c r="I1463" s="552">
        <v>26.93</v>
      </c>
      <c r="J1463" s="554">
        <f t="shared" si="133"/>
        <v>34.120310000000003</v>
      </c>
      <c r="K1463" s="552">
        <v>26.59</v>
      </c>
      <c r="L1463" s="554">
        <f t="shared" si="134"/>
        <v>33.689529999999998</v>
      </c>
      <c r="M1463" s="552">
        <v>26.57</v>
      </c>
      <c r="N1463" s="554">
        <f t="shared" si="135"/>
        <v>33.664189999999998</v>
      </c>
      <c r="O1463" s="552">
        <v>26.83</v>
      </c>
      <c r="P1463" s="554">
        <f t="shared" si="136"/>
        <v>33.993609999999997</v>
      </c>
      <c r="Q1463" s="552">
        <v>26.59</v>
      </c>
      <c r="R1463" s="554">
        <f t="shared" si="137"/>
        <v>33.689529999999998</v>
      </c>
    </row>
    <row r="1464" spans="1:18" ht="15" x14ac:dyDescent="0.25">
      <c r="A1464" s="555" t="s">
        <v>3674</v>
      </c>
      <c r="B1464" s="555" t="s">
        <v>3675</v>
      </c>
      <c r="C1464" s="555" t="s">
        <v>316</v>
      </c>
      <c r="D1464" s="553">
        <v>1</v>
      </c>
      <c r="E1464" s="555">
        <v>32.729999999999997</v>
      </c>
      <c r="F1464" s="556">
        <f t="shared" si="132"/>
        <v>41.468909999999994</v>
      </c>
      <c r="G1464" s="555">
        <v>26.06</v>
      </c>
      <c r="H1464" s="556">
        <f t="shared" si="132"/>
        <v>33.01802</v>
      </c>
      <c r="I1464" s="555">
        <v>33.56</v>
      </c>
      <c r="J1464" s="556">
        <f t="shared" si="133"/>
        <v>42.520520000000005</v>
      </c>
      <c r="K1464" s="555">
        <v>30.13</v>
      </c>
      <c r="L1464" s="556">
        <f t="shared" si="134"/>
        <v>38.174709999999997</v>
      </c>
      <c r="M1464" s="555">
        <v>23.54</v>
      </c>
      <c r="N1464" s="556">
        <f t="shared" si="135"/>
        <v>29.82518</v>
      </c>
      <c r="O1464" s="555">
        <v>23.43</v>
      </c>
      <c r="P1464" s="556">
        <f t="shared" si="136"/>
        <v>29.68581</v>
      </c>
      <c r="Q1464" s="555">
        <v>30.13</v>
      </c>
      <c r="R1464" s="556">
        <f t="shared" si="137"/>
        <v>38.174709999999997</v>
      </c>
    </row>
    <row r="1465" spans="1:18" ht="15" x14ac:dyDescent="0.25">
      <c r="A1465" s="552" t="s">
        <v>3676</v>
      </c>
      <c r="B1465" s="552" t="s">
        <v>3677</v>
      </c>
      <c r="C1465" s="552" t="s">
        <v>316</v>
      </c>
      <c r="D1465" s="553">
        <v>1</v>
      </c>
      <c r="E1465" s="552">
        <v>65.459999999999994</v>
      </c>
      <c r="F1465" s="554">
        <f t="shared" si="132"/>
        <v>82.937819999999988</v>
      </c>
      <c r="G1465" s="552">
        <v>58.17</v>
      </c>
      <c r="H1465" s="554">
        <f t="shared" si="132"/>
        <v>73.701390000000004</v>
      </c>
      <c r="I1465" s="552">
        <v>65.28</v>
      </c>
      <c r="J1465" s="554">
        <f t="shared" si="133"/>
        <v>82.709760000000003</v>
      </c>
      <c r="K1465" s="552">
        <v>64.900000000000006</v>
      </c>
      <c r="L1465" s="554">
        <f t="shared" si="134"/>
        <v>82.228300000000004</v>
      </c>
      <c r="M1465" s="552">
        <v>64.849999999999994</v>
      </c>
      <c r="N1465" s="554">
        <f t="shared" si="135"/>
        <v>82.16494999999999</v>
      </c>
      <c r="O1465" s="552">
        <v>65.47</v>
      </c>
      <c r="P1465" s="554">
        <f t="shared" si="136"/>
        <v>82.950490000000002</v>
      </c>
      <c r="Q1465" s="552">
        <v>64.900000000000006</v>
      </c>
      <c r="R1465" s="554">
        <f t="shared" si="137"/>
        <v>82.228300000000004</v>
      </c>
    </row>
    <row r="1466" spans="1:18" ht="15" x14ac:dyDescent="0.25">
      <c r="A1466" s="555" t="s">
        <v>3678</v>
      </c>
      <c r="B1466" s="555" t="s">
        <v>3679</v>
      </c>
      <c r="C1466" s="555" t="s">
        <v>316</v>
      </c>
      <c r="D1466" s="553">
        <v>1</v>
      </c>
      <c r="E1466" s="555">
        <v>69.16</v>
      </c>
      <c r="F1466" s="556">
        <f t="shared" si="132"/>
        <v>87.625720000000001</v>
      </c>
      <c r="G1466" s="555">
        <v>54.08</v>
      </c>
      <c r="H1466" s="556">
        <f t="shared" si="132"/>
        <v>68.519360000000006</v>
      </c>
      <c r="I1466" s="555">
        <v>70.89</v>
      </c>
      <c r="J1466" s="556">
        <f t="shared" si="133"/>
        <v>89.817630000000008</v>
      </c>
      <c r="K1466" s="555">
        <v>62.84</v>
      </c>
      <c r="L1466" s="556">
        <f t="shared" si="134"/>
        <v>79.618279999999999</v>
      </c>
      <c r="M1466" s="555">
        <v>46.31</v>
      </c>
      <c r="N1466" s="556">
        <f t="shared" si="135"/>
        <v>58.674770000000002</v>
      </c>
      <c r="O1466" s="555">
        <v>45.88</v>
      </c>
      <c r="P1466" s="556">
        <f t="shared" si="136"/>
        <v>58.129960000000004</v>
      </c>
      <c r="Q1466" s="555">
        <v>62.84</v>
      </c>
      <c r="R1466" s="556">
        <f t="shared" si="137"/>
        <v>79.618279999999999</v>
      </c>
    </row>
    <row r="1467" spans="1:18" ht="15" x14ac:dyDescent="0.25">
      <c r="A1467" s="552" t="s">
        <v>3680</v>
      </c>
      <c r="B1467" s="552" t="s">
        <v>3681</v>
      </c>
      <c r="C1467" s="552" t="s">
        <v>316</v>
      </c>
      <c r="D1467" s="553">
        <v>1</v>
      </c>
      <c r="E1467" s="552">
        <v>31.96</v>
      </c>
      <c r="F1467" s="554">
        <f t="shared" si="132"/>
        <v>40.493320000000004</v>
      </c>
      <c r="G1467" s="552">
        <v>29.13</v>
      </c>
      <c r="H1467" s="554">
        <f t="shared" si="132"/>
        <v>36.907710000000002</v>
      </c>
      <c r="I1467" s="552">
        <v>29.08</v>
      </c>
      <c r="J1467" s="554">
        <f t="shared" si="133"/>
        <v>36.844359999999995</v>
      </c>
      <c r="K1467" s="552">
        <v>28.47</v>
      </c>
      <c r="L1467" s="554">
        <f t="shared" si="134"/>
        <v>36.071489999999997</v>
      </c>
      <c r="M1467" s="552">
        <v>29.91</v>
      </c>
      <c r="N1467" s="554">
        <f t="shared" si="135"/>
        <v>37.895969999999998</v>
      </c>
      <c r="O1467" s="552">
        <v>34.619999999999997</v>
      </c>
      <c r="P1467" s="554">
        <f t="shared" si="136"/>
        <v>43.86354</v>
      </c>
      <c r="Q1467" s="552">
        <v>28.47</v>
      </c>
      <c r="R1467" s="554">
        <f t="shared" si="137"/>
        <v>36.071489999999997</v>
      </c>
    </row>
    <row r="1468" spans="1:18" ht="15" x14ac:dyDescent="0.25">
      <c r="A1468" s="555" t="s">
        <v>209</v>
      </c>
      <c r="B1468" s="555" t="s">
        <v>110</v>
      </c>
      <c r="C1468" s="555" t="s">
        <v>278</v>
      </c>
      <c r="D1468" s="553">
        <v>1</v>
      </c>
      <c r="E1468" s="555">
        <v>0.2</v>
      </c>
      <c r="F1468" s="556">
        <f t="shared" si="132"/>
        <v>0.25340000000000001</v>
      </c>
      <c r="G1468" s="555">
        <v>0.16</v>
      </c>
      <c r="H1468" s="556">
        <f t="shared" si="132"/>
        <v>0.20272000000000001</v>
      </c>
      <c r="I1468" s="555">
        <v>0.2</v>
      </c>
      <c r="J1468" s="556">
        <f t="shared" si="133"/>
        <v>0.25340000000000001</v>
      </c>
      <c r="K1468" s="555">
        <v>0.2</v>
      </c>
      <c r="L1468" s="556">
        <f t="shared" si="134"/>
        <v>0.25340000000000001</v>
      </c>
      <c r="M1468" s="555">
        <v>0.2</v>
      </c>
      <c r="N1468" s="556">
        <f t="shared" si="135"/>
        <v>0.25340000000000001</v>
      </c>
      <c r="O1468" s="555">
        <v>0.2</v>
      </c>
      <c r="P1468" s="556">
        <f t="shared" si="136"/>
        <v>0.25340000000000001</v>
      </c>
      <c r="Q1468" s="555">
        <v>0.2</v>
      </c>
      <c r="R1468" s="556">
        <f t="shared" si="137"/>
        <v>0.25340000000000001</v>
      </c>
    </row>
    <row r="1469" spans="1:18" ht="15" x14ac:dyDescent="0.25">
      <c r="A1469" s="552" t="s">
        <v>3682</v>
      </c>
      <c r="B1469" s="552" t="s">
        <v>1507</v>
      </c>
      <c r="C1469" s="552" t="s">
        <v>278</v>
      </c>
      <c r="D1469" s="553">
        <v>1</v>
      </c>
      <c r="E1469" s="552">
        <v>0.14000000000000001</v>
      </c>
      <c r="F1469" s="554">
        <f t="shared" si="132"/>
        <v>0.17738000000000001</v>
      </c>
      <c r="G1469" s="552">
        <v>0.11</v>
      </c>
      <c r="H1469" s="554">
        <f t="shared" si="132"/>
        <v>0.13936999999999999</v>
      </c>
      <c r="I1469" s="552">
        <v>0.14000000000000001</v>
      </c>
      <c r="J1469" s="554">
        <f t="shared" si="133"/>
        <v>0.17738000000000001</v>
      </c>
      <c r="K1469" s="552">
        <v>0.14000000000000001</v>
      </c>
      <c r="L1469" s="554">
        <f t="shared" si="134"/>
        <v>0.17738000000000001</v>
      </c>
      <c r="M1469" s="552">
        <v>0.14000000000000001</v>
      </c>
      <c r="N1469" s="554">
        <f t="shared" si="135"/>
        <v>0.17738000000000001</v>
      </c>
      <c r="O1469" s="552">
        <v>0.14000000000000001</v>
      </c>
      <c r="P1469" s="554">
        <f t="shared" si="136"/>
        <v>0.17738000000000001</v>
      </c>
      <c r="Q1469" s="552">
        <v>0.14000000000000001</v>
      </c>
      <c r="R1469" s="554">
        <f t="shared" si="137"/>
        <v>0.17738000000000001</v>
      </c>
    </row>
    <row r="1470" spans="1:18" ht="15" x14ac:dyDescent="0.25">
      <c r="A1470" s="555" t="s">
        <v>3683</v>
      </c>
      <c r="B1470" s="555" t="s">
        <v>3684</v>
      </c>
      <c r="C1470" s="555" t="s">
        <v>278</v>
      </c>
      <c r="D1470" s="553">
        <v>1</v>
      </c>
      <c r="E1470" s="555">
        <v>0.57999999999999996</v>
      </c>
      <c r="F1470" s="556">
        <f t="shared" si="132"/>
        <v>0.73485999999999996</v>
      </c>
      <c r="G1470" s="555">
        <v>0.49</v>
      </c>
      <c r="H1470" s="556">
        <f t="shared" si="132"/>
        <v>0.62082999999999999</v>
      </c>
      <c r="I1470" s="555">
        <v>0.57999999999999996</v>
      </c>
      <c r="J1470" s="556">
        <f t="shared" si="133"/>
        <v>0.73485999999999996</v>
      </c>
      <c r="K1470" s="555">
        <v>0.56999999999999995</v>
      </c>
      <c r="L1470" s="556">
        <f t="shared" si="134"/>
        <v>0.72218999999999989</v>
      </c>
      <c r="M1470" s="555">
        <v>0.56999999999999995</v>
      </c>
      <c r="N1470" s="556">
        <f t="shared" si="135"/>
        <v>0.72218999999999989</v>
      </c>
      <c r="O1470" s="555">
        <v>0.57999999999999996</v>
      </c>
      <c r="P1470" s="556">
        <f t="shared" si="136"/>
        <v>0.73485999999999996</v>
      </c>
      <c r="Q1470" s="555">
        <v>0.56999999999999995</v>
      </c>
      <c r="R1470" s="556">
        <f t="shared" si="137"/>
        <v>0.72218999999999989</v>
      </c>
    </row>
    <row r="1471" spans="1:18" ht="15" x14ac:dyDescent="0.25">
      <c r="A1471" s="552" t="s">
        <v>3685</v>
      </c>
      <c r="B1471" s="552" t="s">
        <v>3686</v>
      </c>
      <c r="C1471" s="552" t="s">
        <v>278</v>
      </c>
      <c r="D1471" s="553">
        <v>1</v>
      </c>
      <c r="E1471" s="552">
        <v>0.26</v>
      </c>
      <c r="F1471" s="554">
        <f t="shared" si="132"/>
        <v>0.32942000000000005</v>
      </c>
      <c r="G1471" s="552">
        <v>0.23</v>
      </c>
      <c r="H1471" s="554">
        <f t="shared" si="132"/>
        <v>0.29141</v>
      </c>
      <c r="I1471" s="552">
        <v>0.27</v>
      </c>
      <c r="J1471" s="554">
        <f t="shared" si="133"/>
        <v>0.34209000000000001</v>
      </c>
      <c r="K1471" s="552">
        <v>0.26</v>
      </c>
      <c r="L1471" s="554">
        <f t="shared" si="134"/>
        <v>0.32942000000000005</v>
      </c>
      <c r="M1471" s="552">
        <v>0.26</v>
      </c>
      <c r="N1471" s="554">
        <f t="shared" si="135"/>
        <v>0.32942000000000005</v>
      </c>
      <c r="O1471" s="552">
        <v>0.26</v>
      </c>
      <c r="P1471" s="554">
        <f t="shared" si="136"/>
        <v>0.32942000000000005</v>
      </c>
      <c r="Q1471" s="552">
        <v>0.26</v>
      </c>
      <c r="R1471" s="554">
        <f t="shared" si="137"/>
        <v>0.32942000000000005</v>
      </c>
    </row>
    <row r="1472" spans="1:18" ht="15" x14ac:dyDescent="0.25">
      <c r="A1472" s="555" t="s">
        <v>3687</v>
      </c>
      <c r="B1472" s="555" t="s">
        <v>3688</v>
      </c>
      <c r="C1472" s="555" t="s">
        <v>278</v>
      </c>
      <c r="D1472" s="553">
        <v>1</v>
      </c>
      <c r="E1472" s="555">
        <v>0.76</v>
      </c>
      <c r="F1472" s="556">
        <f t="shared" si="132"/>
        <v>0.96292</v>
      </c>
      <c r="G1472" s="555">
        <v>0.65</v>
      </c>
      <c r="H1472" s="556">
        <f t="shared" si="132"/>
        <v>0.82355</v>
      </c>
      <c r="I1472" s="555">
        <v>0.77</v>
      </c>
      <c r="J1472" s="556">
        <f t="shared" si="133"/>
        <v>0.97559000000000007</v>
      </c>
      <c r="K1472" s="555">
        <v>0.75</v>
      </c>
      <c r="L1472" s="556">
        <f t="shared" si="134"/>
        <v>0.95025000000000004</v>
      </c>
      <c r="M1472" s="555">
        <v>0.75</v>
      </c>
      <c r="N1472" s="556">
        <f t="shared" si="135"/>
        <v>0.95025000000000004</v>
      </c>
      <c r="O1472" s="555">
        <v>0.76</v>
      </c>
      <c r="P1472" s="556">
        <f t="shared" si="136"/>
        <v>0.96292</v>
      </c>
      <c r="Q1472" s="555">
        <v>0.75</v>
      </c>
      <c r="R1472" s="556">
        <f t="shared" si="137"/>
        <v>0.95025000000000004</v>
      </c>
    </row>
    <row r="1473" spans="1:18" ht="15" x14ac:dyDescent="0.25">
      <c r="A1473" s="552" t="s">
        <v>3689</v>
      </c>
      <c r="B1473" s="552" t="s">
        <v>1511</v>
      </c>
      <c r="C1473" s="552" t="s">
        <v>278</v>
      </c>
      <c r="D1473" s="553">
        <v>1</v>
      </c>
      <c r="E1473" s="552">
        <v>0.87</v>
      </c>
      <c r="F1473" s="554">
        <f t="shared" si="132"/>
        <v>1.10229</v>
      </c>
      <c r="G1473" s="552">
        <v>0.74</v>
      </c>
      <c r="H1473" s="554">
        <f t="shared" si="132"/>
        <v>0.93757999999999997</v>
      </c>
      <c r="I1473" s="552">
        <v>0.88</v>
      </c>
      <c r="J1473" s="554">
        <f t="shared" si="133"/>
        <v>1.11496</v>
      </c>
      <c r="K1473" s="552">
        <v>0.86</v>
      </c>
      <c r="L1473" s="554">
        <f t="shared" si="134"/>
        <v>1.08962</v>
      </c>
      <c r="M1473" s="552">
        <v>0.86</v>
      </c>
      <c r="N1473" s="554">
        <f t="shared" si="135"/>
        <v>1.08962</v>
      </c>
      <c r="O1473" s="552">
        <v>0.87</v>
      </c>
      <c r="P1473" s="554">
        <f t="shared" si="136"/>
        <v>1.10229</v>
      </c>
      <c r="Q1473" s="552">
        <v>0.86</v>
      </c>
      <c r="R1473" s="554">
        <f t="shared" si="137"/>
        <v>1.08962</v>
      </c>
    </row>
    <row r="1474" spans="1:18" ht="15" x14ac:dyDescent="0.25">
      <c r="A1474" s="555" t="s">
        <v>3690</v>
      </c>
      <c r="B1474" s="555" t="s">
        <v>3691</v>
      </c>
      <c r="C1474" s="555" t="s">
        <v>278</v>
      </c>
      <c r="D1474" s="553">
        <v>1</v>
      </c>
      <c r="E1474" s="555">
        <v>0.64</v>
      </c>
      <c r="F1474" s="556">
        <f t="shared" si="132"/>
        <v>0.81088000000000005</v>
      </c>
      <c r="G1474" s="555">
        <v>0.52</v>
      </c>
      <c r="H1474" s="556">
        <f t="shared" si="132"/>
        <v>0.65884000000000009</v>
      </c>
      <c r="I1474" s="555">
        <v>0.65</v>
      </c>
      <c r="J1474" s="556">
        <f t="shared" si="133"/>
        <v>0.82355</v>
      </c>
      <c r="K1474" s="555">
        <v>0.61</v>
      </c>
      <c r="L1474" s="556">
        <f t="shared" si="134"/>
        <v>0.77286999999999995</v>
      </c>
      <c r="M1474" s="555">
        <v>0.53</v>
      </c>
      <c r="N1474" s="556">
        <f t="shared" si="135"/>
        <v>0.67151000000000005</v>
      </c>
      <c r="O1474" s="555">
        <v>0.54</v>
      </c>
      <c r="P1474" s="556">
        <f t="shared" si="136"/>
        <v>0.68418000000000001</v>
      </c>
      <c r="Q1474" s="555">
        <v>0.61</v>
      </c>
      <c r="R1474" s="556">
        <f t="shared" si="137"/>
        <v>0.77286999999999995</v>
      </c>
    </row>
    <row r="1475" spans="1:18" ht="15" x14ac:dyDescent="0.25">
      <c r="A1475" s="552" t="s">
        <v>3692</v>
      </c>
      <c r="B1475" s="552" t="s">
        <v>3693</v>
      </c>
      <c r="C1475" s="552" t="s">
        <v>278</v>
      </c>
      <c r="D1475" s="553">
        <v>1</v>
      </c>
      <c r="E1475" s="552">
        <v>0.34</v>
      </c>
      <c r="F1475" s="554">
        <f t="shared" si="132"/>
        <v>0.43078000000000005</v>
      </c>
      <c r="G1475" s="552">
        <v>0.47</v>
      </c>
      <c r="H1475" s="554">
        <f t="shared" si="132"/>
        <v>0.59548999999999996</v>
      </c>
      <c r="I1475" s="552">
        <v>0.52</v>
      </c>
      <c r="J1475" s="554">
        <f t="shared" si="133"/>
        <v>0.65884000000000009</v>
      </c>
      <c r="K1475" s="552">
        <v>0.59</v>
      </c>
      <c r="L1475" s="554">
        <f t="shared" si="134"/>
        <v>0.74753000000000003</v>
      </c>
      <c r="M1475" s="552">
        <v>0.35</v>
      </c>
      <c r="N1475" s="554">
        <f t="shared" si="135"/>
        <v>0.44345000000000001</v>
      </c>
      <c r="O1475" s="552">
        <v>0.37</v>
      </c>
      <c r="P1475" s="554">
        <f t="shared" si="136"/>
        <v>0.46878999999999998</v>
      </c>
      <c r="Q1475" s="552">
        <v>0.59</v>
      </c>
      <c r="R1475" s="554">
        <f t="shared" si="137"/>
        <v>0.74753000000000003</v>
      </c>
    </row>
    <row r="1476" spans="1:18" ht="15" x14ac:dyDescent="0.25">
      <c r="A1476" s="555" t="s">
        <v>3694</v>
      </c>
      <c r="B1476" s="555" t="s">
        <v>3695</v>
      </c>
      <c r="C1476" s="555" t="s">
        <v>278</v>
      </c>
      <c r="D1476" s="553">
        <v>1</v>
      </c>
      <c r="E1476" s="555">
        <v>0.91</v>
      </c>
      <c r="F1476" s="556">
        <f t="shared" ref="F1476:H1539" si="138">E1476+(E1476*$D1476*$D$2)</f>
        <v>1.1529700000000001</v>
      </c>
      <c r="G1476" s="555">
        <v>0.73</v>
      </c>
      <c r="H1476" s="556">
        <f t="shared" si="138"/>
        <v>0.92491000000000001</v>
      </c>
      <c r="I1476" s="555">
        <v>0.92</v>
      </c>
      <c r="J1476" s="556">
        <f t="shared" ref="J1476:J1539" si="139">I1476+(I1476*$D1476*$D$2)</f>
        <v>1.16564</v>
      </c>
      <c r="K1476" s="555">
        <v>0.86</v>
      </c>
      <c r="L1476" s="556">
        <f t="shared" ref="L1476:L1539" si="140">K1476+(K1476*$D1476*$D$2)</f>
        <v>1.08962</v>
      </c>
      <c r="M1476" s="555">
        <v>0.76</v>
      </c>
      <c r="N1476" s="556">
        <f t="shared" ref="N1476:N1539" si="141">M1476+(M1476*$D1476*$D$2)</f>
        <v>0.96292</v>
      </c>
      <c r="O1476" s="555">
        <v>0.77</v>
      </c>
      <c r="P1476" s="556">
        <f t="shared" ref="P1476:P1539" si="142">O1476+(O1476*$D1476*$D$2)</f>
        <v>0.97559000000000007</v>
      </c>
      <c r="Q1476" s="555">
        <v>0.86</v>
      </c>
      <c r="R1476" s="556">
        <f t="shared" ref="R1476:R1539" si="143">L1476</f>
        <v>1.08962</v>
      </c>
    </row>
    <row r="1477" spans="1:18" ht="15" x14ac:dyDescent="0.25">
      <c r="A1477" s="552" t="s">
        <v>3696</v>
      </c>
      <c r="B1477" s="552" t="s">
        <v>3697</v>
      </c>
      <c r="C1477" s="552" t="s">
        <v>278</v>
      </c>
      <c r="D1477" s="553">
        <v>1</v>
      </c>
      <c r="E1477" s="552">
        <v>0.85</v>
      </c>
      <c r="F1477" s="554">
        <f t="shared" si="138"/>
        <v>1.0769500000000001</v>
      </c>
      <c r="G1477" s="552">
        <v>0.69</v>
      </c>
      <c r="H1477" s="554">
        <f t="shared" si="138"/>
        <v>0.87422999999999995</v>
      </c>
      <c r="I1477" s="552">
        <v>0.87</v>
      </c>
      <c r="J1477" s="554">
        <f t="shared" si="139"/>
        <v>1.10229</v>
      </c>
      <c r="K1477" s="552">
        <v>0.81</v>
      </c>
      <c r="L1477" s="554">
        <f t="shared" si="140"/>
        <v>1.02627</v>
      </c>
      <c r="M1477" s="552">
        <v>0.71</v>
      </c>
      <c r="N1477" s="554">
        <f t="shared" si="141"/>
        <v>0.89956999999999998</v>
      </c>
      <c r="O1477" s="552">
        <v>0.71</v>
      </c>
      <c r="P1477" s="554">
        <f t="shared" si="142"/>
        <v>0.89956999999999998</v>
      </c>
      <c r="Q1477" s="552">
        <v>0.81</v>
      </c>
      <c r="R1477" s="554">
        <f t="shared" si="143"/>
        <v>1.02627</v>
      </c>
    </row>
    <row r="1478" spans="1:18" ht="15" x14ac:dyDescent="0.25">
      <c r="A1478" s="555" t="s">
        <v>3698</v>
      </c>
      <c r="B1478" s="555" t="s">
        <v>3699</v>
      </c>
      <c r="C1478" s="555" t="s">
        <v>278</v>
      </c>
      <c r="D1478" s="553">
        <v>1</v>
      </c>
      <c r="E1478" s="555">
        <v>0.96</v>
      </c>
      <c r="F1478" s="556">
        <f t="shared" si="138"/>
        <v>1.2163200000000001</v>
      </c>
      <c r="G1478" s="555">
        <v>0.77</v>
      </c>
      <c r="H1478" s="556">
        <f t="shared" si="138"/>
        <v>0.97559000000000007</v>
      </c>
      <c r="I1478" s="555">
        <v>0.98</v>
      </c>
      <c r="J1478" s="556">
        <f t="shared" si="139"/>
        <v>1.24166</v>
      </c>
      <c r="K1478" s="555">
        <v>0.91</v>
      </c>
      <c r="L1478" s="556">
        <f t="shared" si="140"/>
        <v>1.1529700000000001</v>
      </c>
      <c r="M1478" s="555">
        <v>0.81</v>
      </c>
      <c r="N1478" s="556">
        <f t="shared" si="141"/>
        <v>1.02627</v>
      </c>
      <c r="O1478" s="555">
        <v>0.82</v>
      </c>
      <c r="P1478" s="556">
        <f t="shared" si="142"/>
        <v>1.03894</v>
      </c>
      <c r="Q1478" s="555">
        <v>0.91</v>
      </c>
      <c r="R1478" s="556">
        <f t="shared" si="143"/>
        <v>1.1529700000000001</v>
      </c>
    </row>
    <row r="1479" spans="1:18" ht="15" x14ac:dyDescent="0.25">
      <c r="A1479" s="552" t="s">
        <v>3700</v>
      </c>
      <c r="B1479" s="552" t="s">
        <v>3701</v>
      </c>
      <c r="C1479" s="552" t="s">
        <v>278</v>
      </c>
      <c r="D1479" s="553">
        <v>1</v>
      </c>
      <c r="E1479" s="552">
        <v>2.4</v>
      </c>
      <c r="F1479" s="554">
        <f t="shared" si="138"/>
        <v>3.0407999999999999</v>
      </c>
      <c r="G1479" s="552">
        <v>2.06</v>
      </c>
      <c r="H1479" s="554">
        <f t="shared" si="138"/>
        <v>2.61002</v>
      </c>
      <c r="I1479" s="552">
        <v>2.41</v>
      </c>
      <c r="J1479" s="554">
        <f t="shared" si="139"/>
        <v>3.0534700000000004</v>
      </c>
      <c r="K1479" s="552">
        <v>2.37</v>
      </c>
      <c r="L1479" s="554">
        <f t="shared" si="140"/>
        <v>3.0027900000000001</v>
      </c>
      <c r="M1479" s="552">
        <v>2.36</v>
      </c>
      <c r="N1479" s="554">
        <f t="shared" si="141"/>
        <v>2.9901200000000001</v>
      </c>
      <c r="O1479" s="552">
        <v>2.4</v>
      </c>
      <c r="P1479" s="554">
        <f t="shared" si="142"/>
        <v>3.0407999999999999</v>
      </c>
      <c r="Q1479" s="552">
        <v>2.37</v>
      </c>
      <c r="R1479" s="554">
        <f t="shared" si="143"/>
        <v>3.0027900000000001</v>
      </c>
    </row>
    <row r="1480" spans="1:18" ht="15" x14ac:dyDescent="0.25">
      <c r="A1480" s="555" t="s">
        <v>3702</v>
      </c>
      <c r="B1480" s="555" t="s">
        <v>3703</v>
      </c>
      <c r="C1480" s="555" t="s">
        <v>278</v>
      </c>
      <c r="D1480" s="553">
        <v>1</v>
      </c>
      <c r="E1480" s="555">
        <v>2.64</v>
      </c>
      <c r="F1480" s="556">
        <f t="shared" si="138"/>
        <v>3.3448800000000003</v>
      </c>
      <c r="G1480" s="555">
        <v>2.25</v>
      </c>
      <c r="H1480" s="556">
        <f t="shared" si="138"/>
        <v>2.8507500000000001</v>
      </c>
      <c r="I1480" s="555">
        <v>2.66</v>
      </c>
      <c r="J1480" s="556">
        <f t="shared" si="139"/>
        <v>3.3702200000000002</v>
      </c>
      <c r="K1480" s="555">
        <v>2.6</v>
      </c>
      <c r="L1480" s="556">
        <f t="shared" si="140"/>
        <v>3.2942</v>
      </c>
      <c r="M1480" s="555">
        <v>2.6</v>
      </c>
      <c r="N1480" s="556">
        <f t="shared" si="141"/>
        <v>3.2942</v>
      </c>
      <c r="O1480" s="555">
        <v>2.64</v>
      </c>
      <c r="P1480" s="556">
        <f t="shared" si="142"/>
        <v>3.3448800000000003</v>
      </c>
      <c r="Q1480" s="555">
        <v>2.6</v>
      </c>
      <c r="R1480" s="556">
        <f t="shared" si="143"/>
        <v>3.2942</v>
      </c>
    </row>
    <row r="1481" spans="1:18" ht="15" x14ac:dyDescent="0.25">
      <c r="A1481" s="552" t="s">
        <v>3704</v>
      </c>
      <c r="B1481" s="552" t="s">
        <v>3705</v>
      </c>
      <c r="C1481" s="552" t="s">
        <v>278</v>
      </c>
      <c r="D1481" s="553">
        <v>1</v>
      </c>
      <c r="E1481" s="552">
        <v>2.69</v>
      </c>
      <c r="F1481" s="554">
        <f t="shared" si="138"/>
        <v>3.4082300000000001</v>
      </c>
      <c r="G1481" s="552">
        <v>2.1800000000000002</v>
      </c>
      <c r="H1481" s="554">
        <f t="shared" si="138"/>
        <v>2.76206</v>
      </c>
      <c r="I1481" s="552">
        <v>2.74</v>
      </c>
      <c r="J1481" s="554">
        <f t="shared" si="139"/>
        <v>3.4715800000000003</v>
      </c>
      <c r="K1481" s="552">
        <v>2.5499999999999998</v>
      </c>
      <c r="L1481" s="554">
        <f t="shared" si="140"/>
        <v>3.2308499999999998</v>
      </c>
      <c r="M1481" s="552">
        <v>2.2400000000000002</v>
      </c>
      <c r="N1481" s="554">
        <f t="shared" si="141"/>
        <v>2.8380800000000002</v>
      </c>
      <c r="O1481" s="552">
        <v>2.2599999999999998</v>
      </c>
      <c r="P1481" s="554">
        <f t="shared" si="142"/>
        <v>2.8634199999999996</v>
      </c>
      <c r="Q1481" s="552">
        <v>2.5499999999999998</v>
      </c>
      <c r="R1481" s="554">
        <f t="shared" si="143"/>
        <v>3.2308499999999998</v>
      </c>
    </row>
    <row r="1482" spans="1:18" ht="15" x14ac:dyDescent="0.25">
      <c r="A1482" s="555" t="s">
        <v>3706</v>
      </c>
      <c r="B1482" s="555" t="s">
        <v>3707</v>
      </c>
      <c r="C1482" s="555" t="s">
        <v>278</v>
      </c>
      <c r="D1482" s="553">
        <v>1</v>
      </c>
      <c r="E1482" s="555">
        <v>2.67</v>
      </c>
      <c r="F1482" s="556">
        <f t="shared" si="138"/>
        <v>3.3828899999999997</v>
      </c>
      <c r="G1482" s="555">
        <v>2.16</v>
      </c>
      <c r="H1482" s="556">
        <f t="shared" si="138"/>
        <v>2.73672</v>
      </c>
      <c r="I1482" s="555">
        <v>2.72</v>
      </c>
      <c r="J1482" s="556">
        <f t="shared" si="139"/>
        <v>3.4462400000000004</v>
      </c>
      <c r="K1482" s="555">
        <v>2.5299999999999998</v>
      </c>
      <c r="L1482" s="556">
        <f t="shared" si="140"/>
        <v>3.2055099999999999</v>
      </c>
      <c r="M1482" s="555">
        <v>2.2200000000000002</v>
      </c>
      <c r="N1482" s="556">
        <f t="shared" si="141"/>
        <v>2.8127400000000002</v>
      </c>
      <c r="O1482" s="555">
        <v>2.2400000000000002</v>
      </c>
      <c r="P1482" s="556">
        <f t="shared" si="142"/>
        <v>2.8380800000000002</v>
      </c>
      <c r="Q1482" s="555">
        <v>2.5299999999999998</v>
      </c>
      <c r="R1482" s="556">
        <f t="shared" si="143"/>
        <v>3.2055099999999999</v>
      </c>
    </row>
    <row r="1483" spans="1:18" ht="15" x14ac:dyDescent="0.25">
      <c r="A1483" s="552" t="s">
        <v>3708</v>
      </c>
      <c r="B1483" s="552" t="s">
        <v>3709</v>
      </c>
      <c r="C1483" s="552" t="s">
        <v>278</v>
      </c>
      <c r="D1483" s="553">
        <v>1</v>
      </c>
      <c r="E1483" s="552">
        <v>2.91</v>
      </c>
      <c r="F1483" s="554">
        <f t="shared" si="138"/>
        <v>3.6869700000000001</v>
      </c>
      <c r="G1483" s="552">
        <v>2.36</v>
      </c>
      <c r="H1483" s="554">
        <f t="shared" si="138"/>
        <v>2.9901200000000001</v>
      </c>
      <c r="I1483" s="552">
        <v>2.96</v>
      </c>
      <c r="J1483" s="554">
        <f t="shared" si="139"/>
        <v>3.7503199999999999</v>
      </c>
      <c r="K1483" s="552">
        <v>2.76</v>
      </c>
      <c r="L1483" s="554">
        <f t="shared" si="140"/>
        <v>3.4969199999999998</v>
      </c>
      <c r="M1483" s="552">
        <v>2.46</v>
      </c>
      <c r="N1483" s="554">
        <f t="shared" si="141"/>
        <v>3.1168200000000001</v>
      </c>
      <c r="O1483" s="552">
        <v>2.48</v>
      </c>
      <c r="P1483" s="554">
        <f t="shared" si="142"/>
        <v>3.1421600000000001</v>
      </c>
      <c r="Q1483" s="552">
        <v>2.76</v>
      </c>
      <c r="R1483" s="554">
        <f t="shared" si="143"/>
        <v>3.4969199999999998</v>
      </c>
    </row>
    <row r="1484" spans="1:18" ht="15" x14ac:dyDescent="0.25">
      <c r="A1484" s="555" t="s">
        <v>3710</v>
      </c>
      <c r="B1484" s="555" t="s">
        <v>3711</v>
      </c>
      <c r="C1484" s="555" t="s">
        <v>278</v>
      </c>
      <c r="D1484" s="553">
        <v>1</v>
      </c>
      <c r="E1484" s="555">
        <v>3.42</v>
      </c>
      <c r="F1484" s="556">
        <f t="shared" si="138"/>
        <v>4.3331400000000002</v>
      </c>
      <c r="G1484" s="555">
        <v>2.94</v>
      </c>
      <c r="H1484" s="556">
        <f t="shared" si="138"/>
        <v>3.72498</v>
      </c>
      <c r="I1484" s="555">
        <v>3.44</v>
      </c>
      <c r="J1484" s="556">
        <f t="shared" si="139"/>
        <v>4.3584800000000001</v>
      </c>
      <c r="K1484" s="555">
        <v>3.37</v>
      </c>
      <c r="L1484" s="556">
        <f t="shared" si="140"/>
        <v>4.2697900000000004</v>
      </c>
      <c r="M1484" s="555">
        <v>3.37</v>
      </c>
      <c r="N1484" s="556">
        <f t="shared" si="141"/>
        <v>4.2697900000000004</v>
      </c>
      <c r="O1484" s="555">
        <v>3.42</v>
      </c>
      <c r="P1484" s="556">
        <f t="shared" si="142"/>
        <v>4.3331400000000002</v>
      </c>
      <c r="Q1484" s="555">
        <v>3.37</v>
      </c>
      <c r="R1484" s="556">
        <f t="shared" si="143"/>
        <v>4.2697900000000004</v>
      </c>
    </row>
    <row r="1485" spans="1:18" ht="15" x14ac:dyDescent="0.25">
      <c r="A1485" s="552" t="s">
        <v>3712</v>
      </c>
      <c r="B1485" s="552" t="s">
        <v>3713</v>
      </c>
      <c r="C1485" s="552" t="s">
        <v>278</v>
      </c>
      <c r="D1485" s="553">
        <v>1</v>
      </c>
      <c r="E1485" s="552">
        <v>3.68</v>
      </c>
      <c r="F1485" s="554">
        <f t="shared" si="138"/>
        <v>4.66256</v>
      </c>
      <c r="G1485" s="552">
        <v>3.15</v>
      </c>
      <c r="H1485" s="554">
        <f t="shared" si="138"/>
        <v>3.99105</v>
      </c>
      <c r="I1485" s="552">
        <v>3.71</v>
      </c>
      <c r="J1485" s="554">
        <f t="shared" si="139"/>
        <v>4.7005699999999999</v>
      </c>
      <c r="K1485" s="552">
        <v>3.63</v>
      </c>
      <c r="L1485" s="554">
        <f t="shared" si="140"/>
        <v>4.5992100000000002</v>
      </c>
      <c r="M1485" s="552">
        <v>3.63</v>
      </c>
      <c r="N1485" s="554">
        <f t="shared" si="141"/>
        <v>4.5992100000000002</v>
      </c>
      <c r="O1485" s="552">
        <v>3.68</v>
      </c>
      <c r="P1485" s="554">
        <f t="shared" si="142"/>
        <v>4.66256</v>
      </c>
      <c r="Q1485" s="552">
        <v>3.63</v>
      </c>
      <c r="R1485" s="554">
        <f t="shared" si="143"/>
        <v>4.5992100000000002</v>
      </c>
    </row>
    <row r="1486" spans="1:18" ht="15" x14ac:dyDescent="0.25">
      <c r="A1486" s="555" t="s">
        <v>3714</v>
      </c>
      <c r="B1486" s="555" t="s">
        <v>3715</v>
      </c>
      <c r="C1486" s="555" t="s">
        <v>278</v>
      </c>
      <c r="D1486" s="553">
        <v>1</v>
      </c>
      <c r="E1486" s="555">
        <v>3.71</v>
      </c>
      <c r="F1486" s="556">
        <f t="shared" si="138"/>
        <v>4.7005699999999999</v>
      </c>
      <c r="G1486" s="555">
        <v>3.04</v>
      </c>
      <c r="H1486" s="556">
        <f t="shared" si="138"/>
        <v>3.85168</v>
      </c>
      <c r="I1486" s="555">
        <v>3.77</v>
      </c>
      <c r="J1486" s="556">
        <f t="shared" si="139"/>
        <v>4.7765900000000006</v>
      </c>
      <c r="K1486" s="555">
        <v>3.54</v>
      </c>
      <c r="L1486" s="556">
        <f t="shared" si="140"/>
        <v>4.4851799999999997</v>
      </c>
      <c r="M1486" s="555">
        <v>3.17</v>
      </c>
      <c r="N1486" s="556">
        <f t="shared" si="141"/>
        <v>4.0163899999999995</v>
      </c>
      <c r="O1486" s="555">
        <v>3.2</v>
      </c>
      <c r="P1486" s="556">
        <f t="shared" si="142"/>
        <v>4.0544000000000002</v>
      </c>
      <c r="Q1486" s="555">
        <v>3.54</v>
      </c>
      <c r="R1486" s="556">
        <f t="shared" si="143"/>
        <v>4.4851799999999997</v>
      </c>
    </row>
    <row r="1487" spans="1:18" ht="15" x14ac:dyDescent="0.25">
      <c r="A1487" s="552" t="s">
        <v>3716</v>
      </c>
      <c r="B1487" s="552" t="s">
        <v>3717</v>
      </c>
      <c r="C1487" s="552" t="s">
        <v>278</v>
      </c>
      <c r="D1487" s="553">
        <v>1</v>
      </c>
      <c r="E1487" s="552">
        <v>3.74</v>
      </c>
      <c r="F1487" s="554">
        <f t="shared" si="138"/>
        <v>4.7385800000000007</v>
      </c>
      <c r="G1487" s="552">
        <v>3.06</v>
      </c>
      <c r="H1487" s="554">
        <f t="shared" si="138"/>
        <v>3.8770199999999999</v>
      </c>
      <c r="I1487" s="552">
        <v>3.81</v>
      </c>
      <c r="J1487" s="554">
        <f t="shared" si="139"/>
        <v>4.8272700000000004</v>
      </c>
      <c r="K1487" s="552">
        <v>3.57</v>
      </c>
      <c r="L1487" s="554">
        <f t="shared" si="140"/>
        <v>4.5231899999999996</v>
      </c>
      <c r="M1487" s="552">
        <v>3.2</v>
      </c>
      <c r="N1487" s="554">
        <f t="shared" si="141"/>
        <v>4.0544000000000002</v>
      </c>
      <c r="O1487" s="552">
        <v>3.23</v>
      </c>
      <c r="P1487" s="554">
        <f t="shared" si="142"/>
        <v>4.0924100000000001</v>
      </c>
      <c r="Q1487" s="552">
        <v>3.57</v>
      </c>
      <c r="R1487" s="554">
        <f t="shared" si="143"/>
        <v>4.5231899999999996</v>
      </c>
    </row>
    <row r="1488" spans="1:18" ht="15" x14ac:dyDescent="0.25">
      <c r="A1488" s="555" t="s">
        <v>3718</v>
      </c>
      <c r="B1488" s="555" t="s">
        <v>3719</v>
      </c>
      <c r="C1488" s="555" t="s">
        <v>278</v>
      </c>
      <c r="D1488" s="553">
        <v>1</v>
      </c>
      <c r="E1488" s="555">
        <v>4</v>
      </c>
      <c r="F1488" s="556">
        <f t="shared" si="138"/>
        <v>5.0679999999999996</v>
      </c>
      <c r="G1488" s="555">
        <v>3.28</v>
      </c>
      <c r="H1488" s="556">
        <f t="shared" si="138"/>
        <v>4.1557599999999999</v>
      </c>
      <c r="I1488" s="555">
        <v>4.08</v>
      </c>
      <c r="J1488" s="556">
        <f t="shared" si="139"/>
        <v>5.1693600000000002</v>
      </c>
      <c r="K1488" s="555">
        <v>3.83</v>
      </c>
      <c r="L1488" s="556">
        <f t="shared" si="140"/>
        <v>4.8526100000000003</v>
      </c>
      <c r="M1488" s="555">
        <v>3.46</v>
      </c>
      <c r="N1488" s="556">
        <f t="shared" si="141"/>
        <v>4.3838200000000001</v>
      </c>
      <c r="O1488" s="555">
        <v>3.49</v>
      </c>
      <c r="P1488" s="556">
        <f t="shared" si="142"/>
        <v>4.4218299999999999</v>
      </c>
      <c r="Q1488" s="555">
        <v>3.83</v>
      </c>
      <c r="R1488" s="556">
        <f t="shared" si="143"/>
        <v>4.8526100000000003</v>
      </c>
    </row>
    <row r="1489" spans="1:18" ht="15" x14ac:dyDescent="0.25">
      <c r="A1489" s="552" t="s">
        <v>3720</v>
      </c>
      <c r="B1489" s="552" t="s">
        <v>3721</v>
      </c>
      <c r="C1489" s="552" t="s">
        <v>278</v>
      </c>
      <c r="D1489" s="553">
        <v>1</v>
      </c>
      <c r="E1489" s="552">
        <v>0.81</v>
      </c>
      <c r="F1489" s="554">
        <f t="shared" si="138"/>
        <v>1.02627</v>
      </c>
      <c r="G1489" s="552">
        <v>0.71</v>
      </c>
      <c r="H1489" s="554">
        <f t="shared" si="138"/>
        <v>0.89956999999999998</v>
      </c>
      <c r="I1489" s="552">
        <v>0.82</v>
      </c>
      <c r="J1489" s="554">
        <f t="shared" si="139"/>
        <v>1.03894</v>
      </c>
      <c r="K1489" s="552">
        <v>0.8</v>
      </c>
      <c r="L1489" s="554">
        <f t="shared" si="140"/>
        <v>1.0136000000000001</v>
      </c>
      <c r="M1489" s="552">
        <v>0.8</v>
      </c>
      <c r="N1489" s="554">
        <f t="shared" si="141"/>
        <v>1.0136000000000001</v>
      </c>
      <c r="O1489" s="552">
        <v>0.81</v>
      </c>
      <c r="P1489" s="554">
        <f t="shared" si="142"/>
        <v>1.02627</v>
      </c>
      <c r="Q1489" s="552">
        <v>0.8</v>
      </c>
      <c r="R1489" s="554">
        <f t="shared" si="143"/>
        <v>1.0136000000000001</v>
      </c>
    </row>
    <row r="1490" spans="1:18" ht="15" x14ac:dyDescent="0.25">
      <c r="A1490" s="555" t="s">
        <v>3722</v>
      </c>
      <c r="B1490" s="555" t="s">
        <v>3723</v>
      </c>
      <c r="C1490" s="555" t="s">
        <v>278</v>
      </c>
      <c r="D1490" s="553">
        <v>1</v>
      </c>
      <c r="E1490" s="555">
        <v>1.5</v>
      </c>
      <c r="F1490" s="556">
        <f t="shared" si="138"/>
        <v>1.9005000000000001</v>
      </c>
      <c r="G1490" s="555">
        <v>1.29</v>
      </c>
      <c r="H1490" s="556">
        <f t="shared" si="138"/>
        <v>1.63443</v>
      </c>
      <c r="I1490" s="555">
        <v>1.52</v>
      </c>
      <c r="J1490" s="556">
        <f t="shared" si="139"/>
        <v>1.92584</v>
      </c>
      <c r="K1490" s="555">
        <v>1.48</v>
      </c>
      <c r="L1490" s="556">
        <f t="shared" si="140"/>
        <v>1.8751599999999999</v>
      </c>
      <c r="M1490" s="555">
        <v>1.48</v>
      </c>
      <c r="N1490" s="556">
        <f t="shared" si="141"/>
        <v>1.8751599999999999</v>
      </c>
      <c r="O1490" s="555">
        <v>1.5</v>
      </c>
      <c r="P1490" s="556">
        <f t="shared" si="142"/>
        <v>1.9005000000000001</v>
      </c>
      <c r="Q1490" s="555">
        <v>1.48</v>
      </c>
      <c r="R1490" s="556">
        <f t="shared" si="143"/>
        <v>1.8751599999999999</v>
      </c>
    </row>
    <row r="1491" spans="1:18" ht="15" x14ac:dyDescent="0.25">
      <c r="A1491" s="552" t="s">
        <v>3724</v>
      </c>
      <c r="B1491" s="552" t="s">
        <v>3725</v>
      </c>
      <c r="C1491" s="552" t="s">
        <v>278</v>
      </c>
      <c r="D1491" s="553">
        <v>1</v>
      </c>
      <c r="E1491" s="552">
        <v>0.85</v>
      </c>
      <c r="F1491" s="554">
        <f t="shared" si="138"/>
        <v>1.0769500000000001</v>
      </c>
      <c r="G1491" s="552">
        <v>0.74</v>
      </c>
      <c r="H1491" s="554">
        <f t="shared" si="138"/>
        <v>0.93757999999999997</v>
      </c>
      <c r="I1491" s="552">
        <v>0.88</v>
      </c>
      <c r="J1491" s="554">
        <f t="shared" si="139"/>
        <v>1.11496</v>
      </c>
      <c r="K1491" s="552">
        <v>0.85</v>
      </c>
      <c r="L1491" s="554">
        <f t="shared" si="140"/>
        <v>1.0769500000000001</v>
      </c>
      <c r="M1491" s="552">
        <v>0.79</v>
      </c>
      <c r="N1491" s="554">
        <f t="shared" si="141"/>
        <v>1.0009300000000001</v>
      </c>
      <c r="O1491" s="552">
        <v>0.81</v>
      </c>
      <c r="P1491" s="554">
        <f t="shared" si="142"/>
        <v>1.02627</v>
      </c>
      <c r="Q1491" s="552">
        <v>0.85</v>
      </c>
      <c r="R1491" s="554">
        <f t="shared" si="143"/>
        <v>1.0769500000000001</v>
      </c>
    </row>
    <row r="1492" spans="1:18" ht="15" x14ac:dyDescent="0.25">
      <c r="A1492" s="555" t="s">
        <v>3726</v>
      </c>
      <c r="B1492" s="555" t="s">
        <v>3727</v>
      </c>
      <c r="C1492" s="555" t="s">
        <v>278</v>
      </c>
      <c r="D1492" s="553">
        <v>1</v>
      </c>
      <c r="E1492" s="555">
        <v>1.58</v>
      </c>
      <c r="F1492" s="556">
        <f t="shared" si="138"/>
        <v>2.0018600000000002</v>
      </c>
      <c r="G1492" s="555">
        <v>1.37</v>
      </c>
      <c r="H1492" s="556">
        <f t="shared" si="138"/>
        <v>1.7357900000000002</v>
      </c>
      <c r="I1492" s="555">
        <v>1.64</v>
      </c>
      <c r="J1492" s="556">
        <f t="shared" si="139"/>
        <v>2.0778799999999999</v>
      </c>
      <c r="K1492" s="555">
        <v>1.58</v>
      </c>
      <c r="L1492" s="556">
        <f t="shared" si="140"/>
        <v>2.0018600000000002</v>
      </c>
      <c r="M1492" s="555">
        <v>1.47</v>
      </c>
      <c r="N1492" s="556">
        <f t="shared" si="141"/>
        <v>1.86249</v>
      </c>
      <c r="O1492" s="555">
        <v>1.49</v>
      </c>
      <c r="P1492" s="556">
        <f t="shared" si="142"/>
        <v>1.8878300000000001</v>
      </c>
      <c r="Q1492" s="555">
        <v>1.58</v>
      </c>
      <c r="R1492" s="556">
        <f t="shared" si="143"/>
        <v>2.0018600000000002</v>
      </c>
    </row>
    <row r="1493" spans="1:18" ht="15" x14ac:dyDescent="0.25">
      <c r="A1493" s="552" t="s">
        <v>3728</v>
      </c>
      <c r="B1493" s="552" t="s">
        <v>3729</v>
      </c>
      <c r="C1493" s="552" t="s">
        <v>316</v>
      </c>
      <c r="D1493" s="553">
        <v>1</v>
      </c>
      <c r="E1493" s="552">
        <v>45.96</v>
      </c>
      <c r="F1493" s="554">
        <f t="shared" si="138"/>
        <v>58.231320000000004</v>
      </c>
      <c r="G1493" s="552">
        <v>33.479999999999997</v>
      </c>
      <c r="H1493" s="554">
        <f t="shared" si="138"/>
        <v>42.419159999999998</v>
      </c>
      <c r="I1493" s="552">
        <v>47.61</v>
      </c>
      <c r="J1493" s="554">
        <f t="shared" si="139"/>
        <v>60.321870000000004</v>
      </c>
      <c r="K1493" s="552">
        <v>44.73</v>
      </c>
      <c r="L1493" s="554">
        <f t="shared" si="140"/>
        <v>56.672909999999995</v>
      </c>
      <c r="M1493" s="552">
        <v>44.61</v>
      </c>
      <c r="N1493" s="554">
        <f t="shared" si="141"/>
        <v>56.520870000000002</v>
      </c>
      <c r="O1493" s="552">
        <v>46.26</v>
      </c>
      <c r="P1493" s="554">
        <f t="shared" si="142"/>
        <v>58.611419999999995</v>
      </c>
      <c r="Q1493" s="552">
        <v>44.73</v>
      </c>
      <c r="R1493" s="554">
        <f t="shared" si="143"/>
        <v>56.672909999999995</v>
      </c>
    </row>
    <row r="1494" spans="1:18" ht="15" x14ac:dyDescent="0.25">
      <c r="A1494" s="555" t="s">
        <v>3730</v>
      </c>
      <c r="B1494" s="555" t="s">
        <v>1303</v>
      </c>
      <c r="C1494" s="555" t="s">
        <v>316</v>
      </c>
      <c r="D1494" s="553">
        <v>1</v>
      </c>
      <c r="E1494" s="555">
        <v>26.38</v>
      </c>
      <c r="F1494" s="556">
        <f t="shared" si="138"/>
        <v>33.423459999999999</v>
      </c>
      <c r="G1494" s="555">
        <v>20.78</v>
      </c>
      <c r="H1494" s="556">
        <f t="shared" si="138"/>
        <v>26.32826</v>
      </c>
      <c r="I1494" s="555">
        <v>26.87</v>
      </c>
      <c r="J1494" s="556">
        <f t="shared" si="139"/>
        <v>34.044290000000004</v>
      </c>
      <c r="K1494" s="555">
        <v>26.03</v>
      </c>
      <c r="L1494" s="556">
        <f t="shared" si="140"/>
        <v>32.98001</v>
      </c>
      <c r="M1494" s="555">
        <v>26</v>
      </c>
      <c r="N1494" s="556">
        <f t="shared" si="141"/>
        <v>32.942</v>
      </c>
      <c r="O1494" s="555">
        <v>26.41</v>
      </c>
      <c r="P1494" s="556">
        <f t="shared" si="142"/>
        <v>33.461469999999998</v>
      </c>
      <c r="Q1494" s="555">
        <v>26.03</v>
      </c>
      <c r="R1494" s="556">
        <f t="shared" si="143"/>
        <v>32.98001</v>
      </c>
    </row>
    <row r="1495" spans="1:18" ht="15" x14ac:dyDescent="0.25">
      <c r="A1495" s="552" t="s">
        <v>3731</v>
      </c>
      <c r="B1495" s="552" t="s">
        <v>3732</v>
      </c>
      <c r="C1495" s="552" t="s">
        <v>316</v>
      </c>
      <c r="D1495" s="553">
        <v>1</v>
      </c>
      <c r="E1495" s="552">
        <v>37.57</v>
      </c>
      <c r="F1495" s="554">
        <f t="shared" si="138"/>
        <v>47.601190000000003</v>
      </c>
      <c r="G1495" s="552">
        <v>31.33</v>
      </c>
      <c r="H1495" s="554">
        <f t="shared" si="138"/>
        <v>39.69511</v>
      </c>
      <c r="I1495" s="552">
        <v>38.18</v>
      </c>
      <c r="J1495" s="554">
        <f t="shared" si="139"/>
        <v>48.37406</v>
      </c>
      <c r="K1495" s="552">
        <v>37.090000000000003</v>
      </c>
      <c r="L1495" s="554">
        <f t="shared" si="140"/>
        <v>46.993030000000005</v>
      </c>
      <c r="M1495" s="552">
        <v>37.04</v>
      </c>
      <c r="N1495" s="554">
        <f t="shared" si="141"/>
        <v>46.929679999999998</v>
      </c>
      <c r="O1495" s="552">
        <v>37.71</v>
      </c>
      <c r="P1495" s="554">
        <f t="shared" si="142"/>
        <v>47.778570000000002</v>
      </c>
      <c r="Q1495" s="552">
        <v>37.090000000000003</v>
      </c>
      <c r="R1495" s="554">
        <f t="shared" si="143"/>
        <v>46.993030000000005</v>
      </c>
    </row>
    <row r="1496" spans="1:18" ht="15" x14ac:dyDescent="0.25">
      <c r="A1496" s="555" t="s">
        <v>3733</v>
      </c>
      <c r="B1496" s="555" t="s">
        <v>3734</v>
      </c>
      <c r="C1496" s="555" t="s">
        <v>316</v>
      </c>
      <c r="D1496" s="553">
        <v>1</v>
      </c>
      <c r="E1496" s="555">
        <v>62.13</v>
      </c>
      <c r="F1496" s="556">
        <f t="shared" si="138"/>
        <v>78.718710000000002</v>
      </c>
      <c r="G1496" s="555">
        <v>82.49</v>
      </c>
      <c r="H1496" s="556">
        <f t="shared" si="138"/>
        <v>104.51482999999999</v>
      </c>
      <c r="I1496" s="555">
        <v>98.94</v>
      </c>
      <c r="J1496" s="556">
        <f t="shared" si="139"/>
        <v>125.35697999999999</v>
      </c>
      <c r="K1496" s="555">
        <v>111.05</v>
      </c>
      <c r="L1496" s="556">
        <f t="shared" si="140"/>
        <v>140.70034999999999</v>
      </c>
      <c r="M1496" s="555">
        <v>63.06</v>
      </c>
      <c r="N1496" s="556">
        <f t="shared" si="141"/>
        <v>79.897019999999998</v>
      </c>
      <c r="O1496" s="555">
        <v>67.03</v>
      </c>
      <c r="P1496" s="556">
        <f t="shared" si="142"/>
        <v>84.927009999999996</v>
      </c>
      <c r="Q1496" s="555">
        <v>111.05</v>
      </c>
      <c r="R1496" s="556">
        <f t="shared" si="143"/>
        <v>140.70034999999999</v>
      </c>
    </row>
    <row r="1497" spans="1:18" ht="15" x14ac:dyDescent="0.25">
      <c r="A1497" s="552" t="s">
        <v>3735</v>
      </c>
      <c r="B1497" s="552" t="s">
        <v>3736</v>
      </c>
      <c r="C1497" s="552" t="s">
        <v>316</v>
      </c>
      <c r="D1497" s="553">
        <v>1</v>
      </c>
      <c r="E1497" s="552">
        <v>42.55</v>
      </c>
      <c r="F1497" s="554">
        <f t="shared" si="138"/>
        <v>53.910849999999996</v>
      </c>
      <c r="G1497" s="552">
        <v>69.790000000000006</v>
      </c>
      <c r="H1497" s="554">
        <f t="shared" si="138"/>
        <v>88.423930000000013</v>
      </c>
      <c r="I1497" s="552">
        <v>78.2</v>
      </c>
      <c r="J1497" s="554">
        <f t="shared" si="139"/>
        <v>99.079400000000007</v>
      </c>
      <c r="K1497" s="552">
        <v>92.36</v>
      </c>
      <c r="L1497" s="554">
        <f t="shared" si="140"/>
        <v>117.02012000000001</v>
      </c>
      <c r="M1497" s="552">
        <v>44.45</v>
      </c>
      <c r="N1497" s="554">
        <f t="shared" si="141"/>
        <v>56.318150000000003</v>
      </c>
      <c r="O1497" s="552">
        <v>47.18</v>
      </c>
      <c r="P1497" s="554">
        <f t="shared" si="142"/>
        <v>59.777059999999999</v>
      </c>
      <c r="Q1497" s="552">
        <v>92.36</v>
      </c>
      <c r="R1497" s="554">
        <f t="shared" si="143"/>
        <v>117.02012000000001</v>
      </c>
    </row>
    <row r="1498" spans="1:18" ht="15" x14ac:dyDescent="0.25">
      <c r="A1498" s="555" t="s">
        <v>3737</v>
      </c>
      <c r="B1498" s="555" t="s">
        <v>1305</v>
      </c>
      <c r="C1498" s="555" t="s">
        <v>316</v>
      </c>
      <c r="D1498" s="553">
        <v>1</v>
      </c>
      <c r="E1498" s="555">
        <v>87.31</v>
      </c>
      <c r="F1498" s="556">
        <f t="shared" si="138"/>
        <v>110.62177</v>
      </c>
      <c r="G1498" s="555">
        <v>82.75</v>
      </c>
      <c r="H1498" s="556">
        <f t="shared" si="138"/>
        <v>104.84425</v>
      </c>
      <c r="I1498" s="555">
        <v>87.72</v>
      </c>
      <c r="J1498" s="556">
        <f t="shared" si="139"/>
        <v>111.14124</v>
      </c>
      <c r="K1498" s="555">
        <v>86.9</v>
      </c>
      <c r="L1498" s="556">
        <f t="shared" si="140"/>
        <v>110.10230000000001</v>
      </c>
      <c r="M1498" s="555">
        <v>86.87</v>
      </c>
      <c r="N1498" s="556">
        <f t="shared" si="141"/>
        <v>110.06429</v>
      </c>
      <c r="O1498" s="555">
        <v>87.27</v>
      </c>
      <c r="P1498" s="556">
        <f t="shared" si="142"/>
        <v>110.57109</v>
      </c>
      <c r="Q1498" s="555">
        <v>86.9</v>
      </c>
      <c r="R1498" s="556">
        <f t="shared" si="143"/>
        <v>110.10230000000001</v>
      </c>
    </row>
    <row r="1499" spans="1:18" ht="15" x14ac:dyDescent="0.25">
      <c r="A1499" s="552" t="s">
        <v>3738</v>
      </c>
      <c r="B1499" s="552" t="s">
        <v>3739</v>
      </c>
      <c r="C1499" s="552" t="s">
        <v>316</v>
      </c>
      <c r="D1499" s="553">
        <v>1</v>
      </c>
      <c r="E1499" s="552">
        <v>26.86</v>
      </c>
      <c r="F1499" s="554">
        <f t="shared" si="138"/>
        <v>34.031619999999997</v>
      </c>
      <c r="G1499" s="552">
        <v>22.49</v>
      </c>
      <c r="H1499" s="554">
        <f t="shared" si="138"/>
        <v>28.49483</v>
      </c>
      <c r="I1499" s="552">
        <v>27.33</v>
      </c>
      <c r="J1499" s="554">
        <f t="shared" si="139"/>
        <v>34.627110000000002</v>
      </c>
      <c r="K1499" s="552">
        <v>26.5</v>
      </c>
      <c r="L1499" s="554">
        <f t="shared" si="140"/>
        <v>33.575499999999998</v>
      </c>
      <c r="M1499" s="552">
        <v>26.46</v>
      </c>
      <c r="N1499" s="554">
        <f t="shared" si="141"/>
        <v>33.524820000000005</v>
      </c>
      <c r="O1499" s="552">
        <v>26.97</v>
      </c>
      <c r="P1499" s="554">
        <f t="shared" si="142"/>
        <v>34.170989999999996</v>
      </c>
      <c r="Q1499" s="552">
        <v>26.5</v>
      </c>
      <c r="R1499" s="554">
        <f t="shared" si="143"/>
        <v>33.575499999999998</v>
      </c>
    </row>
    <row r="1500" spans="1:18" ht="15" x14ac:dyDescent="0.25">
      <c r="A1500" s="555" t="s">
        <v>3740</v>
      </c>
      <c r="B1500" s="555" t="s">
        <v>3741</v>
      </c>
      <c r="C1500" s="555" t="s">
        <v>316</v>
      </c>
      <c r="D1500" s="553">
        <v>1</v>
      </c>
      <c r="E1500" s="555">
        <v>103.48</v>
      </c>
      <c r="F1500" s="556">
        <f t="shared" si="138"/>
        <v>131.10916</v>
      </c>
      <c r="G1500" s="555">
        <v>131.77000000000001</v>
      </c>
      <c r="H1500" s="556">
        <f t="shared" si="138"/>
        <v>166.95259000000001</v>
      </c>
      <c r="I1500" s="555">
        <v>139.05000000000001</v>
      </c>
      <c r="J1500" s="556">
        <f t="shared" si="139"/>
        <v>176.17635000000001</v>
      </c>
      <c r="K1500" s="555">
        <v>153.22</v>
      </c>
      <c r="L1500" s="556">
        <f t="shared" si="140"/>
        <v>194.12974</v>
      </c>
      <c r="M1500" s="555">
        <v>105.32</v>
      </c>
      <c r="N1500" s="556">
        <f t="shared" si="141"/>
        <v>133.44044</v>
      </c>
      <c r="O1500" s="555">
        <v>108.04</v>
      </c>
      <c r="P1500" s="556">
        <f t="shared" si="142"/>
        <v>136.88668000000001</v>
      </c>
      <c r="Q1500" s="555">
        <v>153.22</v>
      </c>
      <c r="R1500" s="556">
        <f t="shared" si="143"/>
        <v>194.12974</v>
      </c>
    </row>
    <row r="1501" spans="1:18" ht="15" x14ac:dyDescent="0.25">
      <c r="A1501" s="552" t="s">
        <v>3742</v>
      </c>
      <c r="B1501" s="552" t="s">
        <v>3743</v>
      </c>
      <c r="C1501" s="552" t="s">
        <v>316</v>
      </c>
      <c r="D1501" s="553">
        <v>1</v>
      </c>
      <c r="E1501" s="552">
        <v>65.89</v>
      </c>
      <c r="F1501" s="554">
        <f t="shared" si="138"/>
        <v>83.48263</v>
      </c>
      <c r="G1501" s="552">
        <v>53.53</v>
      </c>
      <c r="H1501" s="554">
        <f t="shared" si="138"/>
        <v>67.822510000000008</v>
      </c>
      <c r="I1501" s="552">
        <v>66.849999999999994</v>
      </c>
      <c r="J1501" s="554">
        <f t="shared" si="139"/>
        <v>84.698949999999996</v>
      </c>
      <c r="K1501" s="552">
        <v>64.78</v>
      </c>
      <c r="L1501" s="554">
        <f t="shared" si="140"/>
        <v>82.076260000000005</v>
      </c>
      <c r="M1501" s="552">
        <v>64.680000000000007</v>
      </c>
      <c r="N1501" s="554">
        <f t="shared" si="141"/>
        <v>81.949560000000005</v>
      </c>
      <c r="O1501" s="552">
        <v>66.12</v>
      </c>
      <c r="P1501" s="554">
        <f t="shared" si="142"/>
        <v>83.774040000000014</v>
      </c>
      <c r="Q1501" s="552">
        <v>64.78</v>
      </c>
      <c r="R1501" s="554">
        <f t="shared" si="143"/>
        <v>82.076260000000005</v>
      </c>
    </row>
    <row r="1502" spans="1:18" ht="15" x14ac:dyDescent="0.25">
      <c r="A1502" s="555" t="s">
        <v>3744</v>
      </c>
      <c r="B1502" s="555" t="s">
        <v>1307</v>
      </c>
      <c r="C1502" s="555" t="s">
        <v>316</v>
      </c>
      <c r="D1502" s="553">
        <v>1</v>
      </c>
      <c r="E1502" s="555">
        <v>60.71</v>
      </c>
      <c r="F1502" s="556">
        <f t="shared" si="138"/>
        <v>76.919569999999993</v>
      </c>
      <c r="G1502" s="555">
        <v>50.81</v>
      </c>
      <c r="H1502" s="556">
        <f t="shared" si="138"/>
        <v>64.376270000000005</v>
      </c>
      <c r="I1502" s="555">
        <v>61.03</v>
      </c>
      <c r="J1502" s="556">
        <f t="shared" si="139"/>
        <v>77.325010000000006</v>
      </c>
      <c r="K1502" s="555">
        <v>60.08</v>
      </c>
      <c r="L1502" s="556">
        <f t="shared" si="140"/>
        <v>76.121359999999996</v>
      </c>
      <c r="M1502" s="555">
        <v>60.03</v>
      </c>
      <c r="N1502" s="556">
        <f t="shared" si="141"/>
        <v>76.058009999999996</v>
      </c>
      <c r="O1502" s="555">
        <v>60.78</v>
      </c>
      <c r="P1502" s="556">
        <f t="shared" si="142"/>
        <v>77.008260000000007</v>
      </c>
      <c r="Q1502" s="555">
        <v>60.08</v>
      </c>
      <c r="R1502" s="556">
        <f t="shared" si="143"/>
        <v>76.121359999999996</v>
      </c>
    </row>
    <row r="1503" spans="1:18" ht="15" x14ac:dyDescent="0.25">
      <c r="A1503" s="552" t="s">
        <v>3745</v>
      </c>
      <c r="B1503" s="552" t="s">
        <v>3746</v>
      </c>
      <c r="C1503" s="552" t="s">
        <v>316</v>
      </c>
      <c r="D1503" s="553">
        <v>1</v>
      </c>
      <c r="E1503" s="552">
        <v>42.43</v>
      </c>
      <c r="F1503" s="554">
        <f t="shared" si="138"/>
        <v>53.758809999999997</v>
      </c>
      <c r="G1503" s="552">
        <v>35.090000000000003</v>
      </c>
      <c r="H1503" s="554">
        <f t="shared" si="138"/>
        <v>44.459030000000006</v>
      </c>
      <c r="I1503" s="552">
        <v>43.16</v>
      </c>
      <c r="J1503" s="554">
        <f t="shared" si="139"/>
        <v>54.683719999999994</v>
      </c>
      <c r="K1503" s="552">
        <v>41.87</v>
      </c>
      <c r="L1503" s="554">
        <f t="shared" si="140"/>
        <v>53.049289999999999</v>
      </c>
      <c r="M1503" s="552">
        <v>41.81</v>
      </c>
      <c r="N1503" s="554">
        <f t="shared" si="141"/>
        <v>52.973269999999999</v>
      </c>
      <c r="O1503" s="552">
        <v>42.6</v>
      </c>
      <c r="P1503" s="554">
        <f t="shared" si="142"/>
        <v>53.974200000000003</v>
      </c>
      <c r="Q1503" s="552">
        <v>41.87</v>
      </c>
      <c r="R1503" s="554">
        <f t="shared" si="143"/>
        <v>53.049289999999999</v>
      </c>
    </row>
    <row r="1504" spans="1:18" ht="15" x14ac:dyDescent="0.25">
      <c r="A1504" s="555" t="s">
        <v>3747</v>
      </c>
      <c r="B1504" s="555" t="s">
        <v>3748</v>
      </c>
      <c r="C1504" s="555" t="s">
        <v>316</v>
      </c>
      <c r="D1504" s="553">
        <v>1</v>
      </c>
      <c r="E1504" s="555">
        <v>80.680000000000007</v>
      </c>
      <c r="F1504" s="556">
        <f t="shared" si="138"/>
        <v>102.22156000000001</v>
      </c>
      <c r="G1504" s="555">
        <v>72.66</v>
      </c>
      <c r="H1504" s="556">
        <f t="shared" si="138"/>
        <v>92.060220000000001</v>
      </c>
      <c r="I1504" s="555">
        <v>93.9</v>
      </c>
      <c r="J1504" s="556">
        <f t="shared" si="139"/>
        <v>118.97130000000001</v>
      </c>
      <c r="K1504" s="555">
        <v>91.43</v>
      </c>
      <c r="L1504" s="556">
        <f t="shared" si="140"/>
        <v>115.84181000000001</v>
      </c>
      <c r="M1504" s="555">
        <v>65.45</v>
      </c>
      <c r="N1504" s="556">
        <f t="shared" si="141"/>
        <v>82.925150000000002</v>
      </c>
      <c r="O1504" s="555">
        <v>67</v>
      </c>
      <c r="P1504" s="556">
        <f t="shared" si="142"/>
        <v>84.888999999999996</v>
      </c>
      <c r="Q1504" s="555">
        <v>91.43</v>
      </c>
      <c r="R1504" s="556">
        <f t="shared" si="143"/>
        <v>115.84181000000001</v>
      </c>
    </row>
    <row r="1505" spans="1:18" ht="15" x14ac:dyDescent="0.25">
      <c r="A1505" s="552" t="s">
        <v>3749</v>
      </c>
      <c r="B1505" s="552" t="s">
        <v>3750</v>
      </c>
      <c r="C1505" s="552" t="s">
        <v>316</v>
      </c>
      <c r="D1505" s="553">
        <v>1</v>
      </c>
      <c r="E1505" s="552">
        <v>75.5</v>
      </c>
      <c r="F1505" s="554">
        <f t="shared" si="138"/>
        <v>95.658500000000004</v>
      </c>
      <c r="G1505" s="552">
        <v>69.94</v>
      </c>
      <c r="H1505" s="554">
        <f t="shared" si="138"/>
        <v>88.613979999999998</v>
      </c>
      <c r="I1505" s="552">
        <v>88.07</v>
      </c>
      <c r="J1505" s="554">
        <f t="shared" si="139"/>
        <v>111.58468999999999</v>
      </c>
      <c r="K1505" s="552">
        <v>86.73</v>
      </c>
      <c r="L1505" s="554">
        <f t="shared" si="140"/>
        <v>109.88691</v>
      </c>
      <c r="M1505" s="552">
        <v>60.8</v>
      </c>
      <c r="N1505" s="554">
        <f t="shared" si="141"/>
        <v>77.033599999999993</v>
      </c>
      <c r="O1505" s="552">
        <v>61.66</v>
      </c>
      <c r="P1505" s="554">
        <f t="shared" si="142"/>
        <v>78.123220000000003</v>
      </c>
      <c r="Q1505" s="552">
        <v>86.73</v>
      </c>
      <c r="R1505" s="554">
        <f t="shared" si="143"/>
        <v>109.88691</v>
      </c>
    </row>
    <row r="1506" spans="1:18" ht="15" x14ac:dyDescent="0.25">
      <c r="A1506" s="555" t="s">
        <v>3751</v>
      </c>
      <c r="B1506" s="555" t="s">
        <v>1309</v>
      </c>
      <c r="C1506" s="555" t="s">
        <v>316</v>
      </c>
      <c r="D1506" s="553">
        <v>1</v>
      </c>
      <c r="E1506" s="555">
        <v>121.37</v>
      </c>
      <c r="F1506" s="556">
        <f t="shared" si="138"/>
        <v>153.77579</v>
      </c>
      <c r="G1506" s="555">
        <v>111.83</v>
      </c>
      <c r="H1506" s="556">
        <f t="shared" si="138"/>
        <v>141.68861000000001</v>
      </c>
      <c r="I1506" s="555">
        <v>121.59</v>
      </c>
      <c r="J1506" s="556">
        <f t="shared" si="139"/>
        <v>154.05453</v>
      </c>
      <c r="K1506" s="555">
        <v>120.61</v>
      </c>
      <c r="L1506" s="556">
        <f t="shared" si="140"/>
        <v>152.81287</v>
      </c>
      <c r="M1506" s="555">
        <v>120.56</v>
      </c>
      <c r="N1506" s="556">
        <f t="shared" si="141"/>
        <v>152.74952000000002</v>
      </c>
      <c r="O1506" s="555">
        <v>121.37</v>
      </c>
      <c r="P1506" s="556">
        <f t="shared" si="142"/>
        <v>153.77579</v>
      </c>
      <c r="Q1506" s="555">
        <v>120.61</v>
      </c>
      <c r="R1506" s="556">
        <f t="shared" si="143"/>
        <v>152.81287</v>
      </c>
    </row>
    <row r="1507" spans="1:18" ht="15" x14ac:dyDescent="0.25">
      <c r="A1507" s="552" t="s">
        <v>3752</v>
      </c>
      <c r="B1507" s="552" t="s">
        <v>3753</v>
      </c>
      <c r="C1507" s="552" t="s">
        <v>316</v>
      </c>
      <c r="D1507" s="553">
        <v>1</v>
      </c>
      <c r="E1507" s="552">
        <v>30.96</v>
      </c>
      <c r="F1507" s="554">
        <f t="shared" si="138"/>
        <v>39.226320000000001</v>
      </c>
      <c r="G1507" s="552">
        <v>25.63</v>
      </c>
      <c r="H1507" s="554">
        <f t="shared" si="138"/>
        <v>32.473210000000002</v>
      </c>
      <c r="I1507" s="552">
        <v>31.53</v>
      </c>
      <c r="J1507" s="554">
        <f t="shared" si="139"/>
        <v>39.948509999999999</v>
      </c>
      <c r="K1507" s="552">
        <v>30.52</v>
      </c>
      <c r="L1507" s="554">
        <f t="shared" si="140"/>
        <v>38.668840000000003</v>
      </c>
      <c r="M1507" s="552">
        <v>30.48</v>
      </c>
      <c r="N1507" s="554">
        <f t="shared" si="141"/>
        <v>38.618160000000003</v>
      </c>
      <c r="O1507" s="552">
        <v>31.09</v>
      </c>
      <c r="P1507" s="554">
        <f t="shared" si="142"/>
        <v>39.391030000000001</v>
      </c>
      <c r="Q1507" s="552">
        <v>30.52</v>
      </c>
      <c r="R1507" s="554">
        <f t="shared" si="143"/>
        <v>38.668840000000003</v>
      </c>
    </row>
    <row r="1508" spans="1:18" ht="15" x14ac:dyDescent="0.25">
      <c r="A1508" s="555" t="s">
        <v>3754</v>
      </c>
      <c r="B1508" s="555" t="s">
        <v>3755</v>
      </c>
      <c r="C1508" s="555" t="s">
        <v>316</v>
      </c>
      <c r="D1508" s="553">
        <v>1</v>
      </c>
      <c r="E1508" s="555">
        <v>138.02000000000001</v>
      </c>
      <c r="F1508" s="556">
        <f t="shared" si="138"/>
        <v>174.87134000000003</v>
      </c>
      <c r="G1508" s="555">
        <v>131.61000000000001</v>
      </c>
      <c r="H1508" s="556">
        <f t="shared" si="138"/>
        <v>166.74987000000002</v>
      </c>
      <c r="I1508" s="555">
        <v>150.66999999999999</v>
      </c>
      <c r="J1508" s="556">
        <f t="shared" si="139"/>
        <v>190.89888999999999</v>
      </c>
      <c r="K1508" s="555">
        <v>148.29</v>
      </c>
      <c r="L1508" s="556">
        <f t="shared" si="140"/>
        <v>187.88342999999998</v>
      </c>
      <c r="M1508" s="555">
        <v>120.33</v>
      </c>
      <c r="N1508" s="556">
        <f t="shared" si="141"/>
        <v>152.45811</v>
      </c>
      <c r="O1508" s="555">
        <v>121.12</v>
      </c>
      <c r="P1508" s="556">
        <f t="shared" si="142"/>
        <v>153.45904000000002</v>
      </c>
      <c r="Q1508" s="555">
        <v>148.29</v>
      </c>
      <c r="R1508" s="556">
        <f t="shared" si="143"/>
        <v>187.88342999999998</v>
      </c>
    </row>
    <row r="1509" spans="1:18" ht="15" x14ac:dyDescent="0.25">
      <c r="A1509" s="552" t="s">
        <v>3756</v>
      </c>
      <c r="B1509" s="552" t="s">
        <v>3757</v>
      </c>
      <c r="C1509" s="552" t="s">
        <v>316</v>
      </c>
      <c r="D1509" s="553">
        <v>1</v>
      </c>
      <c r="E1509" s="552">
        <v>234.41</v>
      </c>
      <c r="F1509" s="554">
        <f t="shared" si="138"/>
        <v>296.99747000000002</v>
      </c>
      <c r="G1509" s="552">
        <v>205.96</v>
      </c>
      <c r="H1509" s="554">
        <f t="shared" si="138"/>
        <v>260.95132000000001</v>
      </c>
      <c r="I1509" s="552">
        <v>219.03</v>
      </c>
      <c r="J1509" s="554">
        <f t="shared" si="139"/>
        <v>277.51101</v>
      </c>
      <c r="K1509" s="552">
        <v>212.51</v>
      </c>
      <c r="L1509" s="554">
        <f t="shared" si="140"/>
        <v>269.25016999999997</v>
      </c>
      <c r="M1509" s="552">
        <v>220.39</v>
      </c>
      <c r="N1509" s="554">
        <f t="shared" si="141"/>
        <v>279.23412999999999</v>
      </c>
      <c r="O1509" s="552">
        <v>249.73</v>
      </c>
      <c r="P1509" s="554">
        <f t="shared" si="142"/>
        <v>316.40791000000002</v>
      </c>
      <c r="Q1509" s="552">
        <v>212.51</v>
      </c>
      <c r="R1509" s="554">
        <f t="shared" si="143"/>
        <v>269.25016999999997</v>
      </c>
    </row>
    <row r="1510" spans="1:18" ht="15" x14ac:dyDescent="0.25">
      <c r="A1510" s="555" t="s">
        <v>3758</v>
      </c>
      <c r="B1510" s="555" t="s">
        <v>3759</v>
      </c>
      <c r="C1510" s="555" t="s">
        <v>316</v>
      </c>
      <c r="D1510" s="553">
        <v>1</v>
      </c>
      <c r="E1510" s="555">
        <v>248.92</v>
      </c>
      <c r="F1510" s="556">
        <f t="shared" si="138"/>
        <v>315.38164</v>
      </c>
      <c r="G1510" s="555">
        <v>229.4</v>
      </c>
      <c r="H1510" s="556">
        <f t="shared" si="138"/>
        <v>290.64980000000003</v>
      </c>
      <c r="I1510" s="555">
        <v>249.17</v>
      </c>
      <c r="J1510" s="556">
        <f t="shared" si="139"/>
        <v>315.69839000000002</v>
      </c>
      <c r="K1510" s="555">
        <v>244.83</v>
      </c>
      <c r="L1510" s="556">
        <f t="shared" si="140"/>
        <v>310.19961000000001</v>
      </c>
      <c r="M1510" s="555">
        <v>224.08</v>
      </c>
      <c r="N1510" s="556">
        <f t="shared" si="141"/>
        <v>283.90935999999999</v>
      </c>
      <c r="O1510" s="555">
        <v>253.89</v>
      </c>
      <c r="P1510" s="556">
        <f t="shared" si="142"/>
        <v>321.67863</v>
      </c>
      <c r="Q1510" s="555">
        <v>244.83</v>
      </c>
      <c r="R1510" s="556">
        <f t="shared" si="143"/>
        <v>310.19961000000001</v>
      </c>
    </row>
    <row r="1511" spans="1:18" ht="15" x14ac:dyDescent="0.25">
      <c r="A1511" s="552" t="s">
        <v>3760</v>
      </c>
      <c r="B1511" s="552" t="s">
        <v>3761</v>
      </c>
      <c r="C1511" s="552" t="s">
        <v>316</v>
      </c>
      <c r="D1511" s="553">
        <v>1</v>
      </c>
      <c r="E1511" s="552">
        <v>9.09</v>
      </c>
      <c r="F1511" s="554">
        <f t="shared" si="138"/>
        <v>11.51703</v>
      </c>
      <c r="G1511" s="552">
        <v>8.25</v>
      </c>
      <c r="H1511" s="554">
        <f t="shared" si="138"/>
        <v>10.45275</v>
      </c>
      <c r="I1511" s="552">
        <v>9.27</v>
      </c>
      <c r="J1511" s="554">
        <f t="shared" si="139"/>
        <v>11.745089999999999</v>
      </c>
      <c r="K1511" s="552">
        <v>8.9700000000000006</v>
      </c>
      <c r="L1511" s="554">
        <f t="shared" si="140"/>
        <v>11.364990000000001</v>
      </c>
      <c r="M1511" s="552">
        <v>8.9600000000000009</v>
      </c>
      <c r="N1511" s="554">
        <f t="shared" si="141"/>
        <v>11.352320000000001</v>
      </c>
      <c r="O1511" s="552">
        <v>9.08</v>
      </c>
      <c r="P1511" s="554">
        <f t="shared" si="142"/>
        <v>11.50436</v>
      </c>
      <c r="Q1511" s="552">
        <v>8.9700000000000006</v>
      </c>
      <c r="R1511" s="554">
        <f t="shared" si="143"/>
        <v>11.364990000000001</v>
      </c>
    </row>
    <row r="1512" spans="1:18" ht="15" x14ac:dyDescent="0.25">
      <c r="A1512" s="555" t="s">
        <v>3762</v>
      </c>
      <c r="B1512" s="555" t="s">
        <v>3763</v>
      </c>
      <c r="C1512" s="555" t="s">
        <v>316</v>
      </c>
      <c r="D1512" s="553">
        <v>1</v>
      </c>
      <c r="E1512" s="555">
        <v>164.01</v>
      </c>
      <c r="F1512" s="556">
        <f t="shared" si="138"/>
        <v>207.80067</v>
      </c>
      <c r="G1512" s="555">
        <v>155.63999999999999</v>
      </c>
      <c r="H1512" s="556">
        <f t="shared" si="138"/>
        <v>197.19587999999999</v>
      </c>
      <c r="I1512" s="555">
        <v>176.42</v>
      </c>
      <c r="J1512" s="556">
        <f t="shared" si="139"/>
        <v>223.52413999999999</v>
      </c>
      <c r="K1512" s="555">
        <v>155.13999999999999</v>
      </c>
      <c r="L1512" s="556">
        <f t="shared" si="140"/>
        <v>196.56237999999999</v>
      </c>
      <c r="M1512" s="555">
        <v>154.37</v>
      </c>
      <c r="N1512" s="556">
        <f t="shared" si="141"/>
        <v>195.58679000000001</v>
      </c>
      <c r="O1512" s="555">
        <v>165.17</v>
      </c>
      <c r="P1512" s="556">
        <f t="shared" si="142"/>
        <v>209.27038999999999</v>
      </c>
      <c r="Q1512" s="555">
        <v>155.13999999999999</v>
      </c>
      <c r="R1512" s="556">
        <f t="shared" si="143"/>
        <v>196.56237999999999</v>
      </c>
    </row>
    <row r="1513" spans="1:18" ht="15" x14ac:dyDescent="0.25">
      <c r="A1513" s="552" t="s">
        <v>3764</v>
      </c>
      <c r="B1513" s="552" t="s">
        <v>3765</v>
      </c>
      <c r="C1513" s="552" t="s">
        <v>316</v>
      </c>
      <c r="D1513" s="553">
        <v>1</v>
      </c>
      <c r="E1513" s="552">
        <v>5.78</v>
      </c>
      <c r="F1513" s="554">
        <f t="shared" si="138"/>
        <v>7.3232600000000003</v>
      </c>
      <c r="G1513" s="552">
        <v>5.28</v>
      </c>
      <c r="H1513" s="554">
        <f t="shared" si="138"/>
        <v>6.6897600000000006</v>
      </c>
      <c r="I1513" s="552">
        <v>5.88</v>
      </c>
      <c r="J1513" s="554">
        <f t="shared" si="139"/>
        <v>7.4499599999999999</v>
      </c>
      <c r="K1513" s="552">
        <v>5.71</v>
      </c>
      <c r="L1513" s="554">
        <f t="shared" si="140"/>
        <v>7.2345699999999997</v>
      </c>
      <c r="M1513" s="552">
        <v>5.7</v>
      </c>
      <c r="N1513" s="554">
        <f t="shared" si="141"/>
        <v>7.2218999999999998</v>
      </c>
      <c r="O1513" s="552">
        <v>5.77</v>
      </c>
      <c r="P1513" s="554">
        <f t="shared" si="142"/>
        <v>7.3105899999999995</v>
      </c>
      <c r="Q1513" s="552">
        <v>5.71</v>
      </c>
      <c r="R1513" s="554">
        <f t="shared" si="143"/>
        <v>7.2345699999999997</v>
      </c>
    </row>
    <row r="1514" spans="1:18" ht="15" x14ac:dyDescent="0.25">
      <c r="A1514" s="555" t="s">
        <v>3766</v>
      </c>
      <c r="B1514" s="555" t="s">
        <v>3767</v>
      </c>
      <c r="C1514" s="555" t="s">
        <v>316</v>
      </c>
      <c r="D1514" s="553">
        <v>1</v>
      </c>
      <c r="E1514" s="555">
        <v>89.93</v>
      </c>
      <c r="F1514" s="556">
        <f t="shared" si="138"/>
        <v>113.94131000000002</v>
      </c>
      <c r="G1514" s="555">
        <v>84.45</v>
      </c>
      <c r="H1514" s="556">
        <f t="shared" si="138"/>
        <v>106.99815000000001</v>
      </c>
      <c r="I1514" s="555">
        <v>98.33</v>
      </c>
      <c r="J1514" s="556">
        <f t="shared" si="139"/>
        <v>124.58411</v>
      </c>
      <c r="K1514" s="555">
        <v>84.14</v>
      </c>
      <c r="L1514" s="556">
        <f t="shared" si="140"/>
        <v>106.60538</v>
      </c>
      <c r="M1514" s="555">
        <v>83.68</v>
      </c>
      <c r="N1514" s="556">
        <f t="shared" si="141"/>
        <v>106.02256000000001</v>
      </c>
      <c r="O1514" s="555">
        <v>90.16</v>
      </c>
      <c r="P1514" s="556">
        <f t="shared" si="142"/>
        <v>114.23272</v>
      </c>
      <c r="Q1514" s="555">
        <v>84.14</v>
      </c>
      <c r="R1514" s="556">
        <f t="shared" si="143"/>
        <v>106.60538</v>
      </c>
    </row>
    <row r="1515" spans="1:18" ht="15" x14ac:dyDescent="0.25">
      <c r="A1515" s="552" t="s">
        <v>3768</v>
      </c>
      <c r="B1515" s="552" t="s">
        <v>3769</v>
      </c>
      <c r="C1515" s="552" t="s">
        <v>316</v>
      </c>
      <c r="D1515" s="553">
        <v>1</v>
      </c>
      <c r="E1515" s="552">
        <v>11.41</v>
      </c>
      <c r="F1515" s="554">
        <f t="shared" si="138"/>
        <v>14.456469999999999</v>
      </c>
      <c r="G1515" s="552">
        <v>10.67</v>
      </c>
      <c r="H1515" s="554">
        <f t="shared" si="138"/>
        <v>13.518889999999999</v>
      </c>
      <c r="I1515" s="552">
        <v>12.89</v>
      </c>
      <c r="J1515" s="554">
        <f t="shared" si="139"/>
        <v>16.331630000000001</v>
      </c>
      <c r="K1515" s="552">
        <v>10.41</v>
      </c>
      <c r="L1515" s="554">
        <f t="shared" si="140"/>
        <v>13.18947</v>
      </c>
      <c r="M1515" s="552">
        <v>10.33</v>
      </c>
      <c r="N1515" s="554">
        <f t="shared" si="141"/>
        <v>13.08811</v>
      </c>
      <c r="O1515" s="552">
        <v>11.41</v>
      </c>
      <c r="P1515" s="554">
        <f t="shared" si="142"/>
        <v>14.456469999999999</v>
      </c>
      <c r="Q1515" s="552">
        <v>10.41</v>
      </c>
      <c r="R1515" s="554">
        <f t="shared" si="143"/>
        <v>13.18947</v>
      </c>
    </row>
    <row r="1516" spans="1:18" ht="15" x14ac:dyDescent="0.25">
      <c r="A1516" s="555" t="s">
        <v>3770</v>
      </c>
      <c r="B1516" s="555" t="s">
        <v>3771</v>
      </c>
      <c r="C1516" s="555" t="s">
        <v>316</v>
      </c>
      <c r="D1516" s="553">
        <v>1</v>
      </c>
      <c r="E1516" s="555">
        <v>230.42</v>
      </c>
      <c r="F1516" s="556">
        <f t="shared" si="138"/>
        <v>291.94213999999999</v>
      </c>
      <c r="G1516" s="555">
        <v>210.6</v>
      </c>
      <c r="H1516" s="556">
        <f t="shared" si="138"/>
        <v>266.83019999999999</v>
      </c>
      <c r="I1516" s="555">
        <v>221.61</v>
      </c>
      <c r="J1516" s="556">
        <f t="shared" si="139"/>
        <v>280.77987000000002</v>
      </c>
      <c r="K1516" s="555">
        <v>209.9</v>
      </c>
      <c r="L1516" s="556">
        <f t="shared" si="140"/>
        <v>265.94330000000002</v>
      </c>
      <c r="M1516" s="555">
        <v>215.44</v>
      </c>
      <c r="N1516" s="556">
        <f t="shared" si="141"/>
        <v>272.96248000000003</v>
      </c>
      <c r="O1516" s="555">
        <v>242.09</v>
      </c>
      <c r="P1516" s="556">
        <f t="shared" si="142"/>
        <v>306.72802999999999</v>
      </c>
      <c r="Q1516" s="555">
        <v>209.9</v>
      </c>
      <c r="R1516" s="556">
        <f t="shared" si="143"/>
        <v>265.94330000000002</v>
      </c>
    </row>
    <row r="1517" spans="1:18" ht="15" x14ac:dyDescent="0.25">
      <c r="A1517" s="552" t="s">
        <v>3772</v>
      </c>
      <c r="B1517" s="552" t="s">
        <v>3773</v>
      </c>
      <c r="C1517" s="552" t="s">
        <v>316</v>
      </c>
      <c r="D1517" s="553">
        <v>1</v>
      </c>
      <c r="E1517" s="552">
        <v>252.27</v>
      </c>
      <c r="F1517" s="554">
        <f t="shared" si="138"/>
        <v>319.62609000000003</v>
      </c>
      <c r="G1517" s="552">
        <v>252.2</v>
      </c>
      <c r="H1517" s="554">
        <f t="shared" si="138"/>
        <v>319.53739999999999</v>
      </c>
      <c r="I1517" s="552">
        <v>271.89</v>
      </c>
      <c r="J1517" s="554">
        <f t="shared" si="139"/>
        <v>344.48462999999998</v>
      </c>
      <c r="K1517" s="552">
        <v>266.92</v>
      </c>
      <c r="L1517" s="554">
        <f t="shared" si="140"/>
        <v>338.18764000000004</v>
      </c>
      <c r="M1517" s="552">
        <v>224.94</v>
      </c>
      <c r="N1517" s="554">
        <f t="shared" si="141"/>
        <v>284.99898000000002</v>
      </c>
      <c r="O1517" s="552">
        <v>252.79</v>
      </c>
      <c r="P1517" s="554">
        <f t="shared" si="142"/>
        <v>320.28492999999997</v>
      </c>
      <c r="Q1517" s="552">
        <v>266.92</v>
      </c>
      <c r="R1517" s="554">
        <f t="shared" si="143"/>
        <v>338.18764000000004</v>
      </c>
    </row>
    <row r="1518" spans="1:18" ht="15" x14ac:dyDescent="0.25">
      <c r="A1518" s="555" t="s">
        <v>3774</v>
      </c>
      <c r="B1518" s="555" t="s">
        <v>3775</v>
      </c>
      <c r="C1518" s="555" t="s">
        <v>316</v>
      </c>
      <c r="D1518" s="553">
        <v>1</v>
      </c>
      <c r="E1518" s="555">
        <v>233.49</v>
      </c>
      <c r="F1518" s="556">
        <f t="shared" si="138"/>
        <v>295.83183000000002</v>
      </c>
      <c r="G1518" s="555">
        <v>215.18</v>
      </c>
      <c r="H1518" s="556">
        <f t="shared" si="138"/>
        <v>272.63306</v>
      </c>
      <c r="I1518" s="555">
        <v>223.4</v>
      </c>
      <c r="J1518" s="556">
        <f t="shared" si="139"/>
        <v>283.0478</v>
      </c>
      <c r="K1518" s="555">
        <v>210.75</v>
      </c>
      <c r="L1518" s="556">
        <f t="shared" si="140"/>
        <v>267.02025000000003</v>
      </c>
      <c r="M1518" s="555">
        <v>217.26</v>
      </c>
      <c r="N1518" s="556">
        <f t="shared" si="141"/>
        <v>275.26841999999999</v>
      </c>
      <c r="O1518" s="555">
        <v>247.29</v>
      </c>
      <c r="P1518" s="556">
        <f t="shared" si="142"/>
        <v>313.31642999999997</v>
      </c>
      <c r="Q1518" s="555">
        <v>210.75</v>
      </c>
      <c r="R1518" s="556">
        <f t="shared" si="143"/>
        <v>267.02025000000003</v>
      </c>
    </row>
    <row r="1519" spans="1:18" ht="15" x14ac:dyDescent="0.25">
      <c r="A1519" s="552" t="s">
        <v>270</v>
      </c>
      <c r="B1519" s="552" t="s">
        <v>3776</v>
      </c>
      <c r="C1519" s="552" t="s">
        <v>316</v>
      </c>
      <c r="D1519" s="553">
        <v>1</v>
      </c>
      <c r="E1519" s="552">
        <v>279.43</v>
      </c>
      <c r="F1519" s="554">
        <f t="shared" si="138"/>
        <v>354.03781000000004</v>
      </c>
      <c r="G1519" s="552">
        <v>265.52999999999997</v>
      </c>
      <c r="H1519" s="554">
        <f t="shared" si="138"/>
        <v>336.42650999999995</v>
      </c>
      <c r="I1519" s="552">
        <v>276.02</v>
      </c>
      <c r="J1519" s="554">
        <f t="shared" si="139"/>
        <v>349.71733999999998</v>
      </c>
      <c r="K1519" s="552">
        <v>250.49</v>
      </c>
      <c r="L1519" s="554">
        <f t="shared" si="140"/>
        <v>317.37083000000001</v>
      </c>
      <c r="M1519" s="552">
        <v>255.82</v>
      </c>
      <c r="N1519" s="554">
        <f t="shared" si="141"/>
        <v>324.12394</v>
      </c>
      <c r="O1519" s="552">
        <v>292.83999999999997</v>
      </c>
      <c r="P1519" s="554">
        <f t="shared" si="142"/>
        <v>371.02828</v>
      </c>
      <c r="Q1519" s="552">
        <v>250.49</v>
      </c>
      <c r="R1519" s="554">
        <f t="shared" si="143"/>
        <v>317.37083000000001</v>
      </c>
    </row>
    <row r="1520" spans="1:18" ht="15" x14ac:dyDescent="0.25">
      <c r="A1520" s="555" t="s">
        <v>3777</v>
      </c>
      <c r="B1520" s="555" t="s">
        <v>3778</v>
      </c>
      <c r="C1520" s="555" t="s">
        <v>316</v>
      </c>
      <c r="D1520" s="553">
        <v>1</v>
      </c>
      <c r="E1520" s="555">
        <v>251.27</v>
      </c>
      <c r="F1520" s="556">
        <f t="shared" si="138"/>
        <v>318.35909000000004</v>
      </c>
      <c r="G1520" s="555">
        <v>246.3</v>
      </c>
      <c r="H1520" s="556">
        <f t="shared" si="138"/>
        <v>312.06209999999999</v>
      </c>
      <c r="I1520" s="555">
        <v>262.2</v>
      </c>
      <c r="J1520" s="556">
        <f t="shared" si="139"/>
        <v>332.20740000000001</v>
      </c>
      <c r="K1520" s="555">
        <v>253.53</v>
      </c>
      <c r="L1520" s="556">
        <f t="shared" si="140"/>
        <v>321.22251</v>
      </c>
      <c r="M1520" s="555">
        <v>223.28</v>
      </c>
      <c r="N1520" s="556">
        <f t="shared" si="141"/>
        <v>282.89576</v>
      </c>
      <c r="O1520" s="555">
        <v>254.07</v>
      </c>
      <c r="P1520" s="556">
        <f t="shared" si="142"/>
        <v>321.90669000000003</v>
      </c>
      <c r="Q1520" s="555">
        <v>253.53</v>
      </c>
      <c r="R1520" s="556">
        <f t="shared" si="143"/>
        <v>321.22251</v>
      </c>
    </row>
    <row r="1521" spans="1:18" ht="15" x14ac:dyDescent="0.25">
      <c r="A1521" s="552" t="s">
        <v>3779</v>
      </c>
      <c r="B1521" s="552" t="s">
        <v>3780</v>
      </c>
      <c r="C1521" s="552" t="s">
        <v>316</v>
      </c>
      <c r="D1521" s="553">
        <v>1</v>
      </c>
      <c r="E1521" s="552">
        <v>297.13</v>
      </c>
      <c r="F1521" s="554">
        <f t="shared" si="138"/>
        <v>376.46370999999999</v>
      </c>
      <c r="G1521" s="552">
        <v>296.62</v>
      </c>
      <c r="H1521" s="554">
        <f t="shared" si="138"/>
        <v>375.81754000000001</v>
      </c>
      <c r="I1521" s="552">
        <v>314.73</v>
      </c>
      <c r="J1521" s="554">
        <f t="shared" si="139"/>
        <v>398.76291000000003</v>
      </c>
      <c r="K1521" s="552">
        <v>293.23</v>
      </c>
      <c r="L1521" s="554">
        <f t="shared" si="140"/>
        <v>371.52241000000004</v>
      </c>
      <c r="M1521" s="552">
        <v>261.87</v>
      </c>
      <c r="N1521" s="554">
        <f t="shared" si="141"/>
        <v>331.78928999999999</v>
      </c>
      <c r="O1521" s="552">
        <v>299.67</v>
      </c>
      <c r="P1521" s="554">
        <f t="shared" si="142"/>
        <v>379.68189000000001</v>
      </c>
      <c r="Q1521" s="552">
        <v>293.23</v>
      </c>
      <c r="R1521" s="554">
        <f t="shared" si="143"/>
        <v>371.52241000000004</v>
      </c>
    </row>
    <row r="1522" spans="1:18" ht="15" x14ac:dyDescent="0.25">
      <c r="A1522" s="555" t="s">
        <v>271</v>
      </c>
      <c r="B1522" s="555" t="s">
        <v>3781</v>
      </c>
      <c r="C1522" s="555" t="s">
        <v>316</v>
      </c>
      <c r="D1522" s="553">
        <v>1</v>
      </c>
      <c r="E1522" s="555">
        <v>194.23</v>
      </c>
      <c r="F1522" s="556">
        <f t="shared" si="138"/>
        <v>246.08940999999999</v>
      </c>
      <c r="G1522" s="555">
        <v>179.62</v>
      </c>
      <c r="H1522" s="556">
        <f t="shared" si="138"/>
        <v>227.57854</v>
      </c>
      <c r="I1522" s="555">
        <v>185.96</v>
      </c>
      <c r="J1522" s="556">
        <f t="shared" si="139"/>
        <v>235.61132000000001</v>
      </c>
      <c r="K1522" s="555">
        <v>173.5</v>
      </c>
      <c r="L1522" s="556">
        <f t="shared" si="140"/>
        <v>219.8245</v>
      </c>
      <c r="M1522" s="555">
        <v>179.26</v>
      </c>
      <c r="N1522" s="556">
        <f t="shared" si="141"/>
        <v>227.12241999999998</v>
      </c>
      <c r="O1522" s="555">
        <v>206.56</v>
      </c>
      <c r="P1522" s="556">
        <f t="shared" si="142"/>
        <v>261.71152000000001</v>
      </c>
      <c r="Q1522" s="555">
        <v>173.5</v>
      </c>
      <c r="R1522" s="556">
        <f t="shared" si="143"/>
        <v>219.8245</v>
      </c>
    </row>
    <row r="1523" spans="1:18" ht="15" x14ac:dyDescent="0.25">
      <c r="A1523" s="552" t="s">
        <v>3782</v>
      </c>
      <c r="B1523" s="552" t="s">
        <v>3783</v>
      </c>
      <c r="C1523" s="552" t="s">
        <v>316</v>
      </c>
      <c r="D1523" s="553">
        <v>1</v>
      </c>
      <c r="E1523" s="552">
        <v>133.33000000000001</v>
      </c>
      <c r="F1523" s="554">
        <f t="shared" si="138"/>
        <v>168.92911000000001</v>
      </c>
      <c r="G1523" s="552">
        <v>124.33</v>
      </c>
      <c r="H1523" s="554">
        <f t="shared" si="138"/>
        <v>157.52611000000002</v>
      </c>
      <c r="I1523" s="552">
        <v>132.44</v>
      </c>
      <c r="J1523" s="554">
        <f t="shared" si="139"/>
        <v>167.80148</v>
      </c>
      <c r="K1523" s="552">
        <v>120.17</v>
      </c>
      <c r="L1523" s="554">
        <f t="shared" si="140"/>
        <v>152.25539000000001</v>
      </c>
      <c r="M1523" s="552">
        <v>122.6</v>
      </c>
      <c r="N1523" s="554">
        <f t="shared" si="141"/>
        <v>155.33420000000001</v>
      </c>
      <c r="O1523" s="552">
        <v>139.43</v>
      </c>
      <c r="P1523" s="554">
        <f t="shared" si="142"/>
        <v>176.65781000000001</v>
      </c>
      <c r="Q1523" s="552">
        <v>120.17</v>
      </c>
      <c r="R1523" s="554">
        <f t="shared" si="143"/>
        <v>152.25539000000001</v>
      </c>
    </row>
    <row r="1524" spans="1:18" ht="15" x14ac:dyDescent="0.25">
      <c r="A1524" s="555" t="s">
        <v>3784</v>
      </c>
      <c r="B1524" s="555" t="s">
        <v>3785</v>
      </c>
      <c r="C1524" s="555" t="s">
        <v>316</v>
      </c>
      <c r="D1524" s="553">
        <v>1</v>
      </c>
      <c r="E1524" s="555">
        <v>210.4</v>
      </c>
      <c r="F1524" s="556">
        <f t="shared" si="138"/>
        <v>266.57679999999999</v>
      </c>
      <c r="G1524" s="555">
        <v>228.64</v>
      </c>
      <c r="H1524" s="556">
        <f t="shared" si="138"/>
        <v>289.68687999999997</v>
      </c>
      <c r="I1524" s="555">
        <v>237.28</v>
      </c>
      <c r="J1524" s="556">
        <f t="shared" si="139"/>
        <v>300.63376</v>
      </c>
      <c r="K1524" s="555">
        <v>239.83</v>
      </c>
      <c r="L1524" s="556">
        <f t="shared" si="140"/>
        <v>303.86461000000003</v>
      </c>
      <c r="M1524" s="555">
        <v>197.71</v>
      </c>
      <c r="N1524" s="556">
        <f t="shared" si="141"/>
        <v>250.49857000000003</v>
      </c>
      <c r="O1524" s="555">
        <v>227.33</v>
      </c>
      <c r="P1524" s="556">
        <f t="shared" si="142"/>
        <v>288.02710999999999</v>
      </c>
      <c r="Q1524" s="555">
        <v>239.83</v>
      </c>
      <c r="R1524" s="556">
        <f t="shared" si="143"/>
        <v>303.86461000000003</v>
      </c>
    </row>
    <row r="1525" spans="1:18" ht="15" x14ac:dyDescent="0.25">
      <c r="A1525" s="552" t="s">
        <v>3786</v>
      </c>
      <c r="B1525" s="552" t="s">
        <v>3787</v>
      </c>
      <c r="C1525" s="552" t="s">
        <v>30</v>
      </c>
      <c r="D1525" s="553">
        <v>1</v>
      </c>
      <c r="E1525" s="552">
        <v>5.53</v>
      </c>
      <c r="F1525" s="554">
        <f t="shared" si="138"/>
        <v>7.0065100000000005</v>
      </c>
      <c r="G1525" s="552">
        <v>5.47</v>
      </c>
      <c r="H1525" s="554">
        <f t="shared" si="138"/>
        <v>6.9304899999999998</v>
      </c>
      <c r="I1525" s="552">
        <v>5.66</v>
      </c>
      <c r="J1525" s="554">
        <f t="shared" si="139"/>
        <v>7.1712199999999999</v>
      </c>
      <c r="K1525" s="552">
        <v>5.23</v>
      </c>
      <c r="L1525" s="554">
        <f t="shared" si="140"/>
        <v>6.6264100000000008</v>
      </c>
      <c r="M1525" s="552">
        <v>5.1100000000000003</v>
      </c>
      <c r="N1525" s="554">
        <f t="shared" si="141"/>
        <v>6.4743700000000004</v>
      </c>
      <c r="O1525" s="552">
        <v>5.23</v>
      </c>
      <c r="P1525" s="554">
        <f t="shared" si="142"/>
        <v>6.6264100000000008</v>
      </c>
      <c r="Q1525" s="552">
        <v>5.23</v>
      </c>
      <c r="R1525" s="554">
        <f t="shared" si="143"/>
        <v>6.6264100000000008</v>
      </c>
    </row>
    <row r="1526" spans="1:18" ht="15" x14ac:dyDescent="0.25">
      <c r="A1526" s="555" t="s">
        <v>3788</v>
      </c>
      <c r="B1526" s="555" t="s">
        <v>1095</v>
      </c>
      <c r="C1526" s="555" t="s">
        <v>278</v>
      </c>
      <c r="D1526" s="553">
        <v>1</v>
      </c>
      <c r="E1526" s="555">
        <v>41.17</v>
      </c>
      <c r="F1526" s="556">
        <f t="shared" si="138"/>
        <v>52.162390000000002</v>
      </c>
      <c r="G1526" s="555">
        <v>39.53</v>
      </c>
      <c r="H1526" s="556">
        <f t="shared" si="138"/>
        <v>50.084510000000002</v>
      </c>
      <c r="I1526" s="555">
        <v>44.78</v>
      </c>
      <c r="J1526" s="556">
        <f t="shared" si="139"/>
        <v>56.736260000000001</v>
      </c>
      <c r="K1526" s="555">
        <v>38.229999999999997</v>
      </c>
      <c r="L1526" s="556">
        <f t="shared" si="140"/>
        <v>48.43741</v>
      </c>
      <c r="M1526" s="555">
        <v>37</v>
      </c>
      <c r="N1526" s="556">
        <f t="shared" si="141"/>
        <v>46.879000000000005</v>
      </c>
      <c r="O1526" s="555">
        <v>38.229999999999997</v>
      </c>
      <c r="P1526" s="556">
        <f t="shared" si="142"/>
        <v>48.43741</v>
      </c>
      <c r="Q1526" s="555">
        <v>38.229999999999997</v>
      </c>
      <c r="R1526" s="556">
        <f t="shared" si="143"/>
        <v>48.43741</v>
      </c>
    </row>
    <row r="1527" spans="1:18" ht="15" x14ac:dyDescent="0.25">
      <c r="A1527" s="552" t="s">
        <v>3789</v>
      </c>
      <c r="B1527" s="552" t="s">
        <v>3790</v>
      </c>
      <c r="C1527" s="552" t="s">
        <v>316</v>
      </c>
      <c r="D1527" s="553">
        <v>1</v>
      </c>
      <c r="E1527" s="552">
        <v>22.15</v>
      </c>
      <c r="F1527" s="554">
        <f t="shared" si="138"/>
        <v>28.064049999999998</v>
      </c>
      <c r="G1527" s="552">
        <v>18.88</v>
      </c>
      <c r="H1527" s="554">
        <f t="shared" si="138"/>
        <v>23.920960000000001</v>
      </c>
      <c r="I1527" s="552">
        <v>23.47</v>
      </c>
      <c r="J1527" s="554">
        <f t="shared" si="139"/>
        <v>29.73649</v>
      </c>
      <c r="K1527" s="552">
        <v>21.22</v>
      </c>
      <c r="L1527" s="554">
        <f t="shared" si="140"/>
        <v>26.885739999999998</v>
      </c>
      <c r="M1527" s="552">
        <v>21.14</v>
      </c>
      <c r="N1527" s="554">
        <f t="shared" si="141"/>
        <v>26.784380000000002</v>
      </c>
      <c r="O1527" s="552">
        <v>22.22</v>
      </c>
      <c r="P1527" s="554">
        <f t="shared" si="142"/>
        <v>28.152739999999998</v>
      </c>
      <c r="Q1527" s="552">
        <v>21.22</v>
      </c>
      <c r="R1527" s="554">
        <f t="shared" si="143"/>
        <v>26.885739999999998</v>
      </c>
    </row>
    <row r="1528" spans="1:18" ht="15" x14ac:dyDescent="0.25">
      <c r="A1528" s="555" t="s">
        <v>128</v>
      </c>
      <c r="B1528" s="555" t="s">
        <v>3791</v>
      </c>
      <c r="C1528" s="555" t="s">
        <v>316</v>
      </c>
      <c r="D1528" s="553">
        <v>1</v>
      </c>
      <c r="E1528" s="555">
        <v>16.239999999999998</v>
      </c>
      <c r="F1528" s="556">
        <f t="shared" si="138"/>
        <v>20.576079999999997</v>
      </c>
      <c r="G1528" s="555">
        <v>15.75</v>
      </c>
      <c r="H1528" s="556">
        <f t="shared" si="138"/>
        <v>19.955249999999999</v>
      </c>
      <c r="I1528" s="555">
        <v>18.23</v>
      </c>
      <c r="J1528" s="556">
        <f t="shared" si="139"/>
        <v>23.09741</v>
      </c>
      <c r="K1528" s="555">
        <v>14.8</v>
      </c>
      <c r="L1528" s="556">
        <f t="shared" si="140"/>
        <v>18.7516</v>
      </c>
      <c r="M1528" s="555">
        <v>14.68</v>
      </c>
      <c r="N1528" s="556">
        <f t="shared" si="141"/>
        <v>18.59956</v>
      </c>
      <c r="O1528" s="555">
        <v>16.47</v>
      </c>
      <c r="P1528" s="556">
        <f t="shared" si="142"/>
        <v>20.86749</v>
      </c>
      <c r="Q1528" s="555">
        <v>14.8</v>
      </c>
      <c r="R1528" s="556">
        <f t="shared" si="143"/>
        <v>18.7516</v>
      </c>
    </row>
    <row r="1529" spans="1:18" ht="15" x14ac:dyDescent="0.25">
      <c r="A1529" s="552" t="s">
        <v>168</v>
      </c>
      <c r="B1529" s="552" t="s">
        <v>3792</v>
      </c>
      <c r="C1529" s="552" t="s">
        <v>40</v>
      </c>
      <c r="D1529" s="553">
        <v>1</v>
      </c>
      <c r="E1529" s="552">
        <v>4.0599999999999996</v>
      </c>
      <c r="F1529" s="554">
        <f t="shared" si="138"/>
        <v>5.1440199999999994</v>
      </c>
      <c r="G1529" s="552">
        <v>3.41</v>
      </c>
      <c r="H1529" s="554">
        <f t="shared" si="138"/>
        <v>4.3204700000000003</v>
      </c>
      <c r="I1529" s="552">
        <v>4.38</v>
      </c>
      <c r="J1529" s="554">
        <f t="shared" si="139"/>
        <v>5.5494599999999998</v>
      </c>
      <c r="K1529" s="552">
        <v>3.85</v>
      </c>
      <c r="L1529" s="554">
        <f t="shared" si="140"/>
        <v>4.8779500000000002</v>
      </c>
      <c r="M1529" s="552">
        <v>3.83</v>
      </c>
      <c r="N1529" s="554">
        <f t="shared" si="141"/>
        <v>4.8526100000000003</v>
      </c>
      <c r="O1529" s="552">
        <v>4.05</v>
      </c>
      <c r="P1529" s="554">
        <f t="shared" si="142"/>
        <v>5.1313499999999994</v>
      </c>
      <c r="Q1529" s="552">
        <v>3.85</v>
      </c>
      <c r="R1529" s="554">
        <f t="shared" si="143"/>
        <v>4.8779500000000002</v>
      </c>
    </row>
    <row r="1530" spans="1:18" ht="15" x14ac:dyDescent="0.25">
      <c r="A1530" s="555" t="s">
        <v>156</v>
      </c>
      <c r="B1530" s="555" t="s">
        <v>1290</v>
      </c>
      <c r="C1530" s="555" t="s">
        <v>316</v>
      </c>
      <c r="D1530" s="553">
        <v>1</v>
      </c>
      <c r="E1530" s="555">
        <v>29.38</v>
      </c>
      <c r="F1530" s="556">
        <f t="shared" si="138"/>
        <v>37.224460000000001</v>
      </c>
      <c r="G1530" s="555">
        <v>28.45</v>
      </c>
      <c r="H1530" s="556">
        <f t="shared" si="138"/>
        <v>36.046149999999997</v>
      </c>
      <c r="I1530" s="555">
        <v>32.979999999999997</v>
      </c>
      <c r="J1530" s="556">
        <f t="shared" si="139"/>
        <v>41.785659999999993</v>
      </c>
      <c r="K1530" s="555">
        <v>26.77</v>
      </c>
      <c r="L1530" s="556">
        <f t="shared" si="140"/>
        <v>33.917589999999997</v>
      </c>
      <c r="M1530" s="555">
        <v>26.54</v>
      </c>
      <c r="N1530" s="556">
        <f t="shared" si="141"/>
        <v>33.626179999999998</v>
      </c>
      <c r="O1530" s="555">
        <v>29.78</v>
      </c>
      <c r="P1530" s="556">
        <f t="shared" si="142"/>
        <v>37.731259999999999</v>
      </c>
      <c r="Q1530" s="555">
        <v>26.77</v>
      </c>
      <c r="R1530" s="556">
        <f t="shared" si="143"/>
        <v>33.917589999999997</v>
      </c>
    </row>
    <row r="1531" spans="1:18" ht="15" x14ac:dyDescent="0.25">
      <c r="A1531" s="552" t="s">
        <v>3793</v>
      </c>
      <c r="B1531" s="552" t="s">
        <v>3794</v>
      </c>
      <c r="C1531" s="552" t="s">
        <v>316</v>
      </c>
      <c r="D1531" s="553">
        <v>1</v>
      </c>
      <c r="E1531" s="552">
        <v>39.17</v>
      </c>
      <c r="F1531" s="554">
        <f t="shared" si="138"/>
        <v>49.628390000000003</v>
      </c>
      <c r="G1531" s="552">
        <v>37.94</v>
      </c>
      <c r="H1531" s="554">
        <f t="shared" si="138"/>
        <v>48.069980000000001</v>
      </c>
      <c r="I1531" s="552">
        <v>43.97</v>
      </c>
      <c r="J1531" s="554">
        <f t="shared" si="139"/>
        <v>55.709989999999998</v>
      </c>
      <c r="K1531" s="552">
        <v>35.700000000000003</v>
      </c>
      <c r="L1531" s="554">
        <f t="shared" si="140"/>
        <v>45.231900000000003</v>
      </c>
      <c r="M1531" s="552">
        <v>35.39</v>
      </c>
      <c r="N1531" s="554">
        <f t="shared" si="141"/>
        <v>44.839129999999997</v>
      </c>
      <c r="O1531" s="552">
        <v>39.71</v>
      </c>
      <c r="P1531" s="554">
        <f t="shared" si="142"/>
        <v>50.312570000000001</v>
      </c>
      <c r="Q1531" s="552">
        <v>35.700000000000003</v>
      </c>
      <c r="R1531" s="554">
        <f t="shared" si="143"/>
        <v>45.231900000000003</v>
      </c>
    </row>
    <row r="1532" spans="1:18" ht="15" x14ac:dyDescent="0.25">
      <c r="A1532" s="555" t="s">
        <v>3795</v>
      </c>
      <c r="B1532" s="555" t="s">
        <v>3796</v>
      </c>
      <c r="C1532" s="555" t="s">
        <v>316</v>
      </c>
      <c r="D1532" s="553">
        <v>1</v>
      </c>
      <c r="E1532" s="555">
        <v>5.58</v>
      </c>
      <c r="F1532" s="556">
        <f t="shared" si="138"/>
        <v>7.0698600000000003</v>
      </c>
      <c r="G1532" s="555">
        <v>4.83</v>
      </c>
      <c r="H1532" s="556">
        <f t="shared" si="138"/>
        <v>6.1196099999999998</v>
      </c>
      <c r="I1532" s="555">
        <v>5.68</v>
      </c>
      <c r="J1532" s="556">
        <f t="shared" si="139"/>
        <v>7.1965599999999998</v>
      </c>
      <c r="K1532" s="555">
        <v>5.52</v>
      </c>
      <c r="L1532" s="556">
        <f t="shared" si="140"/>
        <v>6.9938399999999996</v>
      </c>
      <c r="M1532" s="555">
        <v>5.51</v>
      </c>
      <c r="N1532" s="556">
        <f t="shared" si="141"/>
        <v>6.9811699999999997</v>
      </c>
      <c r="O1532" s="555">
        <v>5.58</v>
      </c>
      <c r="P1532" s="556">
        <f t="shared" si="142"/>
        <v>7.0698600000000003</v>
      </c>
      <c r="Q1532" s="555">
        <v>5.52</v>
      </c>
      <c r="R1532" s="556">
        <f t="shared" si="143"/>
        <v>6.9938399999999996</v>
      </c>
    </row>
    <row r="1533" spans="1:18" ht="15" x14ac:dyDescent="0.25">
      <c r="A1533" s="552" t="s">
        <v>3797</v>
      </c>
      <c r="B1533" s="552" t="s">
        <v>3798</v>
      </c>
      <c r="C1533" s="552" t="s">
        <v>316</v>
      </c>
      <c r="D1533" s="553">
        <v>1</v>
      </c>
      <c r="E1533" s="552">
        <v>6.98</v>
      </c>
      <c r="F1533" s="554">
        <f t="shared" si="138"/>
        <v>8.8436599999999999</v>
      </c>
      <c r="G1533" s="552">
        <v>6.04</v>
      </c>
      <c r="H1533" s="554">
        <f t="shared" si="138"/>
        <v>7.6526800000000001</v>
      </c>
      <c r="I1533" s="552">
        <v>7.1</v>
      </c>
      <c r="J1533" s="554">
        <f t="shared" si="139"/>
        <v>8.9956999999999994</v>
      </c>
      <c r="K1533" s="552">
        <v>6.9</v>
      </c>
      <c r="L1533" s="554">
        <f t="shared" si="140"/>
        <v>8.7423000000000002</v>
      </c>
      <c r="M1533" s="552">
        <v>6.89</v>
      </c>
      <c r="N1533" s="554">
        <f t="shared" si="141"/>
        <v>8.7296300000000002</v>
      </c>
      <c r="O1533" s="552">
        <v>6.98</v>
      </c>
      <c r="P1533" s="554">
        <f t="shared" si="142"/>
        <v>8.8436599999999999</v>
      </c>
      <c r="Q1533" s="552">
        <v>6.9</v>
      </c>
      <c r="R1533" s="554">
        <f t="shared" si="143"/>
        <v>8.7423000000000002</v>
      </c>
    </row>
    <row r="1534" spans="1:18" ht="15" x14ac:dyDescent="0.25">
      <c r="A1534" s="555" t="s">
        <v>3799</v>
      </c>
      <c r="B1534" s="555" t="s">
        <v>3800</v>
      </c>
      <c r="C1534" s="555" t="s">
        <v>316</v>
      </c>
      <c r="D1534" s="553">
        <v>1</v>
      </c>
      <c r="E1534" s="555">
        <v>58.13</v>
      </c>
      <c r="F1534" s="556">
        <f t="shared" si="138"/>
        <v>73.650710000000004</v>
      </c>
      <c r="G1534" s="555">
        <v>52.81</v>
      </c>
      <c r="H1534" s="556">
        <f t="shared" si="138"/>
        <v>66.910269999999997</v>
      </c>
      <c r="I1534" s="555">
        <v>56.77</v>
      </c>
      <c r="J1534" s="556">
        <f t="shared" si="139"/>
        <v>71.927590000000009</v>
      </c>
      <c r="K1534" s="555">
        <v>57.65</v>
      </c>
      <c r="L1534" s="556">
        <f t="shared" si="140"/>
        <v>73.042550000000006</v>
      </c>
      <c r="M1534" s="555">
        <v>57.62</v>
      </c>
      <c r="N1534" s="556">
        <f t="shared" si="141"/>
        <v>73.004539999999992</v>
      </c>
      <c r="O1534" s="555">
        <v>58.03</v>
      </c>
      <c r="P1534" s="556">
        <f t="shared" si="142"/>
        <v>73.524010000000004</v>
      </c>
      <c r="Q1534" s="555">
        <v>57.65</v>
      </c>
      <c r="R1534" s="556">
        <f t="shared" si="143"/>
        <v>73.042550000000006</v>
      </c>
    </row>
    <row r="1535" spans="1:18" ht="15" x14ac:dyDescent="0.25">
      <c r="A1535" s="552" t="s">
        <v>3801</v>
      </c>
      <c r="B1535" s="552" t="s">
        <v>3802</v>
      </c>
      <c r="C1535" s="552" t="s">
        <v>40</v>
      </c>
      <c r="D1535" s="553">
        <v>1</v>
      </c>
      <c r="E1535" s="552">
        <v>1370.17</v>
      </c>
      <c r="F1535" s="554">
        <f t="shared" si="138"/>
        <v>1736.00539</v>
      </c>
      <c r="G1535" s="552">
        <v>1215.2</v>
      </c>
      <c r="H1535" s="554">
        <f t="shared" si="138"/>
        <v>1539.6584</v>
      </c>
      <c r="I1535" s="552">
        <v>1293.68</v>
      </c>
      <c r="J1535" s="554">
        <f t="shared" si="139"/>
        <v>1639.09256</v>
      </c>
      <c r="K1535" s="552">
        <v>1261.42</v>
      </c>
      <c r="L1535" s="554">
        <f t="shared" si="140"/>
        <v>1598.2191400000002</v>
      </c>
      <c r="M1535" s="552">
        <v>1260.24</v>
      </c>
      <c r="N1535" s="554">
        <f t="shared" si="141"/>
        <v>1596.72408</v>
      </c>
      <c r="O1535" s="552">
        <v>1265.99</v>
      </c>
      <c r="P1535" s="554">
        <f t="shared" si="142"/>
        <v>1604.0093300000001</v>
      </c>
      <c r="Q1535" s="552">
        <v>1261.42</v>
      </c>
      <c r="R1535" s="554">
        <f t="shared" si="143"/>
        <v>1598.2191400000002</v>
      </c>
    </row>
    <row r="1536" spans="1:18" ht="15" x14ac:dyDescent="0.25">
      <c r="A1536" s="555" t="s">
        <v>3803</v>
      </c>
      <c r="B1536" s="555" t="s">
        <v>3804</v>
      </c>
      <c r="C1536" s="555" t="s">
        <v>40</v>
      </c>
      <c r="D1536" s="553">
        <v>1</v>
      </c>
      <c r="E1536" s="555">
        <v>1804.02</v>
      </c>
      <c r="F1536" s="556">
        <f t="shared" si="138"/>
        <v>2285.6933399999998</v>
      </c>
      <c r="G1536" s="555">
        <v>1560.19</v>
      </c>
      <c r="H1536" s="556">
        <f t="shared" si="138"/>
        <v>1976.76073</v>
      </c>
      <c r="I1536" s="555">
        <v>1662.92</v>
      </c>
      <c r="J1536" s="556">
        <f t="shared" si="139"/>
        <v>2106.9196400000001</v>
      </c>
      <c r="K1536" s="555">
        <v>1620.22</v>
      </c>
      <c r="L1536" s="556">
        <f t="shared" si="140"/>
        <v>2052.8187400000002</v>
      </c>
      <c r="M1536" s="555">
        <v>1618.65</v>
      </c>
      <c r="N1536" s="556">
        <f t="shared" si="141"/>
        <v>2050.8295500000004</v>
      </c>
      <c r="O1536" s="555">
        <v>1626.19</v>
      </c>
      <c r="P1536" s="556">
        <f t="shared" si="142"/>
        <v>2060.3827300000003</v>
      </c>
      <c r="Q1536" s="555">
        <v>1620.22</v>
      </c>
      <c r="R1536" s="556">
        <f t="shared" si="143"/>
        <v>2052.8187400000002</v>
      </c>
    </row>
    <row r="1537" spans="1:18" ht="15" x14ac:dyDescent="0.25">
      <c r="A1537" s="552" t="s">
        <v>3805</v>
      </c>
      <c r="B1537" s="552" t="s">
        <v>3806</v>
      </c>
      <c r="C1537" s="552" t="s">
        <v>40</v>
      </c>
      <c r="D1537" s="553">
        <v>1</v>
      </c>
      <c r="E1537" s="552">
        <v>1381.26</v>
      </c>
      <c r="F1537" s="554">
        <f t="shared" si="138"/>
        <v>1750.0564199999999</v>
      </c>
      <c r="G1537" s="552">
        <v>1219.5</v>
      </c>
      <c r="H1537" s="554">
        <f t="shared" si="138"/>
        <v>1545.1065000000001</v>
      </c>
      <c r="I1537" s="552">
        <v>1306.19</v>
      </c>
      <c r="J1537" s="554">
        <f t="shared" si="139"/>
        <v>1654.9427300000002</v>
      </c>
      <c r="K1537" s="552">
        <v>1268.1099999999999</v>
      </c>
      <c r="L1537" s="554">
        <f t="shared" si="140"/>
        <v>1606.6953699999999</v>
      </c>
      <c r="M1537" s="552">
        <v>1254.53</v>
      </c>
      <c r="N1537" s="554">
        <f t="shared" si="141"/>
        <v>1589.4895099999999</v>
      </c>
      <c r="O1537" s="552">
        <v>1259.57</v>
      </c>
      <c r="P1537" s="554">
        <f t="shared" si="142"/>
        <v>1595.87519</v>
      </c>
      <c r="Q1537" s="552">
        <v>1268.1099999999999</v>
      </c>
      <c r="R1537" s="554">
        <f t="shared" si="143"/>
        <v>1606.6953699999999</v>
      </c>
    </row>
    <row r="1538" spans="1:18" ht="15" x14ac:dyDescent="0.25">
      <c r="A1538" s="555" t="s">
        <v>3807</v>
      </c>
      <c r="B1538" s="555" t="s">
        <v>3808</v>
      </c>
      <c r="C1538" s="555" t="s">
        <v>40</v>
      </c>
      <c r="D1538" s="553">
        <v>1</v>
      </c>
      <c r="E1538" s="555">
        <v>1815.11</v>
      </c>
      <c r="F1538" s="556">
        <f t="shared" si="138"/>
        <v>2299.7443699999999</v>
      </c>
      <c r="G1538" s="555">
        <v>1564.5</v>
      </c>
      <c r="H1538" s="556">
        <f t="shared" si="138"/>
        <v>1982.2215000000001</v>
      </c>
      <c r="I1538" s="555">
        <v>1675.42</v>
      </c>
      <c r="J1538" s="556">
        <f t="shared" si="139"/>
        <v>2122.7571400000002</v>
      </c>
      <c r="K1538" s="555">
        <v>1626.9</v>
      </c>
      <c r="L1538" s="556">
        <f t="shared" si="140"/>
        <v>2061.2823000000003</v>
      </c>
      <c r="M1538" s="555">
        <v>1612.94</v>
      </c>
      <c r="N1538" s="556">
        <f t="shared" si="141"/>
        <v>2043.5949800000001</v>
      </c>
      <c r="O1538" s="555">
        <v>1619.77</v>
      </c>
      <c r="P1538" s="556">
        <f t="shared" si="142"/>
        <v>2052.2485900000001</v>
      </c>
      <c r="Q1538" s="555">
        <v>1626.9</v>
      </c>
      <c r="R1538" s="556">
        <f t="shared" si="143"/>
        <v>2061.2823000000003</v>
      </c>
    </row>
    <row r="1539" spans="1:18" ht="15" x14ac:dyDescent="0.25">
      <c r="A1539" s="552" t="s">
        <v>3809</v>
      </c>
      <c r="B1539" s="552" t="s">
        <v>3810</v>
      </c>
      <c r="C1539" s="552" t="s">
        <v>40</v>
      </c>
      <c r="D1539" s="553">
        <v>1</v>
      </c>
      <c r="E1539" s="552">
        <v>1454.17</v>
      </c>
      <c r="F1539" s="554">
        <f t="shared" si="138"/>
        <v>1842.4333900000001</v>
      </c>
      <c r="G1539" s="552">
        <v>1282.2</v>
      </c>
      <c r="H1539" s="554">
        <f t="shared" si="138"/>
        <v>1624.5474000000002</v>
      </c>
      <c r="I1539" s="552">
        <v>1360.68</v>
      </c>
      <c r="J1539" s="554">
        <f t="shared" si="139"/>
        <v>1723.9815600000002</v>
      </c>
      <c r="K1539" s="552">
        <v>1328.42</v>
      </c>
      <c r="L1539" s="554">
        <f t="shared" si="140"/>
        <v>1683.10814</v>
      </c>
      <c r="M1539" s="552">
        <v>1327.24</v>
      </c>
      <c r="N1539" s="554">
        <f t="shared" si="141"/>
        <v>1681.6130800000001</v>
      </c>
      <c r="O1539" s="552">
        <v>1332.99</v>
      </c>
      <c r="P1539" s="554">
        <f t="shared" si="142"/>
        <v>1688.89833</v>
      </c>
      <c r="Q1539" s="552">
        <v>1328.42</v>
      </c>
      <c r="R1539" s="554">
        <f t="shared" si="143"/>
        <v>1683.10814</v>
      </c>
    </row>
    <row r="1540" spans="1:18" ht="15" x14ac:dyDescent="0.25">
      <c r="A1540" s="555" t="s">
        <v>3811</v>
      </c>
      <c r="B1540" s="555" t="s">
        <v>3812</v>
      </c>
      <c r="C1540" s="555" t="s">
        <v>40</v>
      </c>
      <c r="D1540" s="553">
        <v>1</v>
      </c>
      <c r="E1540" s="555">
        <v>1847.02</v>
      </c>
      <c r="F1540" s="556">
        <f t="shared" ref="F1540:H1603" si="144">E1540+(E1540*$D1540*$D$2)</f>
        <v>2340.17434</v>
      </c>
      <c r="G1540" s="555">
        <v>1614.19</v>
      </c>
      <c r="H1540" s="556">
        <f t="shared" si="144"/>
        <v>2045.1787300000001</v>
      </c>
      <c r="I1540" s="555">
        <v>1716.92</v>
      </c>
      <c r="J1540" s="556">
        <f t="shared" ref="J1540:J1603" si="145">I1540+(I1540*$D1540*$D$2)</f>
        <v>2175.3376400000002</v>
      </c>
      <c r="K1540" s="555">
        <v>1674.22</v>
      </c>
      <c r="L1540" s="556">
        <f t="shared" ref="L1540:L1603" si="146">K1540+(K1540*$D1540*$D$2)</f>
        <v>2121.2367400000003</v>
      </c>
      <c r="M1540" s="555">
        <v>1672.65</v>
      </c>
      <c r="N1540" s="556">
        <f t="shared" ref="N1540:N1603" si="147">M1540+(M1540*$D1540*$D$2)</f>
        <v>2119.24755</v>
      </c>
      <c r="O1540" s="555">
        <v>1680.19</v>
      </c>
      <c r="P1540" s="556">
        <f t="shared" ref="P1540:P1603" si="148">O1540+(O1540*$D1540*$D$2)</f>
        <v>2128.8007299999999</v>
      </c>
      <c r="Q1540" s="555">
        <v>1674.22</v>
      </c>
      <c r="R1540" s="556">
        <f t="shared" ref="R1540:R1603" si="149">L1540</f>
        <v>2121.2367400000003</v>
      </c>
    </row>
    <row r="1541" spans="1:18" ht="15" x14ac:dyDescent="0.25">
      <c r="A1541" s="552" t="s">
        <v>3813</v>
      </c>
      <c r="B1541" s="552" t="s">
        <v>2660</v>
      </c>
      <c r="C1541" s="552" t="s">
        <v>40</v>
      </c>
      <c r="D1541" s="553">
        <v>1</v>
      </c>
      <c r="E1541" s="552">
        <v>4304.67</v>
      </c>
      <c r="F1541" s="554">
        <f t="shared" si="144"/>
        <v>5454.0168899999999</v>
      </c>
      <c r="G1541" s="552">
        <v>4010.08</v>
      </c>
      <c r="H1541" s="554">
        <f t="shared" si="144"/>
        <v>5080.7713599999997</v>
      </c>
      <c r="I1541" s="552">
        <v>4123.0600000000004</v>
      </c>
      <c r="J1541" s="554">
        <f t="shared" si="145"/>
        <v>5223.9170200000008</v>
      </c>
      <c r="K1541" s="552">
        <v>4060.36</v>
      </c>
      <c r="L1541" s="554">
        <f t="shared" si="146"/>
        <v>5144.4761200000003</v>
      </c>
      <c r="M1541" s="552">
        <v>4053.64</v>
      </c>
      <c r="N1541" s="554">
        <f t="shared" si="147"/>
        <v>5135.9618799999998</v>
      </c>
      <c r="O1541" s="552">
        <v>4068.89</v>
      </c>
      <c r="P1541" s="554">
        <f t="shared" si="148"/>
        <v>5155.2836299999999</v>
      </c>
      <c r="Q1541" s="552">
        <v>4060.36</v>
      </c>
      <c r="R1541" s="554">
        <f t="shared" si="149"/>
        <v>5144.4761200000003</v>
      </c>
    </row>
    <row r="1542" spans="1:18" ht="15" x14ac:dyDescent="0.25">
      <c r="A1542" s="555" t="s">
        <v>3814</v>
      </c>
      <c r="B1542" s="555" t="s">
        <v>3815</v>
      </c>
      <c r="C1542" s="555" t="s">
        <v>40</v>
      </c>
      <c r="D1542" s="553">
        <v>1</v>
      </c>
      <c r="E1542" s="555">
        <v>1465.26</v>
      </c>
      <c r="F1542" s="556">
        <f t="shared" si="144"/>
        <v>1856.48442</v>
      </c>
      <c r="G1542" s="555">
        <v>1286.5</v>
      </c>
      <c r="H1542" s="556">
        <f t="shared" si="144"/>
        <v>1629.9955</v>
      </c>
      <c r="I1542" s="555">
        <v>1373.19</v>
      </c>
      <c r="J1542" s="556">
        <f t="shared" si="145"/>
        <v>1739.8317300000001</v>
      </c>
      <c r="K1542" s="555">
        <v>1335.11</v>
      </c>
      <c r="L1542" s="556">
        <f t="shared" si="146"/>
        <v>1691.58437</v>
      </c>
      <c r="M1542" s="555">
        <v>1321.53</v>
      </c>
      <c r="N1542" s="556">
        <f t="shared" si="147"/>
        <v>1674.37851</v>
      </c>
      <c r="O1542" s="555">
        <v>1326.57</v>
      </c>
      <c r="P1542" s="556">
        <f t="shared" si="148"/>
        <v>1680.7641899999999</v>
      </c>
      <c r="Q1542" s="555">
        <v>1335.11</v>
      </c>
      <c r="R1542" s="556">
        <f t="shared" si="149"/>
        <v>1691.58437</v>
      </c>
    </row>
    <row r="1543" spans="1:18" ht="15" x14ac:dyDescent="0.25">
      <c r="A1543" s="552" t="s">
        <v>3816</v>
      </c>
      <c r="B1543" s="552" t="s">
        <v>3817</v>
      </c>
      <c r="C1543" s="552" t="s">
        <v>40</v>
      </c>
      <c r="D1543" s="553">
        <v>1</v>
      </c>
      <c r="E1543" s="552">
        <v>1858.11</v>
      </c>
      <c r="F1543" s="554">
        <f t="shared" si="144"/>
        <v>2354.2253700000001</v>
      </c>
      <c r="G1543" s="552">
        <v>1618.5</v>
      </c>
      <c r="H1543" s="554">
        <f t="shared" si="144"/>
        <v>2050.6395000000002</v>
      </c>
      <c r="I1543" s="552">
        <v>1729.42</v>
      </c>
      <c r="J1543" s="554">
        <f t="shared" si="145"/>
        <v>2191.1751400000003</v>
      </c>
      <c r="K1543" s="552">
        <v>1680.9</v>
      </c>
      <c r="L1543" s="554">
        <f t="shared" si="146"/>
        <v>2129.7003</v>
      </c>
      <c r="M1543" s="552">
        <v>1666.94</v>
      </c>
      <c r="N1543" s="554">
        <f t="shared" si="147"/>
        <v>2112.01298</v>
      </c>
      <c r="O1543" s="552">
        <v>1673.77</v>
      </c>
      <c r="P1543" s="554">
        <f t="shared" si="148"/>
        <v>2120.6665899999998</v>
      </c>
      <c r="Q1543" s="552">
        <v>1680.9</v>
      </c>
      <c r="R1543" s="554">
        <f t="shared" si="149"/>
        <v>2129.7003</v>
      </c>
    </row>
    <row r="1544" spans="1:18" ht="15" x14ac:dyDescent="0.25">
      <c r="A1544" s="555" t="s">
        <v>3818</v>
      </c>
      <c r="B1544" s="555" t="s">
        <v>2666</v>
      </c>
      <c r="C1544" s="555" t="s">
        <v>40</v>
      </c>
      <c r="D1544" s="553">
        <v>1</v>
      </c>
      <c r="E1544" s="555">
        <v>4344.71</v>
      </c>
      <c r="F1544" s="556">
        <f t="shared" si="144"/>
        <v>5504.7475700000005</v>
      </c>
      <c r="G1544" s="555">
        <v>4035.89</v>
      </c>
      <c r="H1544" s="556">
        <f t="shared" si="144"/>
        <v>5113.4726300000002</v>
      </c>
      <c r="I1544" s="555">
        <v>4166.66</v>
      </c>
      <c r="J1544" s="556">
        <f t="shared" si="145"/>
        <v>5279.1582199999993</v>
      </c>
      <c r="K1544" s="555">
        <v>4093.79</v>
      </c>
      <c r="L1544" s="556">
        <f t="shared" si="146"/>
        <v>5186.8319300000003</v>
      </c>
      <c r="M1544" s="555">
        <v>4066.21</v>
      </c>
      <c r="N1544" s="556">
        <f t="shared" si="147"/>
        <v>5151.88807</v>
      </c>
      <c r="O1544" s="555">
        <v>4080.68</v>
      </c>
      <c r="P1544" s="556">
        <f t="shared" si="148"/>
        <v>5170.22156</v>
      </c>
      <c r="Q1544" s="555">
        <v>4093.79</v>
      </c>
      <c r="R1544" s="556">
        <f t="shared" si="149"/>
        <v>5186.8319300000003</v>
      </c>
    </row>
    <row r="1545" spans="1:18" ht="15" x14ac:dyDescent="0.25">
      <c r="A1545" s="552" t="s">
        <v>3819</v>
      </c>
      <c r="B1545" s="552" t="s">
        <v>3820</v>
      </c>
      <c r="C1545" s="552" t="s">
        <v>40</v>
      </c>
      <c r="D1545" s="553">
        <v>1</v>
      </c>
      <c r="E1545" s="552">
        <v>1695.39</v>
      </c>
      <c r="F1545" s="554">
        <f t="shared" si="144"/>
        <v>2148.0591300000001</v>
      </c>
      <c r="G1545" s="552">
        <v>1514.69</v>
      </c>
      <c r="H1545" s="554">
        <f t="shared" si="144"/>
        <v>1919.1122300000002</v>
      </c>
      <c r="I1545" s="552">
        <v>1554.7</v>
      </c>
      <c r="J1545" s="554">
        <f t="shared" si="145"/>
        <v>1969.8049000000001</v>
      </c>
      <c r="K1545" s="552">
        <v>1516.67</v>
      </c>
      <c r="L1545" s="554">
        <f t="shared" si="146"/>
        <v>1921.6208900000001</v>
      </c>
      <c r="M1545" s="552">
        <v>1515.81</v>
      </c>
      <c r="N1545" s="554">
        <f t="shared" si="147"/>
        <v>1920.5312699999999</v>
      </c>
      <c r="O1545" s="552">
        <v>1529.32</v>
      </c>
      <c r="P1545" s="554">
        <f t="shared" si="148"/>
        <v>1937.6484399999999</v>
      </c>
      <c r="Q1545" s="552">
        <v>1516.67</v>
      </c>
      <c r="R1545" s="554">
        <f t="shared" si="149"/>
        <v>1921.6208900000001</v>
      </c>
    </row>
    <row r="1546" spans="1:18" ht="15" x14ac:dyDescent="0.25">
      <c r="A1546" s="555" t="s">
        <v>3821</v>
      </c>
      <c r="B1546" s="555" t="s">
        <v>3822</v>
      </c>
      <c r="C1546" s="555" t="s">
        <v>40</v>
      </c>
      <c r="D1546" s="553">
        <v>1</v>
      </c>
      <c r="E1546" s="555">
        <v>2182.67</v>
      </c>
      <c r="F1546" s="556">
        <f t="shared" si="144"/>
        <v>2765.4428900000003</v>
      </c>
      <c r="G1546" s="555">
        <v>1983.74</v>
      </c>
      <c r="H1546" s="556">
        <f t="shared" si="144"/>
        <v>2513.39858</v>
      </c>
      <c r="I1546" s="555">
        <v>2037.09</v>
      </c>
      <c r="J1546" s="556">
        <f t="shared" si="145"/>
        <v>2580.9930300000001</v>
      </c>
      <c r="K1546" s="555">
        <v>1986.38</v>
      </c>
      <c r="L1546" s="556">
        <f t="shared" si="146"/>
        <v>2516.7434600000001</v>
      </c>
      <c r="M1546" s="555">
        <v>1985.23</v>
      </c>
      <c r="N1546" s="556">
        <f t="shared" si="147"/>
        <v>2515.2864100000002</v>
      </c>
      <c r="O1546" s="555">
        <v>2003.25</v>
      </c>
      <c r="P1546" s="556">
        <f t="shared" si="148"/>
        <v>2538.1177499999999</v>
      </c>
      <c r="Q1546" s="555">
        <v>1986.38</v>
      </c>
      <c r="R1546" s="556">
        <f t="shared" si="149"/>
        <v>2516.7434600000001</v>
      </c>
    </row>
    <row r="1547" spans="1:18" ht="15" x14ac:dyDescent="0.25">
      <c r="A1547" s="552" t="s">
        <v>3823</v>
      </c>
      <c r="B1547" s="552" t="s">
        <v>3824</v>
      </c>
      <c r="C1547" s="552" t="s">
        <v>40</v>
      </c>
      <c r="D1547" s="553">
        <v>1</v>
      </c>
      <c r="E1547" s="552">
        <v>2743.32</v>
      </c>
      <c r="F1547" s="554">
        <f t="shared" si="144"/>
        <v>3475.7864400000003</v>
      </c>
      <c r="G1547" s="552">
        <v>2491.85</v>
      </c>
      <c r="H1547" s="554">
        <f t="shared" si="144"/>
        <v>3157.1739499999999</v>
      </c>
      <c r="I1547" s="552">
        <v>2560.9</v>
      </c>
      <c r="J1547" s="554">
        <f t="shared" si="145"/>
        <v>3244.6603</v>
      </c>
      <c r="K1547" s="552">
        <v>2495.9899999999998</v>
      </c>
      <c r="L1547" s="554">
        <f t="shared" si="146"/>
        <v>3162.4193299999997</v>
      </c>
      <c r="M1547" s="552">
        <v>2494.46</v>
      </c>
      <c r="N1547" s="554">
        <f t="shared" si="147"/>
        <v>3160.4808200000002</v>
      </c>
      <c r="O1547" s="552">
        <v>2516.8000000000002</v>
      </c>
      <c r="P1547" s="554">
        <f t="shared" si="148"/>
        <v>3188.7856000000002</v>
      </c>
      <c r="Q1547" s="552">
        <v>2495.9899999999998</v>
      </c>
      <c r="R1547" s="554">
        <f t="shared" si="149"/>
        <v>3162.4193299999997</v>
      </c>
    </row>
    <row r="1548" spans="1:18" ht="15" x14ac:dyDescent="0.25">
      <c r="A1548" s="555" t="s">
        <v>3825</v>
      </c>
      <c r="B1548" s="555" t="s">
        <v>3826</v>
      </c>
      <c r="C1548" s="555" t="s">
        <v>40</v>
      </c>
      <c r="D1548" s="553">
        <v>1</v>
      </c>
      <c r="E1548" s="555">
        <v>1753.39</v>
      </c>
      <c r="F1548" s="556">
        <f t="shared" si="144"/>
        <v>2221.54513</v>
      </c>
      <c r="G1548" s="555">
        <v>1580.69</v>
      </c>
      <c r="H1548" s="556">
        <f t="shared" si="144"/>
        <v>2002.73423</v>
      </c>
      <c r="I1548" s="555">
        <v>1620.7</v>
      </c>
      <c r="J1548" s="556">
        <f t="shared" si="145"/>
        <v>2053.4268999999999</v>
      </c>
      <c r="K1548" s="555">
        <v>1582.67</v>
      </c>
      <c r="L1548" s="556">
        <f t="shared" si="146"/>
        <v>2005.24289</v>
      </c>
      <c r="M1548" s="555">
        <v>1581.81</v>
      </c>
      <c r="N1548" s="556">
        <f t="shared" si="147"/>
        <v>2004.15327</v>
      </c>
      <c r="O1548" s="555">
        <v>1595.32</v>
      </c>
      <c r="P1548" s="556">
        <f t="shared" si="148"/>
        <v>2021.27044</v>
      </c>
      <c r="Q1548" s="555">
        <v>1582.67</v>
      </c>
      <c r="R1548" s="556">
        <f t="shared" si="149"/>
        <v>2005.24289</v>
      </c>
    </row>
    <row r="1549" spans="1:18" ht="15" x14ac:dyDescent="0.25">
      <c r="A1549" s="552" t="s">
        <v>3827</v>
      </c>
      <c r="B1549" s="552" t="s">
        <v>3828</v>
      </c>
      <c r="C1549" s="552" t="s">
        <v>40</v>
      </c>
      <c r="D1549" s="553">
        <v>1</v>
      </c>
      <c r="E1549" s="552">
        <v>2279.67</v>
      </c>
      <c r="F1549" s="554">
        <f t="shared" si="144"/>
        <v>2888.3418900000001</v>
      </c>
      <c r="G1549" s="552">
        <v>2071.7399999999998</v>
      </c>
      <c r="H1549" s="554">
        <f t="shared" si="144"/>
        <v>2624.8945799999997</v>
      </c>
      <c r="I1549" s="552">
        <v>2125.09</v>
      </c>
      <c r="J1549" s="554">
        <f t="shared" si="145"/>
        <v>2692.4890300000002</v>
      </c>
      <c r="K1549" s="552">
        <v>2074.38</v>
      </c>
      <c r="L1549" s="554">
        <f t="shared" si="146"/>
        <v>2628.2394600000002</v>
      </c>
      <c r="M1549" s="552">
        <v>2073.23</v>
      </c>
      <c r="N1549" s="554">
        <f t="shared" si="147"/>
        <v>2626.7824099999998</v>
      </c>
      <c r="O1549" s="552">
        <v>2091.25</v>
      </c>
      <c r="P1549" s="554">
        <f t="shared" si="148"/>
        <v>2649.61375</v>
      </c>
      <c r="Q1549" s="552">
        <v>2074.38</v>
      </c>
      <c r="R1549" s="554">
        <f t="shared" si="149"/>
        <v>2628.2394600000002</v>
      </c>
    </row>
    <row r="1550" spans="1:18" ht="15" x14ac:dyDescent="0.25">
      <c r="A1550" s="555" t="s">
        <v>3829</v>
      </c>
      <c r="B1550" s="555" t="s">
        <v>3830</v>
      </c>
      <c r="C1550" s="555" t="s">
        <v>40</v>
      </c>
      <c r="D1550" s="553">
        <v>1</v>
      </c>
      <c r="E1550" s="555">
        <v>2864.32</v>
      </c>
      <c r="F1550" s="556">
        <f t="shared" si="144"/>
        <v>3629.0934400000001</v>
      </c>
      <c r="G1550" s="555">
        <v>2601.85</v>
      </c>
      <c r="H1550" s="556">
        <f t="shared" si="144"/>
        <v>3296.5439499999998</v>
      </c>
      <c r="I1550" s="555">
        <v>2670.9</v>
      </c>
      <c r="J1550" s="556">
        <f t="shared" si="145"/>
        <v>3384.0303000000004</v>
      </c>
      <c r="K1550" s="555">
        <v>2605.9899999999998</v>
      </c>
      <c r="L1550" s="556">
        <f t="shared" si="146"/>
        <v>3301.7893299999996</v>
      </c>
      <c r="M1550" s="555">
        <v>2604.46</v>
      </c>
      <c r="N1550" s="556">
        <f t="shared" si="147"/>
        <v>3299.8508200000001</v>
      </c>
      <c r="O1550" s="555">
        <v>2626.8</v>
      </c>
      <c r="P1550" s="556">
        <f t="shared" si="148"/>
        <v>3328.1556</v>
      </c>
      <c r="Q1550" s="555">
        <v>2605.9899999999998</v>
      </c>
      <c r="R1550" s="556">
        <f t="shared" si="149"/>
        <v>3301.7893299999996</v>
      </c>
    </row>
    <row r="1551" spans="1:18" ht="15" x14ac:dyDescent="0.25">
      <c r="A1551" s="552" t="s">
        <v>3831</v>
      </c>
      <c r="B1551" s="552" t="s">
        <v>3832</v>
      </c>
      <c r="C1551" s="552" t="s">
        <v>40</v>
      </c>
      <c r="D1551" s="553">
        <v>1</v>
      </c>
      <c r="E1551" s="552">
        <v>58.12</v>
      </c>
      <c r="F1551" s="554">
        <f t="shared" si="144"/>
        <v>73.638040000000004</v>
      </c>
      <c r="G1551" s="552">
        <v>53.98</v>
      </c>
      <c r="H1551" s="554">
        <f t="shared" si="144"/>
        <v>68.392659999999992</v>
      </c>
      <c r="I1551" s="552">
        <v>60.49</v>
      </c>
      <c r="J1551" s="554">
        <f t="shared" si="145"/>
        <v>76.640830000000008</v>
      </c>
      <c r="K1551" s="552">
        <v>54.69</v>
      </c>
      <c r="L1551" s="554">
        <f t="shared" si="146"/>
        <v>69.292230000000004</v>
      </c>
      <c r="M1551" s="552">
        <v>54.45</v>
      </c>
      <c r="N1551" s="554">
        <f t="shared" si="147"/>
        <v>68.988150000000005</v>
      </c>
      <c r="O1551" s="552">
        <v>58.03</v>
      </c>
      <c r="P1551" s="554">
        <f t="shared" si="148"/>
        <v>73.524010000000004</v>
      </c>
      <c r="Q1551" s="552">
        <v>54.69</v>
      </c>
      <c r="R1551" s="554">
        <f t="shared" si="149"/>
        <v>69.292230000000004</v>
      </c>
    </row>
    <row r="1552" spans="1:18" ht="15" x14ac:dyDescent="0.25">
      <c r="A1552" s="555" t="s">
        <v>3833</v>
      </c>
      <c r="B1552" s="555" t="s">
        <v>3834</v>
      </c>
      <c r="C1552" s="555" t="s">
        <v>40</v>
      </c>
      <c r="D1552" s="553">
        <v>1</v>
      </c>
      <c r="E1552" s="555">
        <v>65.010000000000005</v>
      </c>
      <c r="F1552" s="556">
        <f t="shared" si="144"/>
        <v>82.367670000000004</v>
      </c>
      <c r="G1552" s="555">
        <v>57.45</v>
      </c>
      <c r="H1552" s="556">
        <f t="shared" si="144"/>
        <v>72.789150000000006</v>
      </c>
      <c r="I1552" s="555">
        <v>68.75</v>
      </c>
      <c r="J1552" s="556">
        <f t="shared" si="145"/>
        <v>87.106250000000003</v>
      </c>
      <c r="K1552" s="555">
        <v>59.85</v>
      </c>
      <c r="L1552" s="556">
        <f t="shared" si="146"/>
        <v>75.829949999999997</v>
      </c>
      <c r="M1552" s="555">
        <v>51.76</v>
      </c>
      <c r="N1552" s="556">
        <f t="shared" si="147"/>
        <v>65.579920000000001</v>
      </c>
      <c r="O1552" s="555">
        <v>54.96</v>
      </c>
      <c r="P1552" s="556">
        <f t="shared" si="148"/>
        <v>69.634320000000002</v>
      </c>
      <c r="Q1552" s="555">
        <v>59.85</v>
      </c>
      <c r="R1552" s="556">
        <f t="shared" si="149"/>
        <v>75.829949999999997</v>
      </c>
    </row>
    <row r="1553" spans="1:18" ht="15" x14ac:dyDescent="0.25">
      <c r="A1553" s="552" t="s">
        <v>3835</v>
      </c>
      <c r="B1553" s="552" t="s">
        <v>3836</v>
      </c>
      <c r="C1553" s="552" t="s">
        <v>316</v>
      </c>
      <c r="D1553" s="553">
        <v>1</v>
      </c>
      <c r="E1553" s="552">
        <v>16.239999999999998</v>
      </c>
      <c r="F1553" s="554">
        <f t="shared" si="144"/>
        <v>20.576079999999997</v>
      </c>
      <c r="G1553" s="552">
        <v>15.75</v>
      </c>
      <c r="H1553" s="554">
        <f t="shared" si="144"/>
        <v>19.955249999999999</v>
      </c>
      <c r="I1553" s="552">
        <v>18.23</v>
      </c>
      <c r="J1553" s="554">
        <f t="shared" si="145"/>
        <v>23.09741</v>
      </c>
      <c r="K1553" s="552">
        <v>14.8</v>
      </c>
      <c r="L1553" s="554">
        <f t="shared" si="146"/>
        <v>18.7516</v>
      </c>
      <c r="M1553" s="552">
        <v>14.68</v>
      </c>
      <c r="N1553" s="554">
        <f t="shared" si="147"/>
        <v>18.59956</v>
      </c>
      <c r="O1553" s="552">
        <v>16.47</v>
      </c>
      <c r="P1553" s="554">
        <f t="shared" si="148"/>
        <v>20.86749</v>
      </c>
      <c r="Q1553" s="552">
        <v>14.8</v>
      </c>
      <c r="R1553" s="554">
        <f t="shared" si="149"/>
        <v>18.7516</v>
      </c>
    </row>
    <row r="1554" spans="1:18" ht="15" x14ac:dyDescent="0.25">
      <c r="A1554" s="555" t="s">
        <v>523</v>
      </c>
      <c r="B1554" s="555" t="s">
        <v>3837</v>
      </c>
      <c r="C1554" s="555" t="s">
        <v>316</v>
      </c>
      <c r="D1554" s="553">
        <v>1</v>
      </c>
      <c r="E1554" s="555">
        <v>100.2</v>
      </c>
      <c r="F1554" s="556">
        <f t="shared" si="144"/>
        <v>126.9534</v>
      </c>
      <c r="G1554" s="555">
        <v>97.32</v>
      </c>
      <c r="H1554" s="556">
        <f t="shared" si="144"/>
        <v>123.30444</v>
      </c>
      <c r="I1554" s="555">
        <v>108.56</v>
      </c>
      <c r="J1554" s="556">
        <f t="shared" si="145"/>
        <v>137.54552000000001</v>
      </c>
      <c r="K1554" s="555">
        <v>92.44</v>
      </c>
      <c r="L1554" s="556">
        <f t="shared" si="146"/>
        <v>117.12147999999999</v>
      </c>
      <c r="M1554" s="555">
        <v>91.19</v>
      </c>
      <c r="N1554" s="556">
        <f t="shared" si="147"/>
        <v>115.53773</v>
      </c>
      <c r="O1554" s="555">
        <v>100.6</v>
      </c>
      <c r="P1554" s="556">
        <f t="shared" si="148"/>
        <v>127.46019999999999</v>
      </c>
      <c r="Q1554" s="555">
        <v>92.44</v>
      </c>
      <c r="R1554" s="556">
        <f t="shared" si="149"/>
        <v>117.12147999999999</v>
      </c>
    </row>
    <row r="1555" spans="1:18" ht="15" x14ac:dyDescent="0.25">
      <c r="A1555" s="552" t="s">
        <v>3838</v>
      </c>
      <c r="B1555" s="552" t="s">
        <v>3584</v>
      </c>
      <c r="C1555" s="552" t="s">
        <v>316</v>
      </c>
      <c r="D1555" s="553">
        <v>1</v>
      </c>
      <c r="E1555" s="552">
        <v>65.790000000000006</v>
      </c>
      <c r="F1555" s="554">
        <f t="shared" si="144"/>
        <v>83.355930000000001</v>
      </c>
      <c r="G1555" s="552">
        <v>62.56</v>
      </c>
      <c r="H1555" s="554">
        <f t="shared" si="144"/>
        <v>79.26352</v>
      </c>
      <c r="I1555" s="552">
        <v>71.12</v>
      </c>
      <c r="J1555" s="554">
        <f t="shared" si="145"/>
        <v>90.109040000000007</v>
      </c>
      <c r="K1555" s="552">
        <v>61.07</v>
      </c>
      <c r="L1555" s="554">
        <f t="shared" si="146"/>
        <v>77.375690000000006</v>
      </c>
      <c r="M1555" s="552">
        <v>60.39</v>
      </c>
      <c r="N1555" s="554">
        <f t="shared" si="147"/>
        <v>76.514129999999994</v>
      </c>
      <c r="O1555" s="552">
        <v>65.86</v>
      </c>
      <c r="P1555" s="554">
        <f t="shared" si="148"/>
        <v>83.44462</v>
      </c>
      <c r="Q1555" s="552">
        <v>61.07</v>
      </c>
      <c r="R1555" s="554">
        <f t="shared" si="149"/>
        <v>77.375690000000006</v>
      </c>
    </row>
    <row r="1556" spans="1:18" ht="15" x14ac:dyDescent="0.25">
      <c r="A1556" s="555" t="s">
        <v>200</v>
      </c>
      <c r="B1556" s="555" t="s">
        <v>3839</v>
      </c>
      <c r="C1556" s="555" t="s">
        <v>278</v>
      </c>
      <c r="D1556" s="553">
        <v>1</v>
      </c>
      <c r="E1556" s="555">
        <v>4.92</v>
      </c>
      <c r="F1556" s="556">
        <f t="shared" si="144"/>
        <v>6.2336400000000003</v>
      </c>
      <c r="G1556" s="555">
        <v>4.6100000000000003</v>
      </c>
      <c r="H1556" s="556">
        <f t="shared" si="144"/>
        <v>5.8408700000000007</v>
      </c>
      <c r="I1556" s="555">
        <v>5.37</v>
      </c>
      <c r="J1556" s="556">
        <f t="shared" si="145"/>
        <v>6.8037900000000002</v>
      </c>
      <c r="K1556" s="555">
        <v>4.6100000000000003</v>
      </c>
      <c r="L1556" s="556">
        <f t="shared" si="146"/>
        <v>5.8408700000000007</v>
      </c>
      <c r="M1556" s="555">
        <v>4.58</v>
      </c>
      <c r="N1556" s="556">
        <f t="shared" si="147"/>
        <v>5.8028599999999999</v>
      </c>
      <c r="O1556" s="555">
        <v>4.95</v>
      </c>
      <c r="P1556" s="556">
        <f t="shared" si="148"/>
        <v>6.2716500000000002</v>
      </c>
      <c r="Q1556" s="555">
        <v>4.6100000000000003</v>
      </c>
      <c r="R1556" s="556">
        <f t="shared" si="149"/>
        <v>5.8408700000000007</v>
      </c>
    </row>
    <row r="1557" spans="1:18" ht="15" x14ac:dyDescent="0.25">
      <c r="A1557" s="552" t="s">
        <v>3840</v>
      </c>
      <c r="B1557" s="552" t="s">
        <v>3841</v>
      </c>
      <c r="C1557" s="552" t="s">
        <v>278</v>
      </c>
      <c r="D1557" s="553">
        <v>1</v>
      </c>
      <c r="E1557" s="552">
        <v>5.32</v>
      </c>
      <c r="F1557" s="554">
        <f t="shared" si="144"/>
        <v>6.7404400000000004</v>
      </c>
      <c r="G1557" s="552">
        <v>4.87</v>
      </c>
      <c r="H1557" s="554">
        <f t="shared" si="144"/>
        <v>6.1702900000000005</v>
      </c>
      <c r="I1557" s="552">
        <v>5.76</v>
      </c>
      <c r="J1557" s="554">
        <f t="shared" si="145"/>
        <v>7.2979199999999995</v>
      </c>
      <c r="K1557" s="552">
        <v>5.0199999999999996</v>
      </c>
      <c r="L1557" s="554">
        <f t="shared" si="146"/>
        <v>6.360339999999999</v>
      </c>
      <c r="M1557" s="552">
        <v>4.99</v>
      </c>
      <c r="N1557" s="554">
        <f t="shared" si="147"/>
        <v>6.3223300000000009</v>
      </c>
      <c r="O1557" s="552">
        <v>5.32</v>
      </c>
      <c r="P1557" s="554">
        <f t="shared" si="148"/>
        <v>6.7404400000000004</v>
      </c>
      <c r="Q1557" s="552">
        <v>5.0199999999999996</v>
      </c>
      <c r="R1557" s="554">
        <f t="shared" si="149"/>
        <v>6.360339999999999</v>
      </c>
    </row>
    <row r="1558" spans="1:18" ht="15" x14ac:dyDescent="0.25">
      <c r="A1558" s="555" t="s">
        <v>3842</v>
      </c>
      <c r="B1558" s="555" t="s">
        <v>3843</v>
      </c>
      <c r="C1558" s="555" t="s">
        <v>328</v>
      </c>
      <c r="D1558" s="553">
        <v>1</v>
      </c>
      <c r="E1558" s="555">
        <v>163.22</v>
      </c>
      <c r="F1558" s="556">
        <f t="shared" si="144"/>
        <v>206.79973999999999</v>
      </c>
      <c r="G1558" s="555">
        <v>151.91999999999999</v>
      </c>
      <c r="H1558" s="556">
        <f t="shared" si="144"/>
        <v>192.48264</v>
      </c>
      <c r="I1558" s="555">
        <v>164.7</v>
      </c>
      <c r="J1558" s="556">
        <f t="shared" si="145"/>
        <v>208.67489999999998</v>
      </c>
      <c r="K1558" s="555">
        <v>162.22</v>
      </c>
      <c r="L1558" s="556">
        <f t="shared" si="146"/>
        <v>205.53273999999999</v>
      </c>
      <c r="M1558" s="555">
        <v>162.13999999999999</v>
      </c>
      <c r="N1558" s="556">
        <f t="shared" si="147"/>
        <v>205.43137999999999</v>
      </c>
      <c r="O1558" s="555">
        <v>163.22</v>
      </c>
      <c r="P1558" s="556">
        <f t="shared" si="148"/>
        <v>206.79973999999999</v>
      </c>
      <c r="Q1558" s="555">
        <v>162.22</v>
      </c>
      <c r="R1558" s="556">
        <f t="shared" si="149"/>
        <v>205.53273999999999</v>
      </c>
    </row>
    <row r="1559" spans="1:18" ht="15" x14ac:dyDescent="0.25">
      <c r="A1559" s="552" t="s">
        <v>3844</v>
      </c>
      <c r="B1559" s="552" t="s">
        <v>3845</v>
      </c>
      <c r="C1559" s="552" t="s">
        <v>316</v>
      </c>
      <c r="D1559" s="553">
        <v>1</v>
      </c>
      <c r="E1559" s="552">
        <v>190.54</v>
      </c>
      <c r="F1559" s="554">
        <f t="shared" si="144"/>
        <v>241.41417999999999</v>
      </c>
      <c r="G1559" s="552">
        <v>167.42</v>
      </c>
      <c r="H1559" s="554">
        <f t="shared" si="144"/>
        <v>212.12114</v>
      </c>
      <c r="I1559" s="552">
        <v>212.13</v>
      </c>
      <c r="J1559" s="554">
        <f t="shared" si="145"/>
        <v>268.76871</v>
      </c>
      <c r="K1559" s="552">
        <v>176.67</v>
      </c>
      <c r="L1559" s="554">
        <f t="shared" si="146"/>
        <v>223.84089</v>
      </c>
      <c r="M1559" s="552">
        <v>175.74</v>
      </c>
      <c r="N1559" s="554">
        <f t="shared" si="147"/>
        <v>222.66258000000002</v>
      </c>
      <c r="O1559" s="552">
        <v>188.69</v>
      </c>
      <c r="P1559" s="554">
        <f t="shared" si="148"/>
        <v>239.07023000000001</v>
      </c>
      <c r="Q1559" s="552">
        <v>176.67</v>
      </c>
      <c r="R1559" s="554">
        <f t="shared" si="149"/>
        <v>223.84089</v>
      </c>
    </row>
    <row r="1560" spans="1:18" ht="15" x14ac:dyDescent="0.25">
      <c r="A1560" s="555" t="s">
        <v>3846</v>
      </c>
      <c r="B1560" s="555" t="s">
        <v>3847</v>
      </c>
      <c r="C1560" s="555" t="s">
        <v>316</v>
      </c>
      <c r="D1560" s="553">
        <v>1</v>
      </c>
      <c r="E1560" s="555">
        <v>218.39</v>
      </c>
      <c r="F1560" s="556">
        <f t="shared" si="144"/>
        <v>276.70013</v>
      </c>
      <c r="G1560" s="555">
        <v>189.81</v>
      </c>
      <c r="H1560" s="556">
        <f t="shared" si="144"/>
        <v>240.48927</v>
      </c>
      <c r="I1560" s="555">
        <v>239.84</v>
      </c>
      <c r="J1560" s="556">
        <f t="shared" si="145"/>
        <v>303.87728000000004</v>
      </c>
      <c r="K1560" s="555">
        <v>204.38</v>
      </c>
      <c r="L1560" s="556">
        <f t="shared" si="146"/>
        <v>258.94945999999999</v>
      </c>
      <c r="M1560" s="555">
        <v>203.39</v>
      </c>
      <c r="N1560" s="556">
        <f t="shared" si="147"/>
        <v>257.69513000000001</v>
      </c>
      <c r="O1560" s="555">
        <v>217.13</v>
      </c>
      <c r="P1560" s="556">
        <f t="shared" si="148"/>
        <v>275.10370999999998</v>
      </c>
      <c r="Q1560" s="555">
        <v>204.38</v>
      </c>
      <c r="R1560" s="556">
        <f t="shared" si="149"/>
        <v>258.94945999999999</v>
      </c>
    </row>
    <row r="1561" spans="1:18" ht="15" x14ac:dyDescent="0.25">
      <c r="A1561" s="552" t="s">
        <v>524</v>
      </c>
      <c r="B1561" s="552" t="s">
        <v>3848</v>
      </c>
      <c r="C1561" s="552" t="s">
        <v>316</v>
      </c>
      <c r="D1561" s="553">
        <v>1</v>
      </c>
      <c r="E1561" s="552">
        <v>154.55000000000001</v>
      </c>
      <c r="F1561" s="554">
        <f t="shared" si="144"/>
        <v>195.81485000000001</v>
      </c>
      <c r="G1561" s="552">
        <v>128.59</v>
      </c>
      <c r="H1561" s="554">
        <f t="shared" si="144"/>
        <v>162.92353</v>
      </c>
      <c r="I1561" s="552">
        <v>165.34</v>
      </c>
      <c r="J1561" s="554">
        <f t="shared" si="145"/>
        <v>209.48578000000001</v>
      </c>
      <c r="K1561" s="552">
        <v>147.61000000000001</v>
      </c>
      <c r="L1561" s="554">
        <f t="shared" si="146"/>
        <v>187.02187000000004</v>
      </c>
      <c r="M1561" s="552">
        <v>147.13999999999999</v>
      </c>
      <c r="N1561" s="554">
        <f t="shared" si="147"/>
        <v>186.42637999999999</v>
      </c>
      <c r="O1561" s="552">
        <v>153.62</v>
      </c>
      <c r="P1561" s="554">
        <f t="shared" si="148"/>
        <v>194.63654000000002</v>
      </c>
      <c r="Q1561" s="552">
        <v>147.61000000000001</v>
      </c>
      <c r="R1561" s="554">
        <f t="shared" si="149"/>
        <v>187.02187000000004</v>
      </c>
    </row>
    <row r="1562" spans="1:18" ht="15" x14ac:dyDescent="0.25">
      <c r="A1562" s="555" t="s">
        <v>3849</v>
      </c>
      <c r="B1562" s="555" t="s">
        <v>3850</v>
      </c>
      <c r="C1562" s="555" t="s">
        <v>316</v>
      </c>
      <c r="D1562" s="553">
        <v>1</v>
      </c>
      <c r="E1562" s="555">
        <v>164.62</v>
      </c>
      <c r="F1562" s="556">
        <f t="shared" si="144"/>
        <v>208.57354000000001</v>
      </c>
      <c r="G1562" s="555">
        <v>142.99</v>
      </c>
      <c r="H1562" s="556">
        <f t="shared" si="144"/>
        <v>181.16833000000003</v>
      </c>
      <c r="I1562" s="555">
        <v>173.61</v>
      </c>
      <c r="J1562" s="556">
        <f t="shared" si="145"/>
        <v>219.96387000000001</v>
      </c>
      <c r="K1562" s="555">
        <v>158.84</v>
      </c>
      <c r="L1562" s="556">
        <f t="shared" si="146"/>
        <v>201.25028</v>
      </c>
      <c r="M1562" s="555">
        <v>158.44999999999999</v>
      </c>
      <c r="N1562" s="556">
        <f t="shared" si="147"/>
        <v>200.75614999999999</v>
      </c>
      <c r="O1562" s="555">
        <v>163.85</v>
      </c>
      <c r="P1562" s="556">
        <f t="shared" si="148"/>
        <v>207.59795</v>
      </c>
      <c r="Q1562" s="555">
        <v>158.84</v>
      </c>
      <c r="R1562" s="556">
        <f t="shared" si="149"/>
        <v>201.25028</v>
      </c>
    </row>
    <row r="1563" spans="1:18" ht="15" x14ac:dyDescent="0.25">
      <c r="A1563" s="552" t="s">
        <v>3851</v>
      </c>
      <c r="B1563" s="552" t="s">
        <v>3852</v>
      </c>
      <c r="C1563" s="552" t="s">
        <v>316</v>
      </c>
      <c r="D1563" s="553">
        <v>1</v>
      </c>
      <c r="E1563" s="552">
        <v>183.37</v>
      </c>
      <c r="F1563" s="554">
        <f t="shared" si="144"/>
        <v>232.32979</v>
      </c>
      <c r="G1563" s="552">
        <v>165.58</v>
      </c>
      <c r="H1563" s="554">
        <f t="shared" si="144"/>
        <v>209.78986000000003</v>
      </c>
      <c r="I1563" s="552">
        <v>199.98</v>
      </c>
      <c r="J1563" s="554">
        <f t="shared" si="145"/>
        <v>253.37466000000001</v>
      </c>
      <c r="K1563" s="552">
        <v>172.69</v>
      </c>
      <c r="L1563" s="554">
        <f t="shared" si="146"/>
        <v>218.79822999999999</v>
      </c>
      <c r="M1563" s="552">
        <v>171.98</v>
      </c>
      <c r="N1563" s="554">
        <f t="shared" si="147"/>
        <v>217.89866000000001</v>
      </c>
      <c r="O1563" s="552">
        <v>181.95</v>
      </c>
      <c r="P1563" s="554">
        <f t="shared" si="148"/>
        <v>230.53064999999998</v>
      </c>
      <c r="Q1563" s="552">
        <v>172.69</v>
      </c>
      <c r="R1563" s="554">
        <f t="shared" si="149"/>
        <v>218.79822999999999</v>
      </c>
    </row>
    <row r="1564" spans="1:18" ht="15" x14ac:dyDescent="0.25">
      <c r="A1564" s="555" t="s">
        <v>3853</v>
      </c>
      <c r="B1564" s="555" t="s">
        <v>3854</v>
      </c>
      <c r="C1564" s="555" t="s">
        <v>40</v>
      </c>
      <c r="D1564" s="553">
        <v>1</v>
      </c>
      <c r="E1564" s="555">
        <v>2.61</v>
      </c>
      <c r="F1564" s="556">
        <f t="shared" si="144"/>
        <v>3.30687</v>
      </c>
      <c r="G1564" s="555">
        <v>2.2200000000000002</v>
      </c>
      <c r="H1564" s="556">
        <f t="shared" si="144"/>
        <v>2.8127400000000002</v>
      </c>
      <c r="I1564" s="555">
        <v>2.74</v>
      </c>
      <c r="J1564" s="556">
        <f t="shared" si="145"/>
        <v>3.4715800000000003</v>
      </c>
      <c r="K1564" s="555">
        <v>2.5</v>
      </c>
      <c r="L1564" s="556">
        <f t="shared" si="146"/>
        <v>3.1675</v>
      </c>
      <c r="M1564" s="555">
        <v>2.5</v>
      </c>
      <c r="N1564" s="556">
        <f t="shared" si="147"/>
        <v>3.1675</v>
      </c>
      <c r="O1564" s="555">
        <v>2.62</v>
      </c>
      <c r="P1564" s="556">
        <f t="shared" si="148"/>
        <v>3.3195399999999999</v>
      </c>
      <c r="Q1564" s="555">
        <v>2.5</v>
      </c>
      <c r="R1564" s="556">
        <f t="shared" si="149"/>
        <v>3.1675</v>
      </c>
    </row>
    <row r="1565" spans="1:18" ht="15" x14ac:dyDescent="0.25">
      <c r="A1565" s="552" t="s">
        <v>3855</v>
      </c>
      <c r="B1565" s="552" t="s">
        <v>3856</v>
      </c>
      <c r="C1565" s="552" t="s">
        <v>40</v>
      </c>
      <c r="D1565" s="553">
        <v>1</v>
      </c>
      <c r="E1565" s="552">
        <v>1.74</v>
      </c>
      <c r="F1565" s="554">
        <f t="shared" si="144"/>
        <v>2.20458</v>
      </c>
      <c r="G1565" s="552">
        <v>1.51</v>
      </c>
      <c r="H1565" s="554">
        <f t="shared" si="144"/>
        <v>1.91317</v>
      </c>
      <c r="I1565" s="552">
        <v>1.84</v>
      </c>
      <c r="J1565" s="554">
        <f t="shared" si="145"/>
        <v>2.33128</v>
      </c>
      <c r="K1565" s="552">
        <v>1.67</v>
      </c>
      <c r="L1565" s="554">
        <f t="shared" si="146"/>
        <v>2.1158899999999998</v>
      </c>
      <c r="M1565" s="552">
        <v>1.66</v>
      </c>
      <c r="N1565" s="554">
        <f t="shared" si="147"/>
        <v>2.1032199999999999</v>
      </c>
      <c r="O1565" s="552">
        <v>1.73</v>
      </c>
      <c r="P1565" s="554">
        <f t="shared" si="148"/>
        <v>2.19191</v>
      </c>
      <c r="Q1565" s="552">
        <v>1.67</v>
      </c>
      <c r="R1565" s="554">
        <f t="shared" si="149"/>
        <v>2.1158899999999998</v>
      </c>
    </row>
    <row r="1566" spans="1:18" ht="15" x14ac:dyDescent="0.25">
      <c r="A1566" s="555" t="s">
        <v>3857</v>
      </c>
      <c r="B1566" s="555" t="s">
        <v>3858</v>
      </c>
      <c r="C1566" s="555" t="s">
        <v>40</v>
      </c>
      <c r="D1566" s="553">
        <v>1</v>
      </c>
      <c r="E1566" s="555">
        <v>1.74</v>
      </c>
      <c r="F1566" s="556">
        <f t="shared" si="144"/>
        <v>2.20458</v>
      </c>
      <c r="G1566" s="555">
        <v>1.52</v>
      </c>
      <c r="H1566" s="556">
        <f t="shared" si="144"/>
        <v>1.92584</v>
      </c>
      <c r="I1566" s="555">
        <v>1.86</v>
      </c>
      <c r="J1566" s="556">
        <f t="shared" si="145"/>
        <v>2.3566200000000004</v>
      </c>
      <c r="K1566" s="555">
        <v>1.69</v>
      </c>
      <c r="L1566" s="556">
        <f t="shared" si="146"/>
        <v>2.1412300000000002</v>
      </c>
      <c r="M1566" s="555">
        <v>1.67</v>
      </c>
      <c r="N1566" s="556">
        <f t="shared" si="147"/>
        <v>2.1158899999999998</v>
      </c>
      <c r="O1566" s="555">
        <v>1.73</v>
      </c>
      <c r="P1566" s="556">
        <f t="shared" si="148"/>
        <v>2.19191</v>
      </c>
      <c r="Q1566" s="555">
        <v>1.69</v>
      </c>
      <c r="R1566" s="556">
        <f t="shared" si="149"/>
        <v>2.1412300000000002</v>
      </c>
    </row>
    <row r="1567" spans="1:18" ht="15" x14ac:dyDescent="0.25">
      <c r="A1567" s="552" t="s">
        <v>269</v>
      </c>
      <c r="B1567" s="552" t="s">
        <v>3859</v>
      </c>
      <c r="C1567" s="552" t="s">
        <v>3860</v>
      </c>
      <c r="D1567" s="553">
        <v>1</v>
      </c>
      <c r="E1567" s="552">
        <v>1.4</v>
      </c>
      <c r="F1567" s="554">
        <f t="shared" si="144"/>
        <v>1.7738</v>
      </c>
      <c r="G1567" s="552">
        <v>1.2</v>
      </c>
      <c r="H1567" s="554">
        <f t="shared" si="144"/>
        <v>1.5204</v>
      </c>
      <c r="I1567" s="552">
        <v>1.47</v>
      </c>
      <c r="J1567" s="554">
        <f t="shared" si="145"/>
        <v>1.86249</v>
      </c>
      <c r="K1567" s="552">
        <v>1.35</v>
      </c>
      <c r="L1567" s="554">
        <f t="shared" si="146"/>
        <v>1.7104500000000002</v>
      </c>
      <c r="M1567" s="552">
        <v>1.35</v>
      </c>
      <c r="N1567" s="554">
        <f t="shared" si="147"/>
        <v>1.7104500000000002</v>
      </c>
      <c r="O1567" s="552">
        <v>1.41</v>
      </c>
      <c r="P1567" s="554">
        <f t="shared" si="148"/>
        <v>1.78647</v>
      </c>
      <c r="Q1567" s="552">
        <v>1.35</v>
      </c>
      <c r="R1567" s="554">
        <f t="shared" si="149"/>
        <v>1.7104500000000002</v>
      </c>
    </row>
    <row r="1568" spans="1:18" ht="15" x14ac:dyDescent="0.25">
      <c r="A1568" s="555" t="s">
        <v>3861</v>
      </c>
      <c r="B1568" s="555" t="s">
        <v>3862</v>
      </c>
      <c r="C1568" s="555" t="s">
        <v>3860</v>
      </c>
      <c r="D1568" s="553">
        <v>1</v>
      </c>
      <c r="E1568" s="555">
        <v>1.43</v>
      </c>
      <c r="F1568" s="556">
        <f t="shared" si="144"/>
        <v>1.8118099999999999</v>
      </c>
      <c r="G1568" s="555">
        <v>1.28</v>
      </c>
      <c r="H1568" s="556">
        <f t="shared" si="144"/>
        <v>1.6217600000000001</v>
      </c>
      <c r="I1568" s="555">
        <v>1.56</v>
      </c>
      <c r="J1568" s="556">
        <f t="shared" si="145"/>
        <v>1.9765200000000001</v>
      </c>
      <c r="K1568" s="555">
        <v>1.46</v>
      </c>
      <c r="L1568" s="556">
        <f t="shared" si="146"/>
        <v>1.84982</v>
      </c>
      <c r="M1568" s="555">
        <v>1.38</v>
      </c>
      <c r="N1568" s="556">
        <f t="shared" si="147"/>
        <v>1.7484599999999999</v>
      </c>
      <c r="O1568" s="555">
        <v>1.44</v>
      </c>
      <c r="P1568" s="556">
        <f t="shared" si="148"/>
        <v>1.8244799999999999</v>
      </c>
      <c r="Q1568" s="555">
        <v>1.46</v>
      </c>
      <c r="R1568" s="556">
        <f t="shared" si="149"/>
        <v>1.84982</v>
      </c>
    </row>
    <row r="1569" spans="1:18" ht="15" x14ac:dyDescent="0.25">
      <c r="A1569" s="552" t="s">
        <v>3863</v>
      </c>
      <c r="B1569" s="552" t="s">
        <v>3864</v>
      </c>
      <c r="C1569" s="552" t="s">
        <v>278</v>
      </c>
      <c r="D1569" s="553">
        <v>1</v>
      </c>
      <c r="E1569" s="552">
        <v>0.46</v>
      </c>
      <c r="F1569" s="554">
        <f t="shared" si="144"/>
        <v>0.58282</v>
      </c>
      <c r="G1569" s="552">
        <v>0.41</v>
      </c>
      <c r="H1569" s="554">
        <f t="shared" si="144"/>
        <v>0.51946999999999999</v>
      </c>
      <c r="I1569" s="552">
        <v>0.48</v>
      </c>
      <c r="J1569" s="554">
        <f t="shared" si="145"/>
        <v>0.60816000000000003</v>
      </c>
      <c r="K1569" s="552">
        <v>0.45</v>
      </c>
      <c r="L1569" s="554">
        <f t="shared" si="146"/>
        <v>0.57015000000000005</v>
      </c>
      <c r="M1569" s="552">
        <v>0.45</v>
      </c>
      <c r="N1569" s="554">
        <f t="shared" si="147"/>
        <v>0.57015000000000005</v>
      </c>
      <c r="O1569" s="552">
        <v>0.46</v>
      </c>
      <c r="P1569" s="554">
        <f t="shared" si="148"/>
        <v>0.58282</v>
      </c>
      <c r="Q1569" s="552">
        <v>0.45</v>
      </c>
      <c r="R1569" s="554">
        <f t="shared" si="149"/>
        <v>0.57015000000000005</v>
      </c>
    </row>
    <row r="1570" spans="1:18" ht="15" x14ac:dyDescent="0.25">
      <c r="A1570" s="555" t="s">
        <v>3865</v>
      </c>
      <c r="B1570" s="555" t="s">
        <v>3866</v>
      </c>
      <c r="C1570" s="555" t="s">
        <v>278</v>
      </c>
      <c r="D1570" s="553">
        <v>1</v>
      </c>
      <c r="E1570" s="555">
        <v>0.56999999999999995</v>
      </c>
      <c r="F1570" s="556">
        <f t="shared" si="144"/>
        <v>0.72218999999999989</v>
      </c>
      <c r="G1570" s="555">
        <v>0.51</v>
      </c>
      <c r="H1570" s="556">
        <f t="shared" si="144"/>
        <v>0.64617000000000002</v>
      </c>
      <c r="I1570" s="555">
        <v>0.59</v>
      </c>
      <c r="J1570" s="556">
        <f t="shared" si="145"/>
        <v>0.74753000000000003</v>
      </c>
      <c r="K1570" s="555">
        <v>0.56000000000000005</v>
      </c>
      <c r="L1570" s="556">
        <f t="shared" si="146"/>
        <v>0.70952000000000004</v>
      </c>
      <c r="M1570" s="555">
        <v>0.56000000000000005</v>
      </c>
      <c r="N1570" s="556">
        <f t="shared" si="147"/>
        <v>0.70952000000000004</v>
      </c>
      <c r="O1570" s="555">
        <v>0.56999999999999995</v>
      </c>
      <c r="P1570" s="556">
        <f t="shared" si="148"/>
        <v>0.72218999999999989</v>
      </c>
      <c r="Q1570" s="555">
        <v>0.56000000000000005</v>
      </c>
      <c r="R1570" s="556">
        <f t="shared" si="149"/>
        <v>0.70952000000000004</v>
      </c>
    </row>
    <row r="1571" spans="1:18" ht="15" x14ac:dyDescent="0.25">
      <c r="A1571" s="552" t="s">
        <v>3867</v>
      </c>
      <c r="B1571" s="552" t="s">
        <v>3868</v>
      </c>
      <c r="C1571" s="552" t="s">
        <v>278</v>
      </c>
      <c r="D1571" s="553">
        <v>1</v>
      </c>
      <c r="E1571" s="552">
        <v>0.5</v>
      </c>
      <c r="F1571" s="554">
        <f t="shared" si="144"/>
        <v>0.63349999999999995</v>
      </c>
      <c r="G1571" s="552">
        <v>0.53</v>
      </c>
      <c r="H1571" s="554">
        <f t="shared" si="144"/>
        <v>0.67151000000000005</v>
      </c>
      <c r="I1571" s="552">
        <v>0.61</v>
      </c>
      <c r="J1571" s="554">
        <f t="shared" si="145"/>
        <v>0.77286999999999995</v>
      </c>
      <c r="K1571" s="552">
        <v>0.61</v>
      </c>
      <c r="L1571" s="554">
        <f t="shared" si="146"/>
        <v>0.77286999999999995</v>
      </c>
      <c r="M1571" s="552">
        <v>0.49</v>
      </c>
      <c r="N1571" s="554">
        <f t="shared" si="147"/>
        <v>0.62082999999999999</v>
      </c>
      <c r="O1571" s="552">
        <v>0.51</v>
      </c>
      <c r="P1571" s="554">
        <f t="shared" si="148"/>
        <v>0.64617000000000002</v>
      </c>
      <c r="Q1571" s="552">
        <v>0.61</v>
      </c>
      <c r="R1571" s="554">
        <f t="shared" si="149"/>
        <v>0.77286999999999995</v>
      </c>
    </row>
    <row r="1572" spans="1:18" ht="15" x14ac:dyDescent="0.25">
      <c r="A1572" s="555" t="s">
        <v>3869</v>
      </c>
      <c r="B1572" s="555" t="s">
        <v>3870</v>
      </c>
      <c r="C1572" s="555" t="s">
        <v>278</v>
      </c>
      <c r="D1572" s="553">
        <v>1</v>
      </c>
      <c r="E1572" s="555">
        <v>0.6</v>
      </c>
      <c r="F1572" s="556">
        <f t="shared" si="144"/>
        <v>0.76019999999999999</v>
      </c>
      <c r="G1572" s="555">
        <v>0.52</v>
      </c>
      <c r="H1572" s="556">
        <f t="shared" si="144"/>
        <v>0.65884000000000009</v>
      </c>
      <c r="I1572" s="555">
        <v>0.63</v>
      </c>
      <c r="J1572" s="556">
        <f t="shared" si="145"/>
        <v>0.79820999999999998</v>
      </c>
      <c r="K1572" s="555">
        <v>0.57999999999999996</v>
      </c>
      <c r="L1572" s="556">
        <f t="shared" si="146"/>
        <v>0.73485999999999996</v>
      </c>
      <c r="M1572" s="555">
        <v>0.54</v>
      </c>
      <c r="N1572" s="556">
        <f t="shared" si="147"/>
        <v>0.68418000000000001</v>
      </c>
      <c r="O1572" s="555">
        <v>0.55000000000000004</v>
      </c>
      <c r="P1572" s="556">
        <f t="shared" si="148"/>
        <v>0.69685000000000008</v>
      </c>
      <c r="Q1572" s="555">
        <v>0.57999999999999996</v>
      </c>
      <c r="R1572" s="556">
        <f t="shared" si="149"/>
        <v>0.73485999999999996</v>
      </c>
    </row>
    <row r="1573" spans="1:18" ht="15" x14ac:dyDescent="0.25">
      <c r="A1573" s="552" t="s">
        <v>3871</v>
      </c>
      <c r="B1573" s="552" t="s">
        <v>3872</v>
      </c>
      <c r="C1573" s="552" t="s">
        <v>316</v>
      </c>
      <c r="D1573" s="553">
        <v>1</v>
      </c>
      <c r="E1573" s="552">
        <v>113.73</v>
      </c>
      <c r="F1573" s="554">
        <f t="shared" si="144"/>
        <v>144.09591</v>
      </c>
      <c r="G1573" s="552">
        <v>100.88</v>
      </c>
      <c r="H1573" s="554">
        <f t="shared" si="144"/>
        <v>127.81496</v>
      </c>
      <c r="I1573" s="552">
        <v>119.41</v>
      </c>
      <c r="J1573" s="554">
        <f t="shared" si="145"/>
        <v>151.29247000000001</v>
      </c>
      <c r="K1573" s="552">
        <v>109.96</v>
      </c>
      <c r="L1573" s="554">
        <f t="shared" si="146"/>
        <v>139.31932</v>
      </c>
      <c r="M1573" s="552">
        <v>109.68</v>
      </c>
      <c r="N1573" s="554">
        <f t="shared" si="147"/>
        <v>138.96456000000001</v>
      </c>
      <c r="O1573" s="552">
        <v>113.52</v>
      </c>
      <c r="P1573" s="554">
        <f t="shared" si="148"/>
        <v>143.82983999999999</v>
      </c>
      <c r="Q1573" s="552">
        <v>109.96</v>
      </c>
      <c r="R1573" s="554">
        <f t="shared" si="149"/>
        <v>139.31932</v>
      </c>
    </row>
    <row r="1574" spans="1:18" ht="15" x14ac:dyDescent="0.25">
      <c r="A1574" s="555" t="s">
        <v>3873</v>
      </c>
      <c r="B1574" s="555" t="s">
        <v>3874</v>
      </c>
      <c r="C1574" s="555" t="s">
        <v>316</v>
      </c>
      <c r="D1574" s="553">
        <v>1</v>
      </c>
      <c r="E1574" s="555">
        <v>173.18</v>
      </c>
      <c r="F1574" s="556">
        <f t="shared" si="144"/>
        <v>219.41906</v>
      </c>
      <c r="G1574" s="555">
        <v>151.38</v>
      </c>
      <c r="H1574" s="556">
        <f t="shared" si="144"/>
        <v>191.79846000000001</v>
      </c>
      <c r="I1574" s="555">
        <v>182.97</v>
      </c>
      <c r="J1574" s="556">
        <f t="shared" si="145"/>
        <v>231.82299</v>
      </c>
      <c r="K1574" s="555">
        <v>167.01</v>
      </c>
      <c r="L1574" s="556">
        <f t="shared" si="146"/>
        <v>211.60166999999998</v>
      </c>
      <c r="M1574" s="555">
        <v>166.63</v>
      </c>
      <c r="N1574" s="556">
        <f t="shared" si="147"/>
        <v>211.12020999999999</v>
      </c>
      <c r="O1574" s="555">
        <v>172.02</v>
      </c>
      <c r="P1574" s="556">
        <f t="shared" si="148"/>
        <v>217.94934000000001</v>
      </c>
      <c r="Q1574" s="555">
        <v>167.01</v>
      </c>
      <c r="R1574" s="556">
        <f t="shared" si="149"/>
        <v>211.60166999999998</v>
      </c>
    </row>
    <row r="1575" spans="1:18" ht="15" x14ac:dyDescent="0.25">
      <c r="A1575" s="552" t="s">
        <v>3875</v>
      </c>
      <c r="B1575" s="552" t="s">
        <v>3876</v>
      </c>
      <c r="C1575" s="552" t="s">
        <v>316</v>
      </c>
      <c r="D1575" s="553">
        <v>1</v>
      </c>
      <c r="E1575" s="552">
        <v>173.18</v>
      </c>
      <c r="F1575" s="554">
        <f t="shared" si="144"/>
        <v>219.41906</v>
      </c>
      <c r="G1575" s="552">
        <v>151.38</v>
      </c>
      <c r="H1575" s="554">
        <f t="shared" si="144"/>
        <v>191.79846000000001</v>
      </c>
      <c r="I1575" s="552">
        <v>182.97</v>
      </c>
      <c r="J1575" s="554">
        <f t="shared" si="145"/>
        <v>231.82299</v>
      </c>
      <c r="K1575" s="552">
        <v>167.01</v>
      </c>
      <c r="L1575" s="554">
        <f t="shared" si="146"/>
        <v>211.60166999999998</v>
      </c>
      <c r="M1575" s="552">
        <v>166.63</v>
      </c>
      <c r="N1575" s="554">
        <f t="shared" si="147"/>
        <v>211.12020999999999</v>
      </c>
      <c r="O1575" s="552">
        <v>172.02</v>
      </c>
      <c r="P1575" s="554">
        <f t="shared" si="148"/>
        <v>217.94934000000001</v>
      </c>
      <c r="Q1575" s="552">
        <v>167.01</v>
      </c>
      <c r="R1575" s="554">
        <f t="shared" si="149"/>
        <v>211.60166999999998</v>
      </c>
    </row>
    <row r="1576" spans="1:18" ht="15" x14ac:dyDescent="0.25">
      <c r="A1576" s="555" t="s">
        <v>3877</v>
      </c>
      <c r="B1576" s="555" t="s">
        <v>3878</v>
      </c>
      <c r="C1576" s="555" t="s">
        <v>316</v>
      </c>
      <c r="D1576" s="553">
        <v>1</v>
      </c>
      <c r="E1576" s="555">
        <v>172.58</v>
      </c>
      <c r="F1576" s="556">
        <f t="shared" si="144"/>
        <v>218.65886</v>
      </c>
      <c r="G1576" s="555">
        <v>165.99</v>
      </c>
      <c r="H1576" s="556">
        <f t="shared" si="144"/>
        <v>210.30933000000002</v>
      </c>
      <c r="I1576" s="555">
        <v>178.32</v>
      </c>
      <c r="J1576" s="556">
        <f t="shared" si="145"/>
        <v>225.93144000000001</v>
      </c>
      <c r="K1576" s="555">
        <v>174.07</v>
      </c>
      <c r="L1576" s="556">
        <f t="shared" si="146"/>
        <v>220.54668999999998</v>
      </c>
      <c r="M1576" s="555">
        <v>173.94</v>
      </c>
      <c r="N1576" s="556">
        <f t="shared" si="147"/>
        <v>220.38198</v>
      </c>
      <c r="O1576" s="555">
        <v>175.67</v>
      </c>
      <c r="P1576" s="556">
        <f t="shared" si="148"/>
        <v>222.57388999999998</v>
      </c>
      <c r="Q1576" s="555">
        <v>174.07</v>
      </c>
      <c r="R1576" s="556">
        <f t="shared" si="149"/>
        <v>220.54668999999998</v>
      </c>
    </row>
    <row r="1577" spans="1:18" ht="15" x14ac:dyDescent="0.25">
      <c r="A1577" s="552" t="s">
        <v>3879</v>
      </c>
      <c r="B1577" s="552" t="s">
        <v>3880</v>
      </c>
      <c r="C1577" s="552" t="s">
        <v>278</v>
      </c>
      <c r="D1577" s="553">
        <v>1</v>
      </c>
      <c r="E1577" s="552">
        <v>12.51</v>
      </c>
      <c r="F1577" s="554">
        <f t="shared" si="144"/>
        <v>15.85017</v>
      </c>
      <c r="G1577" s="552">
        <v>11.1</v>
      </c>
      <c r="H1577" s="554">
        <f t="shared" si="144"/>
        <v>14.063700000000001</v>
      </c>
      <c r="I1577" s="552">
        <v>13.12</v>
      </c>
      <c r="J1577" s="554">
        <f t="shared" si="145"/>
        <v>16.62304</v>
      </c>
      <c r="K1577" s="552">
        <v>12.11</v>
      </c>
      <c r="L1577" s="554">
        <f t="shared" si="146"/>
        <v>15.34337</v>
      </c>
      <c r="M1577" s="552">
        <v>12.08</v>
      </c>
      <c r="N1577" s="554">
        <f t="shared" si="147"/>
        <v>15.30536</v>
      </c>
      <c r="O1577" s="552">
        <v>12.49</v>
      </c>
      <c r="P1577" s="554">
        <f t="shared" si="148"/>
        <v>15.82483</v>
      </c>
      <c r="Q1577" s="552">
        <v>12.11</v>
      </c>
      <c r="R1577" s="554">
        <f t="shared" si="149"/>
        <v>15.34337</v>
      </c>
    </row>
    <row r="1578" spans="1:18" ht="15" x14ac:dyDescent="0.25">
      <c r="A1578" s="555" t="s">
        <v>3881</v>
      </c>
      <c r="B1578" s="555" t="s">
        <v>3882</v>
      </c>
      <c r="C1578" s="555" t="s">
        <v>278</v>
      </c>
      <c r="D1578" s="553">
        <v>1</v>
      </c>
      <c r="E1578" s="555">
        <v>12.6</v>
      </c>
      <c r="F1578" s="556">
        <f t="shared" si="144"/>
        <v>15.9642</v>
      </c>
      <c r="G1578" s="555">
        <v>11.13</v>
      </c>
      <c r="H1578" s="556">
        <f t="shared" si="144"/>
        <v>14.101710000000001</v>
      </c>
      <c r="I1578" s="555">
        <v>13.22</v>
      </c>
      <c r="J1578" s="556">
        <f t="shared" si="145"/>
        <v>16.749740000000003</v>
      </c>
      <c r="K1578" s="555">
        <v>12.16</v>
      </c>
      <c r="L1578" s="556">
        <f t="shared" si="146"/>
        <v>15.40672</v>
      </c>
      <c r="M1578" s="555">
        <v>12.03</v>
      </c>
      <c r="N1578" s="556">
        <f t="shared" si="147"/>
        <v>15.242009999999999</v>
      </c>
      <c r="O1578" s="555">
        <v>12.44</v>
      </c>
      <c r="P1578" s="556">
        <f t="shared" si="148"/>
        <v>15.761479999999999</v>
      </c>
      <c r="Q1578" s="555">
        <v>12.16</v>
      </c>
      <c r="R1578" s="556">
        <f t="shared" si="149"/>
        <v>15.40672</v>
      </c>
    </row>
    <row r="1579" spans="1:18" ht="15" x14ac:dyDescent="0.25">
      <c r="A1579" s="552" t="s">
        <v>3883</v>
      </c>
      <c r="B1579" s="552" t="s">
        <v>3884</v>
      </c>
      <c r="C1579" s="552" t="s">
        <v>40</v>
      </c>
      <c r="D1579" s="553">
        <v>1</v>
      </c>
      <c r="E1579" s="552">
        <v>89.61</v>
      </c>
      <c r="F1579" s="554">
        <f t="shared" si="144"/>
        <v>113.53587</v>
      </c>
      <c r="G1579" s="552">
        <v>81.77</v>
      </c>
      <c r="H1579" s="554">
        <f t="shared" si="144"/>
        <v>103.60258999999999</v>
      </c>
      <c r="I1579" s="552">
        <v>93.07</v>
      </c>
      <c r="J1579" s="554">
        <f t="shared" si="145"/>
        <v>117.91968999999999</v>
      </c>
      <c r="K1579" s="552">
        <v>84.13</v>
      </c>
      <c r="L1579" s="554">
        <f t="shared" si="146"/>
        <v>106.59271</v>
      </c>
      <c r="M1579" s="552">
        <v>83.35</v>
      </c>
      <c r="N1579" s="554">
        <f t="shared" si="147"/>
        <v>105.60444999999999</v>
      </c>
      <c r="O1579" s="552">
        <v>88.05</v>
      </c>
      <c r="P1579" s="554">
        <f t="shared" si="148"/>
        <v>111.55934999999999</v>
      </c>
      <c r="Q1579" s="552">
        <v>84.13</v>
      </c>
      <c r="R1579" s="554">
        <f t="shared" si="149"/>
        <v>106.59271</v>
      </c>
    </row>
    <row r="1580" spans="1:18" ht="15" x14ac:dyDescent="0.25">
      <c r="A1580" s="555" t="s">
        <v>3885</v>
      </c>
      <c r="B1580" s="555" t="s">
        <v>3886</v>
      </c>
      <c r="C1580" s="555" t="s">
        <v>278</v>
      </c>
      <c r="D1580" s="553">
        <v>1</v>
      </c>
      <c r="E1580" s="555">
        <v>42.98</v>
      </c>
      <c r="F1580" s="556">
        <f t="shared" si="144"/>
        <v>54.455659999999995</v>
      </c>
      <c r="G1580" s="555">
        <v>42.3</v>
      </c>
      <c r="H1580" s="556">
        <f t="shared" si="144"/>
        <v>53.594099999999997</v>
      </c>
      <c r="I1580" s="555">
        <v>44.29</v>
      </c>
      <c r="J1580" s="556">
        <f t="shared" si="145"/>
        <v>56.115430000000003</v>
      </c>
      <c r="K1580" s="555">
        <v>39.840000000000003</v>
      </c>
      <c r="L1580" s="556">
        <f t="shared" si="146"/>
        <v>50.477280000000007</v>
      </c>
      <c r="M1580" s="555">
        <v>38.67</v>
      </c>
      <c r="N1580" s="556">
        <f t="shared" si="147"/>
        <v>48.994890000000005</v>
      </c>
      <c r="O1580" s="555">
        <v>40.17</v>
      </c>
      <c r="P1580" s="556">
        <f t="shared" si="148"/>
        <v>50.895390000000006</v>
      </c>
      <c r="Q1580" s="555">
        <v>39.840000000000003</v>
      </c>
      <c r="R1580" s="556">
        <f t="shared" si="149"/>
        <v>50.477280000000007</v>
      </c>
    </row>
    <row r="1581" spans="1:18" ht="15" x14ac:dyDescent="0.25">
      <c r="A1581" s="552" t="s">
        <v>3887</v>
      </c>
      <c r="B1581" s="552" t="s">
        <v>3888</v>
      </c>
      <c r="C1581" s="552" t="s">
        <v>40</v>
      </c>
      <c r="D1581" s="553">
        <v>1</v>
      </c>
      <c r="E1581" s="552">
        <v>89.79</v>
      </c>
      <c r="F1581" s="554">
        <f t="shared" si="144"/>
        <v>113.76393000000002</v>
      </c>
      <c r="G1581" s="552">
        <v>82.06</v>
      </c>
      <c r="H1581" s="554">
        <f t="shared" si="144"/>
        <v>103.97002000000001</v>
      </c>
      <c r="I1581" s="552">
        <v>93.41</v>
      </c>
      <c r="J1581" s="554">
        <f t="shared" si="145"/>
        <v>118.35047</v>
      </c>
      <c r="K1581" s="552">
        <v>84.51</v>
      </c>
      <c r="L1581" s="554">
        <f t="shared" si="146"/>
        <v>107.07417000000001</v>
      </c>
      <c r="M1581" s="552">
        <v>83.46</v>
      </c>
      <c r="N1581" s="554">
        <f t="shared" si="147"/>
        <v>105.74382</v>
      </c>
      <c r="O1581" s="552">
        <v>88.17</v>
      </c>
      <c r="P1581" s="554">
        <f t="shared" si="148"/>
        <v>111.71139000000001</v>
      </c>
      <c r="Q1581" s="552">
        <v>84.51</v>
      </c>
      <c r="R1581" s="554">
        <f t="shared" si="149"/>
        <v>107.07417000000001</v>
      </c>
    </row>
    <row r="1582" spans="1:18" ht="15" x14ac:dyDescent="0.25">
      <c r="A1582" s="555" t="s">
        <v>3889</v>
      </c>
      <c r="B1582" s="555" t="s">
        <v>3890</v>
      </c>
      <c r="C1582" s="555" t="s">
        <v>278</v>
      </c>
      <c r="D1582" s="553">
        <v>1</v>
      </c>
      <c r="E1582" s="555">
        <v>43.13</v>
      </c>
      <c r="F1582" s="556">
        <f t="shared" si="144"/>
        <v>54.645710000000008</v>
      </c>
      <c r="G1582" s="555">
        <v>42.78</v>
      </c>
      <c r="H1582" s="556">
        <f t="shared" si="144"/>
        <v>54.202260000000003</v>
      </c>
      <c r="I1582" s="555">
        <v>44.79</v>
      </c>
      <c r="J1582" s="556">
        <f t="shared" si="145"/>
        <v>56.748930000000001</v>
      </c>
      <c r="K1582" s="555">
        <v>40.5</v>
      </c>
      <c r="L1582" s="556">
        <f t="shared" si="146"/>
        <v>51.313500000000005</v>
      </c>
      <c r="M1582" s="555">
        <v>38.840000000000003</v>
      </c>
      <c r="N1582" s="556">
        <f t="shared" si="147"/>
        <v>49.210280000000004</v>
      </c>
      <c r="O1582" s="555">
        <v>40.369999999999997</v>
      </c>
      <c r="P1582" s="556">
        <f t="shared" si="148"/>
        <v>51.148789999999998</v>
      </c>
      <c r="Q1582" s="555">
        <v>40.5</v>
      </c>
      <c r="R1582" s="556">
        <f t="shared" si="149"/>
        <v>51.313500000000005</v>
      </c>
    </row>
    <row r="1583" spans="1:18" ht="15" x14ac:dyDescent="0.25">
      <c r="A1583" s="552" t="s">
        <v>223</v>
      </c>
      <c r="B1583" s="552" t="s">
        <v>3891</v>
      </c>
      <c r="C1583" s="552" t="s">
        <v>40</v>
      </c>
      <c r="D1583" s="553">
        <v>1</v>
      </c>
      <c r="E1583" s="552">
        <v>0.33</v>
      </c>
      <c r="F1583" s="554">
        <f t="shared" si="144"/>
        <v>0.41811000000000004</v>
      </c>
      <c r="G1583" s="552">
        <v>0.32</v>
      </c>
      <c r="H1583" s="554">
        <f t="shared" si="144"/>
        <v>0.40544000000000002</v>
      </c>
      <c r="I1583" s="552">
        <v>0.38</v>
      </c>
      <c r="J1583" s="554">
        <f t="shared" si="145"/>
        <v>0.48146</v>
      </c>
      <c r="K1583" s="552">
        <v>0.3</v>
      </c>
      <c r="L1583" s="554">
        <f t="shared" si="146"/>
        <v>0.38009999999999999</v>
      </c>
      <c r="M1583" s="552">
        <v>0.3</v>
      </c>
      <c r="N1583" s="554">
        <f t="shared" si="147"/>
        <v>0.38009999999999999</v>
      </c>
      <c r="O1583" s="552">
        <v>0.34</v>
      </c>
      <c r="P1583" s="554">
        <f t="shared" si="148"/>
        <v>0.43078000000000005</v>
      </c>
      <c r="Q1583" s="552">
        <v>0.3</v>
      </c>
      <c r="R1583" s="554">
        <f t="shared" si="149"/>
        <v>0.38009999999999999</v>
      </c>
    </row>
    <row r="1584" spans="1:18" ht="15" x14ac:dyDescent="0.25">
      <c r="A1584" s="555" t="s">
        <v>224</v>
      </c>
      <c r="B1584" s="555" t="s">
        <v>3892</v>
      </c>
      <c r="C1584" s="555" t="s">
        <v>40</v>
      </c>
      <c r="D1584" s="553">
        <v>1</v>
      </c>
      <c r="E1584" s="555">
        <v>0.5</v>
      </c>
      <c r="F1584" s="556">
        <f t="shared" si="144"/>
        <v>0.63349999999999995</v>
      </c>
      <c r="G1584" s="555">
        <v>0.48</v>
      </c>
      <c r="H1584" s="556">
        <f t="shared" si="144"/>
        <v>0.60816000000000003</v>
      </c>
      <c r="I1584" s="555">
        <v>0.56000000000000005</v>
      </c>
      <c r="J1584" s="556">
        <f t="shared" si="145"/>
        <v>0.70952000000000004</v>
      </c>
      <c r="K1584" s="555">
        <v>0.46</v>
      </c>
      <c r="L1584" s="556">
        <f t="shared" si="146"/>
        <v>0.58282</v>
      </c>
      <c r="M1584" s="555">
        <v>0.45</v>
      </c>
      <c r="N1584" s="556">
        <f t="shared" si="147"/>
        <v>0.57015000000000005</v>
      </c>
      <c r="O1584" s="555">
        <v>0.51</v>
      </c>
      <c r="P1584" s="556">
        <f t="shared" si="148"/>
        <v>0.64617000000000002</v>
      </c>
      <c r="Q1584" s="555">
        <v>0.46</v>
      </c>
      <c r="R1584" s="556">
        <f t="shared" si="149"/>
        <v>0.58282</v>
      </c>
    </row>
    <row r="1585" spans="1:18" ht="15" x14ac:dyDescent="0.25">
      <c r="A1585" s="552" t="s">
        <v>222</v>
      </c>
      <c r="B1585" s="552" t="s">
        <v>3893</v>
      </c>
      <c r="C1585" s="552" t="s">
        <v>40</v>
      </c>
      <c r="D1585" s="553">
        <v>1</v>
      </c>
      <c r="E1585" s="552">
        <v>2</v>
      </c>
      <c r="F1585" s="554">
        <f t="shared" si="144"/>
        <v>2.5339999999999998</v>
      </c>
      <c r="G1585" s="552">
        <v>1.93</v>
      </c>
      <c r="H1585" s="554">
        <f t="shared" si="144"/>
        <v>2.4453100000000001</v>
      </c>
      <c r="I1585" s="552">
        <v>2.25</v>
      </c>
      <c r="J1585" s="554">
        <f t="shared" si="145"/>
        <v>2.8507500000000001</v>
      </c>
      <c r="K1585" s="552">
        <v>1.83</v>
      </c>
      <c r="L1585" s="554">
        <f t="shared" si="146"/>
        <v>2.3186100000000001</v>
      </c>
      <c r="M1585" s="552">
        <v>1.81</v>
      </c>
      <c r="N1585" s="554">
        <f t="shared" si="147"/>
        <v>2.2932700000000001</v>
      </c>
      <c r="O1585" s="552">
        <v>2.0299999999999998</v>
      </c>
      <c r="P1585" s="554">
        <f t="shared" si="148"/>
        <v>2.5720099999999997</v>
      </c>
      <c r="Q1585" s="552">
        <v>1.83</v>
      </c>
      <c r="R1585" s="554">
        <f t="shared" si="149"/>
        <v>2.3186100000000001</v>
      </c>
    </row>
    <row r="1586" spans="1:18" ht="15" x14ac:dyDescent="0.25">
      <c r="A1586" s="555" t="s">
        <v>216</v>
      </c>
      <c r="B1586" s="555" t="s">
        <v>3894</v>
      </c>
      <c r="C1586" s="555" t="s">
        <v>40</v>
      </c>
      <c r="D1586" s="553">
        <v>1</v>
      </c>
      <c r="E1586" s="555">
        <v>0.67</v>
      </c>
      <c r="F1586" s="556">
        <f t="shared" si="144"/>
        <v>0.84889000000000003</v>
      </c>
      <c r="G1586" s="555">
        <v>0.64</v>
      </c>
      <c r="H1586" s="556">
        <f t="shared" si="144"/>
        <v>0.81088000000000005</v>
      </c>
      <c r="I1586" s="555">
        <v>0.75</v>
      </c>
      <c r="J1586" s="556">
        <f t="shared" si="145"/>
        <v>0.95025000000000004</v>
      </c>
      <c r="K1586" s="555">
        <v>0.61</v>
      </c>
      <c r="L1586" s="556">
        <f t="shared" si="146"/>
        <v>0.77286999999999995</v>
      </c>
      <c r="M1586" s="555">
        <v>0.6</v>
      </c>
      <c r="N1586" s="556">
        <f t="shared" si="147"/>
        <v>0.76019999999999999</v>
      </c>
      <c r="O1586" s="555">
        <v>0.68</v>
      </c>
      <c r="P1586" s="556">
        <f t="shared" si="148"/>
        <v>0.8615600000000001</v>
      </c>
      <c r="Q1586" s="555">
        <v>0.61</v>
      </c>
      <c r="R1586" s="556">
        <f t="shared" si="149"/>
        <v>0.77286999999999995</v>
      </c>
    </row>
    <row r="1587" spans="1:18" ht="15" x14ac:dyDescent="0.25">
      <c r="A1587" s="552" t="s">
        <v>230</v>
      </c>
      <c r="B1587" s="552" t="s">
        <v>3895</v>
      </c>
      <c r="C1587" s="552" t="s">
        <v>316</v>
      </c>
      <c r="D1587" s="553">
        <v>1</v>
      </c>
      <c r="E1587" s="552">
        <v>11.41</v>
      </c>
      <c r="F1587" s="554">
        <f t="shared" si="144"/>
        <v>14.456469999999999</v>
      </c>
      <c r="G1587" s="552">
        <v>10.67</v>
      </c>
      <c r="H1587" s="554">
        <f t="shared" si="144"/>
        <v>13.518889999999999</v>
      </c>
      <c r="I1587" s="552">
        <v>12.89</v>
      </c>
      <c r="J1587" s="554">
        <f t="shared" si="145"/>
        <v>16.331630000000001</v>
      </c>
      <c r="K1587" s="552">
        <v>10.41</v>
      </c>
      <c r="L1587" s="554">
        <f t="shared" si="146"/>
        <v>13.18947</v>
      </c>
      <c r="M1587" s="552">
        <v>10.33</v>
      </c>
      <c r="N1587" s="554">
        <f t="shared" si="147"/>
        <v>13.08811</v>
      </c>
      <c r="O1587" s="552">
        <v>11.41</v>
      </c>
      <c r="P1587" s="554">
        <f t="shared" si="148"/>
        <v>14.456469999999999</v>
      </c>
      <c r="Q1587" s="552">
        <v>10.41</v>
      </c>
      <c r="R1587" s="554">
        <f t="shared" si="149"/>
        <v>13.18947</v>
      </c>
    </row>
    <row r="1588" spans="1:18" ht="15" x14ac:dyDescent="0.25">
      <c r="A1588" s="555" t="s">
        <v>231</v>
      </c>
      <c r="B1588" s="555" t="s">
        <v>3896</v>
      </c>
      <c r="C1588" s="555" t="s">
        <v>316</v>
      </c>
      <c r="D1588" s="553">
        <v>1</v>
      </c>
      <c r="E1588" s="555">
        <v>32.85</v>
      </c>
      <c r="F1588" s="556">
        <f t="shared" si="144"/>
        <v>41.620950000000001</v>
      </c>
      <c r="G1588" s="555">
        <v>31</v>
      </c>
      <c r="H1588" s="556">
        <f t="shared" si="144"/>
        <v>39.277000000000001</v>
      </c>
      <c r="I1588" s="555">
        <v>37.049999999999997</v>
      </c>
      <c r="J1588" s="556">
        <f t="shared" si="145"/>
        <v>46.942349999999998</v>
      </c>
      <c r="K1588" s="555">
        <v>29.95</v>
      </c>
      <c r="L1588" s="556">
        <f t="shared" si="146"/>
        <v>37.946649999999998</v>
      </c>
      <c r="M1588" s="555">
        <v>29.72</v>
      </c>
      <c r="N1588" s="556">
        <f t="shared" si="147"/>
        <v>37.655239999999999</v>
      </c>
      <c r="O1588" s="555">
        <v>32.96</v>
      </c>
      <c r="P1588" s="556">
        <f t="shared" si="148"/>
        <v>41.76032</v>
      </c>
      <c r="Q1588" s="555">
        <v>29.95</v>
      </c>
      <c r="R1588" s="556">
        <f t="shared" si="149"/>
        <v>37.946649999999998</v>
      </c>
    </row>
    <row r="1589" spans="1:18" ht="15" x14ac:dyDescent="0.25">
      <c r="A1589" s="552" t="s">
        <v>3897</v>
      </c>
      <c r="B1589" s="552" t="s">
        <v>3898</v>
      </c>
      <c r="C1589" s="552" t="s">
        <v>40</v>
      </c>
      <c r="D1589" s="553">
        <v>1</v>
      </c>
      <c r="E1589" s="552">
        <v>168.02</v>
      </c>
      <c r="F1589" s="554">
        <f t="shared" si="144"/>
        <v>212.88134000000002</v>
      </c>
      <c r="G1589" s="552">
        <v>159.82</v>
      </c>
      <c r="H1589" s="554">
        <f t="shared" si="144"/>
        <v>202.49194</v>
      </c>
      <c r="I1589" s="552">
        <v>173.92</v>
      </c>
      <c r="J1589" s="554">
        <f t="shared" si="145"/>
        <v>220.35663999999997</v>
      </c>
      <c r="K1589" s="552">
        <v>155.61000000000001</v>
      </c>
      <c r="L1589" s="554">
        <f t="shared" si="146"/>
        <v>197.15787</v>
      </c>
      <c r="M1589" s="552">
        <v>154.93</v>
      </c>
      <c r="N1589" s="554">
        <f t="shared" si="147"/>
        <v>196.29631000000001</v>
      </c>
      <c r="O1589" s="552">
        <v>166.22</v>
      </c>
      <c r="P1589" s="554">
        <f t="shared" si="148"/>
        <v>210.60074</v>
      </c>
      <c r="Q1589" s="552">
        <v>155.61000000000001</v>
      </c>
      <c r="R1589" s="554">
        <f t="shared" si="149"/>
        <v>197.15787</v>
      </c>
    </row>
    <row r="1590" spans="1:18" ht="15" x14ac:dyDescent="0.25">
      <c r="A1590" s="555" t="s">
        <v>3899</v>
      </c>
      <c r="B1590" s="555" t="s">
        <v>3900</v>
      </c>
      <c r="C1590" s="555" t="s">
        <v>40</v>
      </c>
      <c r="D1590" s="553">
        <v>1</v>
      </c>
      <c r="E1590" s="555">
        <v>249.76</v>
      </c>
      <c r="F1590" s="556">
        <f t="shared" si="144"/>
        <v>316.44592</v>
      </c>
      <c r="G1590" s="555">
        <v>237.86</v>
      </c>
      <c r="H1590" s="556">
        <f t="shared" si="144"/>
        <v>301.36862000000002</v>
      </c>
      <c r="I1590" s="555">
        <v>257.52999999999997</v>
      </c>
      <c r="J1590" s="556">
        <f t="shared" si="145"/>
        <v>326.29050999999998</v>
      </c>
      <c r="K1590" s="555">
        <v>231.04</v>
      </c>
      <c r="L1590" s="556">
        <f t="shared" si="146"/>
        <v>292.72767999999996</v>
      </c>
      <c r="M1590" s="555">
        <v>230.31</v>
      </c>
      <c r="N1590" s="556">
        <f t="shared" si="147"/>
        <v>291.80277000000001</v>
      </c>
      <c r="O1590" s="555">
        <v>247.76</v>
      </c>
      <c r="P1590" s="556">
        <f t="shared" si="148"/>
        <v>313.91192000000001</v>
      </c>
      <c r="Q1590" s="555">
        <v>231.04</v>
      </c>
      <c r="R1590" s="556">
        <f t="shared" si="149"/>
        <v>292.72767999999996</v>
      </c>
    </row>
    <row r="1591" spans="1:18" ht="15" x14ac:dyDescent="0.25">
      <c r="A1591" s="552" t="s">
        <v>3901</v>
      </c>
      <c r="B1591" s="552" t="s">
        <v>3902</v>
      </c>
      <c r="C1591" s="552" t="s">
        <v>40</v>
      </c>
      <c r="D1591" s="553">
        <v>1</v>
      </c>
      <c r="E1591" s="552">
        <v>364.49</v>
      </c>
      <c r="F1591" s="554">
        <f t="shared" si="144"/>
        <v>461.80883</v>
      </c>
      <c r="G1591" s="552">
        <v>347.07</v>
      </c>
      <c r="H1591" s="554">
        <f t="shared" si="144"/>
        <v>439.73768999999999</v>
      </c>
      <c r="I1591" s="552">
        <v>375.06</v>
      </c>
      <c r="J1591" s="554">
        <f t="shared" si="145"/>
        <v>475.20102000000003</v>
      </c>
      <c r="K1591" s="552">
        <v>337.32</v>
      </c>
      <c r="L1591" s="554">
        <f t="shared" si="146"/>
        <v>427.38443999999998</v>
      </c>
      <c r="M1591" s="552">
        <v>336.3</v>
      </c>
      <c r="N1591" s="554">
        <f t="shared" si="147"/>
        <v>426.09210000000002</v>
      </c>
      <c r="O1591" s="552">
        <v>361.38</v>
      </c>
      <c r="P1591" s="554">
        <f t="shared" si="148"/>
        <v>457.86846000000003</v>
      </c>
      <c r="Q1591" s="552">
        <v>337.32</v>
      </c>
      <c r="R1591" s="554">
        <f t="shared" si="149"/>
        <v>427.38443999999998</v>
      </c>
    </row>
    <row r="1592" spans="1:18" ht="15" x14ac:dyDescent="0.25">
      <c r="A1592" s="555" t="s">
        <v>3903</v>
      </c>
      <c r="B1592" s="555" t="s">
        <v>3904</v>
      </c>
      <c r="C1592" s="555" t="s">
        <v>40</v>
      </c>
      <c r="D1592" s="553">
        <v>1</v>
      </c>
      <c r="E1592" s="555">
        <v>534.62</v>
      </c>
      <c r="F1592" s="556">
        <f t="shared" si="144"/>
        <v>677.36354000000006</v>
      </c>
      <c r="G1592" s="555">
        <v>510.66</v>
      </c>
      <c r="H1592" s="556">
        <f t="shared" si="144"/>
        <v>647.00621999999998</v>
      </c>
      <c r="I1592" s="555">
        <v>553.69000000000005</v>
      </c>
      <c r="J1592" s="556">
        <f t="shared" si="145"/>
        <v>701.52523000000008</v>
      </c>
      <c r="K1592" s="555">
        <v>494.57</v>
      </c>
      <c r="L1592" s="556">
        <f t="shared" si="146"/>
        <v>626.62018999999998</v>
      </c>
      <c r="M1592" s="555">
        <v>492.24</v>
      </c>
      <c r="N1592" s="556">
        <f t="shared" si="147"/>
        <v>623.66808000000003</v>
      </c>
      <c r="O1592" s="555">
        <v>529.32000000000005</v>
      </c>
      <c r="P1592" s="556">
        <f t="shared" si="148"/>
        <v>670.64844000000005</v>
      </c>
      <c r="Q1592" s="555">
        <v>494.57</v>
      </c>
      <c r="R1592" s="556">
        <f t="shared" si="149"/>
        <v>626.62018999999998</v>
      </c>
    </row>
    <row r="1593" spans="1:18" ht="15" x14ac:dyDescent="0.25">
      <c r="A1593" s="552" t="s">
        <v>3905</v>
      </c>
      <c r="B1593" s="552" t="s">
        <v>3906</v>
      </c>
      <c r="C1593" s="552" t="s">
        <v>40</v>
      </c>
      <c r="D1593" s="553">
        <v>1</v>
      </c>
      <c r="E1593" s="552">
        <v>90.72</v>
      </c>
      <c r="F1593" s="554">
        <f t="shared" si="144"/>
        <v>114.94224</v>
      </c>
      <c r="G1593" s="552">
        <v>89.96</v>
      </c>
      <c r="H1593" s="554">
        <f t="shared" si="144"/>
        <v>113.97932</v>
      </c>
      <c r="I1593" s="552">
        <v>92.84</v>
      </c>
      <c r="J1593" s="554">
        <f t="shared" si="145"/>
        <v>117.62828</v>
      </c>
      <c r="K1593" s="552">
        <v>88.79</v>
      </c>
      <c r="L1593" s="554">
        <f t="shared" si="146"/>
        <v>112.49693000000001</v>
      </c>
      <c r="M1593" s="552">
        <v>88.31</v>
      </c>
      <c r="N1593" s="554">
        <f t="shared" si="147"/>
        <v>111.88877000000001</v>
      </c>
      <c r="O1593" s="552">
        <v>90.62</v>
      </c>
      <c r="P1593" s="554">
        <f t="shared" si="148"/>
        <v>114.81554</v>
      </c>
      <c r="Q1593" s="552">
        <v>88.79</v>
      </c>
      <c r="R1593" s="554">
        <f t="shared" si="149"/>
        <v>112.49693000000001</v>
      </c>
    </row>
    <row r="1594" spans="1:18" ht="15" x14ac:dyDescent="0.25">
      <c r="A1594" s="555" t="s">
        <v>3907</v>
      </c>
      <c r="B1594" s="555" t="s">
        <v>3908</v>
      </c>
      <c r="C1594" s="555" t="s">
        <v>40</v>
      </c>
      <c r="D1594" s="553">
        <v>1</v>
      </c>
      <c r="E1594" s="555">
        <v>147.16</v>
      </c>
      <c r="F1594" s="556">
        <f t="shared" si="144"/>
        <v>186.45171999999999</v>
      </c>
      <c r="G1594" s="555">
        <v>146.35</v>
      </c>
      <c r="H1594" s="556">
        <f t="shared" si="144"/>
        <v>185.42545000000001</v>
      </c>
      <c r="I1594" s="555">
        <v>150.43</v>
      </c>
      <c r="J1594" s="556">
        <f t="shared" si="145"/>
        <v>190.59481</v>
      </c>
      <c r="K1594" s="555">
        <v>144.16999999999999</v>
      </c>
      <c r="L1594" s="556">
        <f t="shared" si="146"/>
        <v>182.66338999999999</v>
      </c>
      <c r="M1594" s="555">
        <v>143.44999999999999</v>
      </c>
      <c r="N1594" s="556">
        <f t="shared" si="147"/>
        <v>181.75115</v>
      </c>
      <c r="O1594" s="555">
        <v>146.99</v>
      </c>
      <c r="P1594" s="556">
        <f t="shared" si="148"/>
        <v>186.23633000000001</v>
      </c>
      <c r="Q1594" s="555">
        <v>144.16999999999999</v>
      </c>
      <c r="R1594" s="556">
        <f t="shared" si="149"/>
        <v>182.66338999999999</v>
      </c>
    </row>
    <row r="1595" spans="1:18" ht="15" x14ac:dyDescent="0.25">
      <c r="A1595" s="552" t="s">
        <v>3909</v>
      </c>
      <c r="B1595" s="552" t="s">
        <v>3910</v>
      </c>
      <c r="C1595" s="552" t="s">
        <v>40</v>
      </c>
      <c r="D1595" s="553">
        <v>1</v>
      </c>
      <c r="E1595" s="552">
        <v>190.34</v>
      </c>
      <c r="F1595" s="554">
        <f t="shared" si="144"/>
        <v>241.16078000000002</v>
      </c>
      <c r="G1595" s="552">
        <v>189.62</v>
      </c>
      <c r="H1595" s="554">
        <f t="shared" si="144"/>
        <v>240.24853999999999</v>
      </c>
      <c r="I1595" s="552">
        <v>194.01</v>
      </c>
      <c r="J1595" s="554">
        <f t="shared" si="145"/>
        <v>245.81066999999999</v>
      </c>
      <c r="K1595" s="552">
        <v>187.01</v>
      </c>
      <c r="L1595" s="554">
        <f t="shared" si="146"/>
        <v>236.94166999999999</v>
      </c>
      <c r="M1595" s="552">
        <v>186.17</v>
      </c>
      <c r="N1595" s="554">
        <f t="shared" si="147"/>
        <v>235.87738999999999</v>
      </c>
      <c r="O1595" s="552">
        <v>190.18</v>
      </c>
      <c r="P1595" s="554">
        <f t="shared" si="148"/>
        <v>240.95806000000002</v>
      </c>
      <c r="Q1595" s="552">
        <v>187.01</v>
      </c>
      <c r="R1595" s="554">
        <f t="shared" si="149"/>
        <v>236.94166999999999</v>
      </c>
    </row>
    <row r="1596" spans="1:18" ht="15" x14ac:dyDescent="0.25">
      <c r="A1596" s="555" t="s">
        <v>3911</v>
      </c>
      <c r="B1596" s="555" t="s">
        <v>3912</v>
      </c>
      <c r="C1596" s="555" t="s">
        <v>40</v>
      </c>
      <c r="D1596" s="553">
        <v>1</v>
      </c>
      <c r="E1596" s="555">
        <v>286.60000000000002</v>
      </c>
      <c r="F1596" s="556">
        <f t="shared" si="144"/>
        <v>363.12220000000002</v>
      </c>
      <c r="G1596" s="555">
        <v>285.64999999999998</v>
      </c>
      <c r="H1596" s="556">
        <f t="shared" si="144"/>
        <v>361.91854999999998</v>
      </c>
      <c r="I1596" s="555">
        <v>292.60000000000002</v>
      </c>
      <c r="J1596" s="556">
        <f t="shared" si="145"/>
        <v>370.72420000000005</v>
      </c>
      <c r="K1596" s="555">
        <v>281.08999999999997</v>
      </c>
      <c r="L1596" s="556">
        <f t="shared" si="146"/>
        <v>356.14103</v>
      </c>
      <c r="M1596" s="555">
        <v>279.8</v>
      </c>
      <c r="N1596" s="556">
        <f t="shared" si="147"/>
        <v>354.50660000000005</v>
      </c>
      <c r="O1596" s="555">
        <v>286.26</v>
      </c>
      <c r="P1596" s="556">
        <f t="shared" si="148"/>
        <v>362.69141999999999</v>
      </c>
      <c r="Q1596" s="555">
        <v>281.08999999999997</v>
      </c>
      <c r="R1596" s="556">
        <f t="shared" si="149"/>
        <v>356.14103</v>
      </c>
    </row>
    <row r="1597" spans="1:18" ht="15" x14ac:dyDescent="0.25">
      <c r="A1597" s="552" t="s">
        <v>3913</v>
      </c>
      <c r="B1597" s="552" t="s">
        <v>3914</v>
      </c>
      <c r="C1597" s="552" t="s">
        <v>40</v>
      </c>
      <c r="D1597" s="553">
        <v>1</v>
      </c>
      <c r="E1597" s="552">
        <v>416.22</v>
      </c>
      <c r="F1597" s="554">
        <f t="shared" si="144"/>
        <v>527.35074000000009</v>
      </c>
      <c r="G1597" s="552">
        <v>414.88</v>
      </c>
      <c r="H1597" s="554">
        <f t="shared" si="144"/>
        <v>525.65296000000001</v>
      </c>
      <c r="I1597" s="552">
        <v>424.59</v>
      </c>
      <c r="J1597" s="554">
        <f t="shared" si="145"/>
        <v>537.95552999999995</v>
      </c>
      <c r="K1597" s="552">
        <v>408.5</v>
      </c>
      <c r="L1597" s="554">
        <f t="shared" si="146"/>
        <v>517.56950000000006</v>
      </c>
      <c r="M1597" s="552">
        <v>406.73</v>
      </c>
      <c r="N1597" s="554">
        <f t="shared" si="147"/>
        <v>515.32691</v>
      </c>
      <c r="O1597" s="552">
        <v>415.73</v>
      </c>
      <c r="P1597" s="554">
        <f t="shared" si="148"/>
        <v>526.72991000000002</v>
      </c>
      <c r="Q1597" s="552">
        <v>408.5</v>
      </c>
      <c r="R1597" s="554">
        <f t="shared" si="149"/>
        <v>517.56950000000006</v>
      </c>
    </row>
    <row r="1598" spans="1:18" ht="15" x14ac:dyDescent="0.25">
      <c r="A1598" s="555" t="s">
        <v>3915</v>
      </c>
      <c r="B1598" s="555" t="s">
        <v>3916</v>
      </c>
      <c r="C1598" s="555" t="s">
        <v>40</v>
      </c>
      <c r="D1598" s="553">
        <v>1</v>
      </c>
      <c r="E1598" s="555">
        <v>93.87</v>
      </c>
      <c r="F1598" s="556">
        <f t="shared" si="144"/>
        <v>118.93329</v>
      </c>
      <c r="G1598" s="555">
        <v>93.11</v>
      </c>
      <c r="H1598" s="556">
        <f t="shared" si="144"/>
        <v>117.97037</v>
      </c>
      <c r="I1598" s="555">
        <v>95.99</v>
      </c>
      <c r="J1598" s="556">
        <f t="shared" si="145"/>
        <v>121.61932999999999</v>
      </c>
      <c r="K1598" s="555">
        <v>91.94</v>
      </c>
      <c r="L1598" s="556">
        <f t="shared" si="146"/>
        <v>116.48797999999999</v>
      </c>
      <c r="M1598" s="555">
        <v>91.46</v>
      </c>
      <c r="N1598" s="556">
        <f t="shared" si="147"/>
        <v>115.87982</v>
      </c>
      <c r="O1598" s="555">
        <v>93.77</v>
      </c>
      <c r="P1598" s="556">
        <f t="shared" si="148"/>
        <v>118.80659</v>
      </c>
      <c r="Q1598" s="555">
        <v>91.94</v>
      </c>
      <c r="R1598" s="556">
        <f t="shared" si="149"/>
        <v>116.48797999999999</v>
      </c>
    </row>
    <row r="1599" spans="1:18" ht="15" x14ac:dyDescent="0.25">
      <c r="A1599" s="552" t="s">
        <v>3917</v>
      </c>
      <c r="B1599" s="552" t="s">
        <v>3918</v>
      </c>
      <c r="C1599" s="552" t="s">
        <v>40</v>
      </c>
      <c r="D1599" s="553">
        <v>1</v>
      </c>
      <c r="E1599" s="552">
        <v>152.66</v>
      </c>
      <c r="F1599" s="554">
        <f t="shared" si="144"/>
        <v>193.42022</v>
      </c>
      <c r="G1599" s="552">
        <v>151.85</v>
      </c>
      <c r="H1599" s="554">
        <f t="shared" si="144"/>
        <v>192.39394999999999</v>
      </c>
      <c r="I1599" s="552">
        <v>155.93</v>
      </c>
      <c r="J1599" s="554">
        <f t="shared" si="145"/>
        <v>197.56331</v>
      </c>
      <c r="K1599" s="552">
        <v>149.66999999999999</v>
      </c>
      <c r="L1599" s="554">
        <f t="shared" si="146"/>
        <v>189.63189</v>
      </c>
      <c r="M1599" s="552">
        <v>148.94999999999999</v>
      </c>
      <c r="N1599" s="554">
        <f t="shared" si="147"/>
        <v>188.71965</v>
      </c>
      <c r="O1599" s="552">
        <v>152.49</v>
      </c>
      <c r="P1599" s="554">
        <f t="shared" si="148"/>
        <v>193.20483000000002</v>
      </c>
      <c r="Q1599" s="552">
        <v>149.66999999999999</v>
      </c>
      <c r="R1599" s="554">
        <f t="shared" si="149"/>
        <v>189.63189</v>
      </c>
    </row>
    <row r="1600" spans="1:18" ht="15" x14ac:dyDescent="0.25">
      <c r="A1600" s="555" t="s">
        <v>3919</v>
      </c>
      <c r="B1600" s="555" t="s">
        <v>3920</v>
      </c>
      <c r="C1600" s="555" t="s">
        <v>40</v>
      </c>
      <c r="D1600" s="553">
        <v>1</v>
      </c>
      <c r="E1600" s="555">
        <v>208.52</v>
      </c>
      <c r="F1600" s="556">
        <f t="shared" si="144"/>
        <v>264.19484</v>
      </c>
      <c r="G1600" s="555">
        <v>207.6</v>
      </c>
      <c r="H1600" s="556">
        <f t="shared" si="144"/>
        <v>263.0292</v>
      </c>
      <c r="I1600" s="555">
        <v>213.09</v>
      </c>
      <c r="J1600" s="556">
        <f t="shared" si="145"/>
        <v>269.98502999999999</v>
      </c>
      <c r="K1600" s="555">
        <v>204.34</v>
      </c>
      <c r="L1600" s="556">
        <f t="shared" si="146"/>
        <v>258.89877999999999</v>
      </c>
      <c r="M1600" s="555">
        <v>203.33</v>
      </c>
      <c r="N1600" s="556">
        <f t="shared" si="147"/>
        <v>257.61911000000003</v>
      </c>
      <c r="O1600" s="555">
        <v>208.28</v>
      </c>
      <c r="P1600" s="556">
        <f t="shared" si="148"/>
        <v>263.89076</v>
      </c>
      <c r="Q1600" s="555">
        <v>204.34</v>
      </c>
      <c r="R1600" s="556">
        <f t="shared" si="149"/>
        <v>258.89877999999999</v>
      </c>
    </row>
    <row r="1601" spans="1:18" ht="15" x14ac:dyDescent="0.25">
      <c r="A1601" s="552" t="s">
        <v>3921</v>
      </c>
      <c r="B1601" s="552" t="s">
        <v>3922</v>
      </c>
      <c r="C1601" s="552" t="s">
        <v>40</v>
      </c>
      <c r="D1601" s="553">
        <v>1</v>
      </c>
      <c r="E1601" s="552">
        <v>297.64999999999998</v>
      </c>
      <c r="F1601" s="554">
        <f t="shared" si="144"/>
        <v>377.12254999999999</v>
      </c>
      <c r="G1601" s="552">
        <v>296.7</v>
      </c>
      <c r="H1601" s="554">
        <f t="shared" si="144"/>
        <v>375.91890000000001</v>
      </c>
      <c r="I1601" s="552">
        <v>303.64999999999998</v>
      </c>
      <c r="J1601" s="554">
        <f t="shared" si="145"/>
        <v>384.72454999999997</v>
      </c>
      <c r="K1601" s="552">
        <v>292.14</v>
      </c>
      <c r="L1601" s="554">
        <f t="shared" si="146"/>
        <v>370.14137999999997</v>
      </c>
      <c r="M1601" s="552">
        <v>290.85000000000002</v>
      </c>
      <c r="N1601" s="554">
        <f t="shared" si="147"/>
        <v>368.50695000000002</v>
      </c>
      <c r="O1601" s="552">
        <v>297.31</v>
      </c>
      <c r="P1601" s="554">
        <f t="shared" si="148"/>
        <v>376.69177000000002</v>
      </c>
      <c r="Q1601" s="552">
        <v>292.14</v>
      </c>
      <c r="R1601" s="554">
        <f t="shared" si="149"/>
        <v>370.14137999999997</v>
      </c>
    </row>
    <row r="1602" spans="1:18" ht="15" x14ac:dyDescent="0.25">
      <c r="A1602" s="555" t="s">
        <v>3923</v>
      </c>
      <c r="B1602" s="555" t="s">
        <v>3924</v>
      </c>
      <c r="C1602" s="555" t="s">
        <v>40</v>
      </c>
      <c r="D1602" s="553">
        <v>1</v>
      </c>
      <c r="E1602" s="555">
        <v>432.42</v>
      </c>
      <c r="F1602" s="556">
        <f t="shared" si="144"/>
        <v>547.87614000000008</v>
      </c>
      <c r="G1602" s="555">
        <v>431.08</v>
      </c>
      <c r="H1602" s="556">
        <f t="shared" si="144"/>
        <v>546.17836</v>
      </c>
      <c r="I1602" s="555">
        <v>440.79</v>
      </c>
      <c r="J1602" s="556">
        <f t="shared" si="145"/>
        <v>558.48093000000006</v>
      </c>
      <c r="K1602" s="555">
        <v>424.7</v>
      </c>
      <c r="L1602" s="556">
        <f t="shared" si="146"/>
        <v>538.09490000000005</v>
      </c>
      <c r="M1602" s="555">
        <v>422.93</v>
      </c>
      <c r="N1602" s="556">
        <f t="shared" si="147"/>
        <v>535.85230999999999</v>
      </c>
      <c r="O1602" s="555">
        <v>431.93</v>
      </c>
      <c r="P1602" s="556">
        <f t="shared" si="148"/>
        <v>547.25531000000001</v>
      </c>
      <c r="Q1602" s="555">
        <v>424.7</v>
      </c>
      <c r="R1602" s="556">
        <f t="shared" si="149"/>
        <v>538.09490000000005</v>
      </c>
    </row>
    <row r="1603" spans="1:18" ht="15" x14ac:dyDescent="0.25">
      <c r="A1603" s="552" t="s">
        <v>3925</v>
      </c>
      <c r="B1603" s="552" t="s">
        <v>3926</v>
      </c>
      <c r="C1603" s="552" t="s">
        <v>40</v>
      </c>
      <c r="D1603" s="553">
        <v>1</v>
      </c>
      <c r="E1603" s="552">
        <v>107.1</v>
      </c>
      <c r="F1603" s="554">
        <f t="shared" si="144"/>
        <v>135.69569999999999</v>
      </c>
      <c r="G1603" s="552">
        <v>106.34</v>
      </c>
      <c r="H1603" s="554">
        <f t="shared" si="144"/>
        <v>134.73277999999999</v>
      </c>
      <c r="I1603" s="552">
        <v>109.22</v>
      </c>
      <c r="J1603" s="554">
        <f t="shared" si="145"/>
        <v>138.38174000000001</v>
      </c>
      <c r="K1603" s="552">
        <v>105.17</v>
      </c>
      <c r="L1603" s="554">
        <f t="shared" si="146"/>
        <v>133.25039000000001</v>
      </c>
      <c r="M1603" s="552">
        <v>104.69</v>
      </c>
      <c r="N1603" s="554">
        <f t="shared" si="147"/>
        <v>132.64222999999998</v>
      </c>
      <c r="O1603" s="552">
        <v>107</v>
      </c>
      <c r="P1603" s="554">
        <f t="shared" si="148"/>
        <v>135.56900000000002</v>
      </c>
      <c r="Q1603" s="552">
        <v>105.17</v>
      </c>
      <c r="R1603" s="554">
        <f t="shared" si="149"/>
        <v>133.25039000000001</v>
      </c>
    </row>
    <row r="1604" spans="1:18" ht="15" x14ac:dyDescent="0.25">
      <c r="A1604" s="555" t="s">
        <v>3927</v>
      </c>
      <c r="B1604" s="555" t="s">
        <v>3928</v>
      </c>
      <c r="C1604" s="555" t="s">
        <v>40</v>
      </c>
      <c r="D1604" s="553">
        <v>1</v>
      </c>
      <c r="E1604" s="555">
        <v>175.96</v>
      </c>
      <c r="F1604" s="556">
        <f t="shared" ref="F1604:H1667" si="150">E1604+(E1604*$D1604*$D$2)</f>
        <v>222.94132000000002</v>
      </c>
      <c r="G1604" s="555">
        <v>175.15</v>
      </c>
      <c r="H1604" s="556">
        <f t="shared" si="150"/>
        <v>221.91505000000001</v>
      </c>
      <c r="I1604" s="555">
        <v>179.23</v>
      </c>
      <c r="J1604" s="556">
        <f t="shared" ref="J1604:J1667" si="151">I1604+(I1604*$D1604*$D$2)</f>
        <v>227.08440999999999</v>
      </c>
      <c r="K1604" s="555">
        <v>172.97</v>
      </c>
      <c r="L1604" s="556">
        <f t="shared" ref="L1604:L1667" si="152">K1604+(K1604*$D1604*$D$2)</f>
        <v>219.15298999999999</v>
      </c>
      <c r="M1604" s="555">
        <v>172.25</v>
      </c>
      <c r="N1604" s="556">
        <f t="shared" ref="N1604:N1667" si="153">M1604+(M1604*$D1604*$D$2)</f>
        <v>218.24074999999999</v>
      </c>
      <c r="O1604" s="555">
        <v>175.79</v>
      </c>
      <c r="P1604" s="556">
        <f t="shared" ref="P1604:P1667" si="154">O1604+(O1604*$D1604*$D$2)</f>
        <v>222.72593000000001</v>
      </c>
      <c r="Q1604" s="555">
        <v>172.97</v>
      </c>
      <c r="R1604" s="556">
        <f t="shared" ref="R1604:R1667" si="155">L1604</f>
        <v>219.15298999999999</v>
      </c>
    </row>
    <row r="1605" spans="1:18" ht="15" x14ac:dyDescent="0.25">
      <c r="A1605" s="552" t="s">
        <v>3929</v>
      </c>
      <c r="B1605" s="552" t="s">
        <v>3930</v>
      </c>
      <c r="C1605" s="552" t="s">
        <v>40</v>
      </c>
      <c r="D1605" s="553">
        <v>1</v>
      </c>
      <c r="E1605" s="552">
        <v>239.71</v>
      </c>
      <c r="F1605" s="554">
        <f t="shared" si="150"/>
        <v>303.71257000000003</v>
      </c>
      <c r="G1605" s="552">
        <v>238.79</v>
      </c>
      <c r="H1605" s="554">
        <f t="shared" si="150"/>
        <v>302.54692999999997</v>
      </c>
      <c r="I1605" s="552">
        <v>244.28</v>
      </c>
      <c r="J1605" s="554">
        <f t="shared" si="151"/>
        <v>309.50276000000002</v>
      </c>
      <c r="K1605" s="552">
        <v>235.53</v>
      </c>
      <c r="L1605" s="554">
        <f t="shared" si="152"/>
        <v>298.41651000000002</v>
      </c>
      <c r="M1605" s="552">
        <v>234.52</v>
      </c>
      <c r="N1605" s="554">
        <f t="shared" si="153"/>
        <v>297.13684000000001</v>
      </c>
      <c r="O1605" s="552">
        <v>239.47</v>
      </c>
      <c r="P1605" s="554">
        <f t="shared" si="154"/>
        <v>303.40849000000003</v>
      </c>
      <c r="Q1605" s="552">
        <v>235.53</v>
      </c>
      <c r="R1605" s="554">
        <f t="shared" si="155"/>
        <v>298.41651000000002</v>
      </c>
    </row>
    <row r="1606" spans="1:18" ht="15" x14ac:dyDescent="0.25">
      <c r="A1606" s="555" t="s">
        <v>3931</v>
      </c>
      <c r="B1606" s="555" t="s">
        <v>3932</v>
      </c>
      <c r="C1606" s="555" t="s">
        <v>40</v>
      </c>
      <c r="D1606" s="553">
        <v>1</v>
      </c>
      <c r="E1606" s="555">
        <v>343.96</v>
      </c>
      <c r="F1606" s="556">
        <f t="shared" si="150"/>
        <v>435.79732000000001</v>
      </c>
      <c r="G1606" s="555">
        <v>343.01</v>
      </c>
      <c r="H1606" s="556">
        <f t="shared" si="150"/>
        <v>434.59366999999997</v>
      </c>
      <c r="I1606" s="555">
        <v>349.96</v>
      </c>
      <c r="J1606" s="556">
        <f t="shared" si="151"/>
        <v>443.39931999999999</v>
      </c>
      <c r="K1606" s="555">
        <v>338.45</v>
      </c>
      <c r="L1606" s="556">
        <f t="shared" si="152"/>
        <v>428.81614999999999</v>
      </c>
      <c r="M1606" s="555">
        <v>337.16</v>
      </c>
      <c r="N1606" s="556">
        <f t="shared" si="153"/>
        <v>427.18172000000004</v>
      </c>
      <c r="O1606" s="555">
        <v>343.62</v>
      </c>
      <c r="P1606" s="556">
        <f t="shared" si="154"/>
        <v>435.36653999999999</v>
      </c>
      <c r="Q1606" s="555">
        <v>338.45</v>
      </c>
      <c r="R1606" s="556">
        <f t="shared" si="155"/>
        <v>428.81614999999999</v>
      </c>
    </row>
    <row r="1607" spans="1:18" ht="15" x14ac:dyDescent="0.25">
      <c r="A1607" s="552" t="s">
        <v>3933</v>
      </c>
      <c r="B1607" s="552" t="s">
        <v>3934</v>
      </c>
      <c r="C1607" s="552" t="s">
        <v>40</v>
      </c>
      <c r="D1607" s="553">
        <v>1</v>
      </c>
      <c r="E1607" s="552">
        <v>500.46</v>
      </c>
      <c r="F1607" s="554">
        <f t="shared" si="150"/>
        <v>634.08281999999997</v>
      </c>
      <c r="G1607" s="552">
        <v>499.12</v>
      </c>
      <c r="H1607" s="554">
        <f t="shared" si="150"/>
        <v>632.38504</v>
      </c>
      <c r="I1607" s="552">
        <v>508.83</v>
      </c>
      <c r="J1607" s="554">
        <f t="shared" si="151"/>
        <v>644.68760999999995</v>
      </c>
      <c r="K1607" s="552">
        <v>492.74</v>
      </c>
      <c r="L1607" s="554">
        <f t="shared" si="152"/>
        <v>624.30158000000006</v>
      </c>
      <c r="M1607" s="552">
        <v>490.97</v>
      </c>
      <c r="N1607" s="554">
        <f t="shared" si="153"/>
        <v>622.05898999999999</v>
      </c>
      <c r="O1607" s="552">
        <v>499.97</v>
      </c>
      <c r="P1607" s="554">
        <f t="shared" si="154"/>
        <v>633.46199000000001</v>
      </c>
      <c r="Q1607" s="552">
        <v>492.74</v>
      </c>
      <c r="R1607" s="554">
        <f t="shared" si="155"/>
        <v>624.30158000000006</v>
      </c>
    </row>
    <row r="1608" spans="1:18" ht="15" x14ac:dyDescent="0.25">
      <c r="A1608" s="555" t="s">
        <v>3935</v>
      </c>
      <c r="B1608" s="555" t="s">
        <v>3936</v>
      </c>
      <c r="C1608" s="555" t="s">
        <v>40</v>
      </c>
      <c r="D1608" s="553">
        <v>1</v>
      </c>
      <c r="E1608" s="555">
        <v>122.97</v>
      </c>
      <c r="F1608" s="556">
        <f t="shared" si="150"/>
        <v>155.80298999999999</v>
      </c>
      <c r="G1608" s="555">
        <v>122.21</v>
      </c>
      <c r="H1608" s="556">
        <f t="shared" si="150"/>
        <v>154.84007</v>
      </c>
      <c r="I1608" s="555">
        <v>125.09</v>
      </c>
      <c r="J1608" s="556">
        <f t="shared" si="151"/>
        <v>158.48903000000001</v>
      </c>
      <c r="K1608" s="555">
        <v>121.04</v>
      </c>
      <c r="L1608" s="556">
        <f t="shared" si="152"/>
        <v>153.35768000000002</v>
      </c>
      <c r="M1608" s="555">
        <v>120.56</v>
      </c>
      <c r="N1608" s="556">
        <f t="shared" si="153"/>
        <v>152.74952000000002</v>
      </c>
      <c r="O1608" s="555">
        <v>122.87</v>
      </c>
      <c r="P1608" s="556">
        <f t="shared" si="154"/>
        <v>155.67628999999999</v>
      </c>
      <c r="Q1608" s="555">
        <v>121.04</v>
      </c>
      <c r="R1608" s="556">
        <f t="shared" si="155"/>
        <v>153.35768000000002</v>
      </c>
    </row>
    <row r="1609" spans="1:18" ht="15" x14ac:dyDescent="0.25">
      <c r="A1609" s="552" t="s">
        <v>3937</v>
      </c>
      <c r="B1609" s="552" t="s">
        <v>3938</v>
      </c>
      <c r="C1609" s="552" t="s">
        <v>40</v>
      </c>
      <c r="D1609" s="553">
        <v>1</v>
      </c>
      <c r="E1609" s="552">
        <v>202.45</v>
      </c>
      <c r="F1609" s="554">
        <f t="shared" si="150"/>
        <v>256.50414999999998</v>
      </c>
      <c r="G1609" s="552">
        <v>201.64</v>
      </c>
      <c r="H1609" s="554">
        <f t="shared" si="150"/>
        <v>255.47787999999997</v>
      </c>
      <c r="I1609" s="552">
        <v>205.72</v>
      </c>
      <c r="J1609" s="554">
        <f t="shared" si="151"/>
        <v>260.64724000000001</v>
      </c>
      <c r="K1609" s="552">
        <v>199.46</v>
      </c>
      <c r="L1609" s="554">
        <f t="shared" si="152"/>
        <v>252.71582000000001</v>
      </c>
      <c r="M1609" s="552">
        <v>198.74</v>
      </c>
      <c r="N1609" s="554">
        <f t="shared" si="153"/>
        <v>251.80358000000001</v>
      </c>
      <c r="O1609" s="552">
        <v>202.28</v>
      </c>
      <c r="P1609" s="554">
        <f t="shared" si="154"/>
        <v>256.28876000000002</v>
      </c>
      <c r="Q1609" s="552">
        <v>199.46</v>
      </c>
      <c r="R1609" s="554">
        <f t="shared" si="155"/>
        <v>252.71582000000001</v>
      </c>
    </row>
    <row r="1610" spans="1:18" ht="15" x14ac:dyDescent="0.25">
      <c r="A1610" s="555" t="s">
        <v>3939</v>
      </c>
      <c r="B1610" s="555" t="s">
        <v>3940</v>
      </c>
      <c r="C1610" s="555" t="s">
        <v>40</v>
      </c>
      <c r="D1610" s="553">
        <v>1</v>
      </c>
      <c r="E1610" s="555">
        <v>277.25</v>
      </c>
      <c r="F1610" s="556">
        <f t="shared" si="150"/>
        <v>351.27575000000002</v>
      </c>
      <c r="G1610" s="555">
        <v>276.33</v>
      </c>
      <c r="H1610" s="556">
        <f t="shared" si="150"/>
        <v>350.11010999999996</v>
      </c>
      <c r="I1610" s="555">
        <v>281.82</v>
      </c>
      <c r="J1610" s="556">
        <f t="shared" si="151"/>
        <v>357.06594000000001</v>
      </c>
      <c r="K1610" s="555">
        <v>273.07</v>
      </c>
      <c r="L1610" s="556">
        <f t="shared" si="152"/>
        <v>345.97969000000001</v>
      </c>
      <c r="M1610" s="555">
        <v>272.05</v>
      </c>
      <c r="N1610" s="556">
        <f t="shared" si="153"/>
        <v>344.68735000000004</v>
      </c>
      <c r="O1610" s="555">
        <v>277.01</v>
      </c>
      <c r="P1610" s="556">
        <f t="shared" si="154"/>
        <v>350.97167000000002</v>
      </c>
      <c r="Q1610" s="555">
        <v>273.07</v>
      </c>
      <c r="R1610" s="556">
        <f t="shared" si="155"/>
        <v>345.97969000000001</v>
      </c>
    </row>
    <row r="1611" spans="1:18" ht="15" x14ac:dyDescent="0.25">
      <c r="A1611" s="552" t="s">
        <v>3941</v>
      </c>
      <c r="B1611" s="552" t="s">
        <v>3942</v>
      </c>
      <c r="C1611" s="552" t="s">
        <v>40</v>
      </c>
      <c r="D1611" s="553">
        <v>1</v>
      </c>
      <c r="E1611" s="552">
        <v>399.53</v>
      </c>
      <c r="F1611" s="554">
        <f t="shared" si="150"/>
        <v>506.20450999999997</v>
      </c>
      <c r="G1611" s="552">
        <v>398.58</v>
      </c>
      <c r="H1611" s="554">
        <f t="shared" si="150"/>
        <v>505.00085999999999</v>
      </c>
      <c r="I1611" s="552">
        <v>405.53</v>
      </c>
      <c r="J1611" s="554">
        <f t="shared" si="151"/>
        <v>513.80651</v>
      </c>
      <c r="K1611" s="552">
        <v>394.02</v>
      </c>
      <c r="L1611" s="554">
        <f t="shared" si="152"/>
        <v>499.22334000000001</v>
      </c>
      <c r="M1611" s="552">
        <v>392.73</v>
      </c>
      <c r="N1611" s="554">
        <f t="shared" si="153"/>
        <v>497.58891000000006</v>
      </c>
      <c r="O1611" s="552">
        <v>399.19</v>
      </c>
      <c r="P1611" s="554">
        <f t="shared" si="154"/>
        <v>505.77373</v>
      </c>
      <c r="Q1611" s="552">
        <v>394.02</v>
      </c>
      <c r="R1611" s="554">
        <f t="shared" si="155"/>
        <v>499.22334000000001</v>
      </c>
    </row>
    <row r="1612" spans="1:18" ht="15" x14ac:dyDescent="0.25">
      <c r="A1612" s="555" t="s">
        <v>3943</v>
      </c>
      <c r="B1612" s="555" t="s">
        <v>3944</v>
      </c>
      <c r="C1612" s="555" t="s">
        <v>40</v>
      </c>
      <c r="D1612" s="553">
        <v>1</v>
      </c>
      <c r="E1612" s="555">
        <v>582.1</v>
      </c>
      <c r="F1612" s="556">
        <f t="shared" si="150"/>
        <v>737.52070000000003</v>
      </c>
      <c r="G1612" s="555">
        <v>580.76</v>
      </c>
      <c r="H1612" s="556">
        <f t="shared" si="150"/>
        <v>735.82292000000007</v>
      </c>
      <c r="I1612" s="555">
        <v>590.47</v>
      </c>
      <c r="J1612" s="556">
        <f t="shared" si="151"/>
        <v>748.12549000000001</v>
      </c>
      <c r="K1612" s="555">
        <v>574.38</v>
      </c>
      <c r="L1612" s="556">
        <f t="shared" si="152"/>
        <v>727.73946000000001</v>
      </c>
      <c r="M1612" s="555">
        <v>572.61</v>
      </c>
      <c r="N1612" s="556">
        <f t="shared" si="153"/>
        <v>725.49687000000006</v>
      </c>
      <c r="O1612" s="555">
        <v>581.61</v>
      </c>
      <c r="P1612" s="556">
        <f t="shared" si="154"/>
        <v>736.89986999999996</v>
      </c>
      <c r="Q1612" s="555">
        <v>574.38</v>
      </c>
      <c r="R1612" s="556">
        <f t="shared" si="155"/>
        <v>727.73946000000001</v>
      </c>
    </row>
    <row r="1613" spans="1:18" ht="15" x14ac:dyDescent="0.25">
      <c r="A1613" s="552" t="s">
        <v>3945</v>
      </c>
      <c r="B1613" s="552" t="s">
        <v>3946</v>
      </c>
      <c r="C1613" s="552" t="s">
        <v>40</v>
      </c>
      <c r="D1613" s="553">
        <v>1</v>
      </c>
      <c r="E1613" s="552">
        <v>172.49</v>
      </c>
      <c r="F1613" s="554">
        <f t="shared" si="150"/>
        <v>218.54483000000002</v>
      </c>
      <c r="G1613" s="552">
        <v>166.06</v>
      </c>
      <c r="H1613" s="554">
        <f t="shared" si="150"/>
        <v>210.39802</v>
      </c>
      <c r="I1613" s="552">
        <v>181.74</v>
      </c>
      <c r="J1613" s="554">
        <f t="shared" si="151"/>
        <v>230.26458000000002</v>
      </c>
      <c r="K1613" s="552">
        <v>163.96</v>
      </c>
      <c r="L1613" s="554">
        <f t="shared" si="152"/>
        <v>207.73732000000001</v>
      </c>
      <c r="M1613" s="552">
        <v>157.44999999999999</v>
      </c>
      <c r="N1613" s="554">
        <f t="shared" si="153"/>
        <v>199.48915</v>
      </c>
      <c r="O1613" s="552">
        <v>168.89</v>
      </c>
      <c r="P1613" s="554">
        <f t="shared" si="154"/>
        <v>213.98362999999998</v>
      </c>
      <c r="Q1613" s="552">
        <v>163.96</v>
      </c>
      <c r="R1613" s="554">
        <f t="shared" si="155"/>
        <v>207.73732000000001</v>
      </c>
    </row>
    <row r="1614" spans="1:18" ht="15" x14ac:dyDescent="0.25">
      <c r="A1614" s="555" t="s">
        <v>3947</v>
      </c>
      <c r="B1614" s="555" t="s">
        <v>3948</v>
      </c>
      <c r="C1614" s="555" t="s">
        <v>40</v>
      </c>
      <c r="D1614" s="553">
        <v>1</v>
      </c>
      <c r="E1614" s="555">
        <v>257.17</v>
      </c>
      <c r="F1614" s="556">
        <f t="shared" si="150"/>
        <v>325.83439000000004</v>
      </c>
      <c r="G1614" s="555">
        <v>248.19</v>
      </c>
      <c r="H1614" s="556">
        <f t="shared" si="150"/>
        <v>314.45672999999999</v>
      </c>
      <c r="I1614" s="555">
        <v>270.49</v>
      </c>
      <c r="J1614" s="556">
        <f t="shared" si="151"/>
        <v>342.71082999999999</v>
      </c>
      <c r="K1614" s="555">
        <v>244.86</v>
      </c>
      <c r="L1614" s="556">
        <f t="shared" si="152"/>
        <v>310.23761999999999</v>
      </c>
      <c r="M1614" s="555">
        <v>234.49</v>
      </c>
      <c r="N1614" s="556">
        <f t="shared" si="153"/>
        <v>297.09883000000002</v>
      </c>
      <c r="O1614" s="555">
        <v>252.17</v>
      </c>
      <c r="P1614" s="556">
        <f t="shared" si="154"/>
        <v>319.49939000000001</v>
      </c>
      <c r="Q1614" s="555">
        <v>244.86</v>
      </c>
      <c r="R1614" s="556">
        <f t="shared" si="155"/>
        <v>310.23761999999999</v>
      </c>
    </row>
    <row r="1615" spans="1:18" ht="15" x14ac:dyDescent="0.25">
      <c r="A1615" s="552" t="s">
        <v>3949</v>
      </c>
      <c r="B1615" s="552" t="s">
        <v>3950</v>
      </c>
      <c r="C1615" s="552" t="s">
        <v>40</v>
      </c>
      <c r="D1615" s="553">
        <v>1</v>
      </c>
      <c r="E1615" s="552">
        <v>375.55</v>
      </c>
      <c r="F1615" s="554">
        <f t="shared" si="150"/>
        <v>475.82185000000004</v>
      </c>
      <c r="G1615" s="552">
        <v>362.49</v>
      </c>
      <c r="H1615" s="554">
        <f t="shared" si="150"/>
        <v>459.27483000000001</v>
      </c>
      <c r="I1615" s="552">
        <v>394.4</v>
      </c>
      <c r="J1615" s="554">
        <f t="shared" si="151"/>
        <v>499.70479999999998</v>
      </c>
      <c r="K1615" s="552">
        <v>357.96</v>
      </c>
      <c r="L1615" s="554">
        <f t="shared" si="152"/>
        <v>453.53531999999996</v>
      </c>
      <c r="M1615" s="552">
        <v>342.54</v>
      </c>
      <c r="N1615" s="554">
        <f t="shared" si="153"/>
        <v>433.99818000000005</v>
      </c>
      <c r="O1615" s="552">
        <v>367.96</v>
      </c>
      <c r="P1615" s="554">
        <f t="shared" si="154"/>
        <v>466.20531999999997</v>
      </c>
      <c r="Q1615" s="552">
        <v>357.96</v>
      </c>
      <c r="R1615" s="554">
        <f t="shared" si="155"/>
        <v>453.53531999999996</v>
      </c>
    </row>
    <row r="1616" spans="1:18" ht="15" x14ac:dyDescent="0.25">
      <c r="A1616" s="555" t="s">
        <v>3951</v>
      </c>
      <c r="B1616" s="555" t="s">
        <v>3952</v>
      </c>
      <c r="C1616" s="555" t="s">
        <v>40</v>
      </c>
      <c r="D1616" s="553">
        <v>1</v>
      </c>
      <c r="E1616" s="555">
        <v>548.85</v>
      </c>
      <c r="F1616" s="556">
        <f t="shared" si="150"/>
        <v>695.39295000000004</v>
      </c>
      <c r="G1616" s="555">
        <v>530.5</v>
      </c>
      <c r="H1616" s="556">
        <f t="shared" si="150"/>
        <v>672.14350000000002</v>
      </c>
      <c r="I1616" s="555">
        <v>578.58000000000004</v>
      </c>
      <c r="J1616" s="556">
        <f t="shared" si="151"/>
        <v>733.06086000000005</v>
      </c>
      <c r="K1616" s="555">
        <v>521.13</v>
      </c>
      <c r="L1616" s="556">
        <f t="shared" si="152"/>
        <v>660.27170999999998</v>
      </c>
      <c r="M1616" s="555">
        <v>500.27</v>
      </c>
      <c r="N1616" s="556">
        <f t="shared" si="153"/>
        <v>633.84208999999998</v>
      </c>
      <c r="O1616" s="555">
        <v>537.79</v>
      </c>
      <c r="P1616" s="556">
        <f t="shared" si="154"/>
        <v>681.37992999999994</v>
      </c>
      <c r="Q1616" s="555">
        <v>521.13</v>
      </c>
      <c r="R1616" s="556">
        <f t="shared" si="155"/>
        <v>660.27170999999998</v>
      </c>
    </row>
    <row r="1617" spans="1:18" ht="15" x14ac:dyDescent="0.25">
      <c r="A1617" s="552" t="s">
        <v>181</v>
      </c>
      <c r="B1617" s="552" t="s">
        <v>3953</v>
      </c>
      <c r="C1617" s="552" t="s">
        <v>278</v>
      </c>
      <c r="D1617" s="553">
        <v>1</v>
      </c>
      <c r="E1617" s="552">
        <v>4.6399999999999997</v>
      </c>
      <c r="F1617" s="554">
        <f t="shared" si="150"/>
        <v>5.8788799999999997</v>
      </c>
      <c r="G1617" s="552">
        <v>3.99</v>
      </c>
      <c r="H1617" s="554">
        <f t="shared" si="150"/>
        <v>5.0553300000000005</v>
      </c>
      <c r="I1617" s="552">
        <v>4.96</v>
      </c>
      <c r="J1617" s="554">
        <f t="shared" si="151"/>
        <v>6.2843200000000001</v>
      </c>
      <c r="K1617" s="552">
        <v>4.43</v>
      </c>
      <c r="L1617" s="554">
        <f t="shared" si="152"/>
        <v>5.6128099999999996</v>
      </c>
      <c r="M1617" s="552">
        <v>4.42</v>
      </c>
      <c r="N1617" s="554">
        <f t="shared" si="153"/>
        <v>5.6001399999999997</v>
      </c>
      <c r="O1617" s="552">
        <v>4.63</v>
      </c>
      <c r="P1617" s="554">
        <f t="shared" si="154"/>
        <v>5.8662099999999997</v>
      </c>
      <c r="Q1617" s="552">
        <v>4.43</v>
      </c>
      <c r="R1617" s="554">
        <f t="shared" si="155"/>
        <v>5.6128099999999996</v>
      </c>
    </row>
    <row r="1618" spans="1:18" ht="15" x14ac:dyDescent="0.25">
      <c r="A1618" s="555" t="s">
        <v>3954</v>
      </c>
      <c r="B1618" s="555" t="s">
        <v>3955</v>
      </c>
      <c r="C1618" s="555" t="s">
        <v>278</v>
      </c>
      <c r="D1618" s="553">
        <v>1</v>
      </c>
      <c r="E1618" s="555">
        <v>20.64</v>
      </c>
      <c r="F1618" s="556">
        <f t="shared" si="150"/>
        <v>26.150880000000001</v>
      </c>
      <c r="G1618" s="555">
        <v>17.29</v>
      </c>
      <c r="H1618" s="556">
        <f t="shared" si="150"/>
        <v>21.90643</v>
      </c>
      <c r="I1618" s="555">
        <v>22.4</v>
      </c>
      <c r="J1618" s="556">
        <f t="shared" si="151"/>
        <v>28.380800000000001</v>
      </c>
      <c r="K1618" s="555">
        <v>19.559999999999999</v>
      </c>
      <c r="L1618" s="556">
        <f t="shared" si="152"/>
        <v>24.782519999999998</v>
      </c>
      <c r="M1618" s="555">
        <v>19.5</v>
      </c>
      <c r="N1618" s="556">
        <f t="shared" si="153"/>
        <v>24.706499999999998</v>
      </c>
      <c r="O1618" s="555">
        <v>20.36</v>
      </c>
      <c r="P1618" s="556">
        <f t="shared" si="154"/>
        <v>25.796119999999998</v>
      </c>
      <c r="Q1618" s="555">
        <v>19.559999999999999</v>
      </c>
      <c r="R1618" s="556">
        <f t="shared" si="155"/>
        <v>24.782519999999998</v>
      </c>
    </row>
    <row r="1619" spans="1:18" ht="15" x14ac:dyDescent="0.25">
      <c r="A1619" s="552" t="s">
        <v>3956</v>
      </c>
      <c r="B1619" s="552" t="s">
        <v>3957</v>
      </c>
      <c r="C1619" s="552" t="s">
        <v>24</v>
      </c>
      <c r="D1619" s="553">
        <v>1</v>
      </c>
      <c r="E1619" s="552">
        <v>23.82</v>
      </c>
      <c r="F1619" s="554">
        <f t="shared" si="150"/>
        <v>30.179940000000002</v>
      </c>
      <c r="G1619" s="552">
        <v>20.56</v>
      </c>
      <c r="H1619" s="554">
        <f t="shared" si="150"/>
        <v>26.049519999999998</v>
      </c>
      <c r="I1619" s="552">
        <v>25.19</v>
      </c>
      <c r="J1619" s="554">
        <f t="shared" si="151"/>
        <v>31.915730000000003</v>
      </c>
      <c r="K1619" s="552">
        <v>22.39</v>
      </c>
      <c r="L1619" s="554">
        <f t="shared" si="152"/>
        <v>28.368130000000001</v>
      </c>
      <c r="M1619" s="552">
        <v>22.22</v>
      </c>
      <c r="N1619" s="554">
        <f t="shared" si="153"/>
        <v>28.152739999999998</v>
      </c>
      <c r="O1619" s="552">
        <v>23.2</v>
      </c>
      <c r="P1619" s="554">
        <f t="shared" si="154"/>
        <v>29.394399999999997</v>
      </c>
      <c r="Q1619" s="552">
        <v>22.39</v>
      </c>
      <c r="R1619" s="554">
        <f t="shared" si="155"/>
        <v>28.368130000000001</v>
      </c>
    </row>
    <row r="1620" spans="1:18" ht="15" x14ac:dyDescent="0.25">
      <c r="A1620" s="555" t="s">
        <v>3958</v>
      </c>
      <c r="B1620" s="555" t="s">
        <v>3959</v>
      </c>
      <c r="C1620" s="555" t="s">
        <v>24</v>
      </c>
      <c r="D1620" s="553">
        <v>1</v>
      </c>
      <c r="E1620" s="555">
        <v>23.99</v>
      </c>
      <c r="F1620" s="556">
        <f t="shared" si="150"/>
        <v>30.395329999999998</v>
      </c>
      <c r="G1620" s="555">
        <v>20.84</v>
      </c>
      <c r="H1620" s="556">
        <f t="shared" si="150"/>
        <v>26.40428</v>
      </c>
      <c r="I1620" s="555">
        <v>25.55</v>
      </c>
      <c r="J1620" s="556">
        <f t="shared" si="151"/>
        <v>32.371850000000002</v>
      </c>
      <c r="K1620" s="555">
        <v>22.77</v>
      </c>
      <c r="L1620" s="556">
        <f t="shared" si="152"/>
        <v>28.849589999999999</v>
      </c>
      <c r="M1620" s="555">
        <v>22.26</v>
      </c>
      <c r="N1620" s="556">
        <f t="shared" si="153"/>
        <v>28.203420000000001</v>
      </c>
      <c r="O1620" s="555">
        <v>23.25</v>
      </c>
      <c r="P1620" s="556">
        <f t="shared" si="154"/>
        <v>29.457750000000001</v>
      </c>
      <c r="Q1620" s="555">
        <v>22.77</v>
      </c>
      <c r="R1620" s="556">
        <f t="shared" si="155"/>
        <v>28.849589999999999</v>
      </c>
    </row>
    <row r="1621" spans="1:18" ht="15" x14ac:dyDescent="0.25">
      <c r="A1621" s="552" t="s">
        <v>3960</v>
      </c>
      <c r="B1621" s="552" t="s">
        <v>3961</v>
      </c>
      <c r="C1621" s="552" t="s">
        <v>40</v>
      </c>
      <c r="D1621" s="553">
        <v>1</v>
      </c>
      <c r="E1621" s="552">
        <v>176.6</v>
      </c>
      <c r="F1621" s="554">
        <f t="shared" si="150"/>
        <v>223.75219999999999</v>
      </c>
      <c r="G1621" s="552">
        <v>159.19999999999999</v>
      </c>
      <c r="H1621" s="554">
        <f t="shared" si="150"/>
        <v>201.70639999999997</v>
      </c>
      <c r="I1621" s="552">
        <v>161.33000000000001</v>
      </c>
      <c r="J1621" s="554">
        <f t="shared" si="151"/>
        <v>204.40511000000001</v>
      </c>
      <c r="K1621" s="552">
        <v>160.15</v>
      </c>
      <c r="L1621" s="554">
        <f t="shared" si="152"/>
        <v>202.91005000000001</v>
      </c>
      <c r="M1621" s="552">
        <v>160.12</v>
      </c>
      <c r="N1621" s="554">
        <f t="shared" si="153"/>
        <v>202.87204</v>
      </c>
      <c r="O1621" s="552">
        <v>160.47999999999999</v>
      </c>
      <c r="P1621" s="554">
        <f t="shared" si="154"/>
        <v>203.32816</v>
      </c>
      <c r="Q1621" s="552">
        <v>160.15</v>
      </c>
      <c r="R1621" s="554">
        <f t="shared" si="155"/>
        <v>202.91005000000001</v>
      </c>
    </row>
    <row r="1622" spans="1:18" ht="15" x14ac:dyDescent="0.25">
      <c r="A1622" s="555" t="s">
        <v>126</v>
      </c>
      <c r="B1622" s="555" t="s">
        <v>127</v>
      </c>
      <c r="C1622" s="555" t="s">
        <v>278</v>
      </c>
      <c r="D1622" s="553">
        <v>1</v>
      </c>
      <c r="E1622" s="555">
        <v>1.42</v>
      </c>
      <c r="F1622" s="556">
        <f t="shared" si="150"/>
        <v>1.79914</v>
      </c>
      <c r="G1622" s="555">
        <v>1.28</v>
      </c>
      <c r="H1622" s="556">
        <f t="shared" si="150"/>
        <v>1.6217600000000001</v>
      </c>
      <c r="I1622" s="555">
        <v>1.54</v>
      </c>
      <c r="J1622" s="556">
        <f t="shared" si="151"/>
        <v>1.9511800000000001</v>
      </c>
      <c r="K1622" s="555">
        <v>1.33</v>
      </c>
      <c r="L1622" s="556">
        <f t="shared" si="152"/>
        <v>1.6851100000000001</v>
      </c>
      <c r="M1622" s="555">
        <v>1.32</v>
      </c>
      <c r="N1622" s="556">
        <f t="shared" si="153"/>
        <v>1.6724400000000001</v>
      </c>
      <c r="O1622" s="555">
        <v>1.43</v>
      </c>
      <c r="P1622" s="556">
        <f t="shared" si="154"/>
        <v>1.8118099999999999</v>
      </c>
      <c r="Q1622" s="555">
        <v>1.33</v>
      </c>
      <c r="R1622" s="556">
        <f t="shared" si="155"/>
        <v>1.6851100000000001</v>
      </c>
    </row>
    <row r="1623" spans="1:18" ht="15" x14ac:dyDescent="0.25">
      <c r="A1623" s="552" t="s">
        <v>3962</v>
      </c>
      <c r="B1623" s="552" t="s">
        <v>3963</v>
      </c>
      <c r="C1623" s="552" t="s">
        <v>278</v>
      </c>
      <c r="D1623" s="553">
        <v>1</v>
      </c>
      <c r="E1623" s="552">
        <v>29.78</v>
      </c>
      <c r="F1623" s="554">
        <f t="shared" si="150"/>
        <v>37.731259999999999</v>
      </c>
      <c r="G1623" s="552">
        <v>27.15</v>
      </c>
      <c r="H1623" s="554">
        <f t="shared" si="150"/>
        <v>34.399050000000003</v>
      </c>
      <c r="I1623" s="552">
        <v>31.57</v>
      </c>
      <c r="J1623" s="554">
        <f t="shared" si="151"/>
        <v>39.999189999999999</v>
      </c>
      <c r="K1623" s="552">
        <v>28.91</v>
      </c>
      <c r="L1623" s="554">
        <f t="shared" si="152"/>
        <v>36.628970000000002</v>
      </c>
      <c r="M1623" s="552">
        <v>28.84</v>
      </c>
      <c r="N1623" s="554">
        <f t="shared" si="153"/>
        <v>36.540280000000003</v>
      </c>
      <c r="O1623" s="552">
        <v>29.74</v>
      </c>
      <c r="P1623" s="554">
        <f t="shared" si="154"/>
        <v>37.680579999999999</v>
      </c>
      <c r="Q1623" s="552">
        <v>28.91</v>
      </c>
      <c r="R1623" s="554">
        <f t="shared" si="155"/>
        <v>36.628970000000002</v>
      </c>
    </row>
    <row r="1624" spans="1:18" ht="15" x14ac:dyDescent="0.25">
      <c r="A1624" s="555" t="s">
        <v>3964</v>
      </c>
      <c r="B1624" s="555" t="s">
        <v>3965</v>
      </c>
      <c r="C1624" s="555" t="s">
        <v>40</v>
      </c>
      <c r="D1624" s="553">
        <v>1</v>
      </c>
      <c r="E1624" s="555">
        <v>19.100000000000001</v>
      </c>
      <c r="F1624" s="556">
        <f t="shared" si="150"/>
        <v>24.1997</v>
      </c>
      <c r="G1624" s="555">
        <v>17.920000000000002</v>
      </c>
      <c r="H1624" s="556">
        <f t="shared" si="150"/>
        <v>22.704640000000001</v>
      </c>
      <c r="I1624" s="555">
        <v>20.12</v>
      </c>
      <c r="J1624" s="556">
        <f t="shared" si="151"/>
        <v>25.492040000000003</v>
      </c>
      <c r="K1624" s="555">
        <v>18.010000000000002</v>
      </c>
      <c r="L1624" s="556">
        <f t="shared" si="152"/>
        <v>22.818670000000004</v>
      </c>
      <c r="M1624" s="555">
        <v>17.670000000000002</v>
      </c>
      <c r="N1624" s="556">
        <f t="shared" si="153"/>
        <v>22.387890000000002</v>
      </c>
      <c r="O1624" s="555">
        <v>18.96</v>
      </c>
      <c r="P1624" s="556">
        <f t="shared" si="154"/>
        <v>24.022320000000001</v>
      </c>
      <c r="Q1624" s="555">
        <v>18.010000000000002</v>
      </c>
      <c r="R1624" s="556">
        <f t="shared" si="155"/>
        <v>22.818670000000004</v>
      </c>
    </row>
    <row r="1625" spans="1:18" ht="15" x14ac:dyDescent="0.25">
      <c r="A1625" s="552" t="s">
        <v>3966</v>
      </c>
      <c r="B1625" s="552" t="s">
        <v>3967</v>
      </c>
      <c r="C1625" s="552" t="s">
        <v>40</v>
      </c>
      <c r="D1625" s="553">
        <v>1</v>
      </c>
      <c r="E1625" s="552">
        <v>15.97</v>
      </c>
      <c r="F1625" s="554">
        <f t="shared" si="150"/>
        <v>20.233990000000002</v>
      </c>
      <c r="G1625" s="552">
        <v>14.92</v>
      </c>
      <c r="H1625" s="554">
        <f t="shared" si="150"/>
        <v>18.903639999999999</v>
      </c>
      <c r="I1625" s="552">
        <v>16.89</v>
      </c>
      <c r="J1625" s="554">
        <f t="shared" si="151"/>
        <v>21.399630000000002</v>
      </c>
      <c r="K1625" s="552">
        <v>14.95</v>
      </c>
      <c r="L1625" s="554">
        <f t="shared" si="152"/>
        <v>18.941649999999999</v>
      </c>
      <c r="M1625" s="552">
        <v>14.61</v>
      </c>
      <c r="N1625" s="554">
        <f t="shared" si="153"/>
        <v>18.510870000000001</v>
      </c>
      <c r="O1625" s="552">
        <v>15.83</v>
      </c>
      <c r="P1625" s="554">
        <f t="shared" si="154"/>
        <v>20.056609999999999</v>
      </c>
      <c r="Q1625" s="552">
        <v>14.95</v>
      </c>
      <c r="R1625" s="554">
        <f t="shared" si="155"/>
        <v>18.941649999999999</v>
      </c>
    </row>
    <row r="1626" spans="1:18" ht="15" x14ac:dyDescent="0.25">
      <c r="A1626" s="555" t="s">
        <v>3968</v>
      </c>
      <c r="B1626" s="555" t="s">
        <v>3969</v>
      </c>
      <c r="C1626" s="555" t="s">
        <v>40</v>
      </c>
      <c r="D1626" s="553">
        <v>1</v>
      </c>
      <c r="E1626" s="555">
        <v>4.3099999999999996</v>
      </c>
      <c r="F1626" s="556">
        <f t="shared" si="150"/>
        <v>5.4607700000000001</v>
      </c>
      <c r="G1626" s="555">
        <v>4.12</v>
      </c>
      <c r="H1626" s="556">
        <f t="shared" si="150"/>
        <v>5.22004</v>
      </c>
      <c r="I1626" s="555">
        <v>4.68</v>
      </c>
      <c r="J1626" s="556">
        <f t="shared" si="151"/>
        <v>5.9295599999999995</v>
      </c>
      <c r="K1626" s="555">
        <v>4.0599999999999996</v>
      </c>
      <c r="L1626" s="556">
        <f t="shared" si="152"/>
        <v>5.1440199999999994</v>
      </c>
      <c r="M1626" s="555">
        <v>4.04</v>
      </c>
      <c r="N1626" s="556">
        <f t="shared" si="153"/>
        <v>5.1186800000000003</v>
      </c>
      <c r="O1626" s="555">
        <v>4.3099999999999996</v>
      </c>
      <c r="P1626" s="556">
        <f t="shared" si="154"/>
        <v>5.4607700000000001</v>
      </c>
      <c r="Q1626" s="555">
        <v>4.0599999999999996</v>
      </c>
      <c r="R1626" s="556">
        <f t="shared" si="155"/>
        <v>5.1440199999999994</v>
      </c>
    </row>
    <row r="1627" spans="1:18" ht="15" x14ac:dyDescent="0.25">
      <c r="A1627" s="552" t="s">
        <v>3970</v>
      </c>
      <c r="B1627" s="552" t="s">
        <v>3971</v>
      </c>
      <c r="C1627" s="552" t="s">
        <v>40</v>
      </c>
      <c r="D1627" s="553">
        <v>1</v>
      </c>
      <c r="E1627" s="552">
        <v>17.010000000000002</v>
      </c>
      <c r="F1627" s="554">
        <f t="shared" si="150"/>
        <v>21.551670000000001</v>
      </c>
      <c r="G1627" s="552">
        <v>15.92</v>
      </c>
      <c r="H1627" s="554">
        <f t="shared" si="150"/>
        <v>20.170639999999999</v>
      </c>
      <c r="I1627" s="552">
        <v>18.27</v>
      </c>
      <c r="J1627" s="554">
        <f t="shared" si="151"/>
        <v>23.14809</v>
      </c>
      <c r="K1627" s="552">
        <v>15.95</v>
      </c>
      <c r="L1627" s="554">
        <f t="shared" si="152"/>
        <v>20.208649999999999</v>
      </c>
      <c r="M1627" s="552">
        <v>15.72</v>
      </c>
      <c r="N1627" s="554">
        <f t="shared" si="153"/>
        <v>19.91724</v>
      </c>
      <c r="O1627" s="552">
        <v>16.84</v>
      </c>
      <c r="P1627" s="554">
        <f t="shared" si="154"/>
        <v>21.336280000000002</v>
      </c>
      <c r="Q1627" s="552">
        <v>15.95</v>
      </c>
      <c r="R1627" s="554">
        <f t="shared" si="155"/>
        <v>20.208649999999999</v>
      </c>
    </row>
    <row r="1628" spans="1:18" ht="15" x14ac:dyDescent="0.25">
      <c r="A1628" s="555" t="s">
        <v>3972</v>
      </c>
      <c r="B1628" s="555" t="s">
        <v>3973</v>
      </c>
      <c r="C1628" s="555" t="s">
        <v>40</v>
      </c>
      <c r="D1628" s="553">
        <v>1</v>
      </c>
      <c r="E1628" s="555">
        <v>13.91</v>
      </c>
      <c r="F1628" s="556">
        <f t="shared" si="150"/>
        <v>17.62397</v>
      </c>
      <c r="G1628" s="555">
        <v>12.92</v>
      </c>
      <c r="H1628" s="556">
        <f t="shared" si="150"/>
        <v>16.36964</v>
      </c>
      <c r="I1628" s="555">
        <v>14.79</v>
      </c>
      <c r="J1628" s="556">
        <f t="shared" si="151"/>
        <v>18.73893</v>
      </c>
      <c r="K1628" s="555">
        <v>13.1</v>
      </c>
      <c r="L1628" s="556">
        <f t="shared" si="152"/>
        <v>16.5977</v>
      </c>
      <c r="M1628" s="555">
        <v>12.89</v>
      </c>
      <c r="N1628" s="556">
        <f t="shared" si="153"/>
        <v>16.331630000000001</v>
      </c>
      <c r="O1628" s="555">
        <v>13.74</v>
      </c>
      <c r="P1628" s="556">
        <f t="shared" si="154"/>
        <v>17.408580000000001</v>
      </c>
      <c r="Q1628" s="555">
        <v>13.1</v>
      </c>
      <c r="R1628" s="556">
        <f t="shared" si="155"/>
        <v>16.5977</v>
      </c>
    </row>
    <row r="1629" spans="1:18" ht="15" x14ac:dyDescent="0.25">
      <c r="A1629" s="552" t="s">
        <v>215</v>
      </c>
      <c r="B1629" s="552" t="s">
        <v>3974</v>
      </c>
      <c r="C1629" s="552" t="s">
        <v>40</v>
      </c>
      <c r="D1629" s="553">
        <v>1</v>
      </c>
      <c r="E1629" s="552">
        <v>19.39</v>
      </c>
      <c r="F1629" s="554">
        <f t="shared" si="150"/>
        <v>24.567129999999999</v>
      </c>
      <c r="G1629" s="552">
        <v>18.329999999999998</v>
      </c>
      <c r="H1629" s="554">
        <f t="shared" si="150"/>
        <v>23.224109999999996</v>
      </c>
      <c r="I1629" s="552">
        <v>20.63</v>
      </c>
      <c r="J1629" s="554">
        <f t="shared" si="151"/>
        <v>26.138210000000001</v>
      </c>
      <c r="K1629" s="552">
        <v>18.559999999999999</v>
      </c>
      <c r="L1629" s="554">
        <f t="shared" si="152"/>
        <v>23.515519999999999</v>
      </c>
      <c r="M1629" s="552">
        <v>17.829999999999998</v>
      </c>
      <c r="N1629" s="554">
        <f t="shared" si="153"/>
        <v>22.590609999999998</v>
      </c>
      <c r="O1629" s="552">
        <v>19.13</v>
      </c>
      <c r="P1629" s="554">
        <f t="shared" si="154"/>
        <v>24.23771</v>
      </c>
      <c r="Q1629" s="552">
        <v>18.559999999999999</v>
      </c>
      <c r="R1629" s="554">
        <f t="shared" si="155"/>
        <v>23.515519999999999</v>
      </c>
    </row>
    <row r="1630" spans="1:18" ht="15" x14ac:dyDescent="0.25">
      <c r="A1630" s="555" t="s">
        <v>3975</v>
      </c>
      <c r="B1630" s="555" t="s">
        <v>3976</v>
      </c>
      <c r="C1630" s="555" t="s">
        <v>40</v>
      </c>
      <c r="D1630" s="553">
        <v>1</v>
      </c>
      <c r="E1630" s="555">
        <v>16.260000000000002</v>
      </c>
      <c r="F1630" s="556">
        <f t="shared" si="150"/>
        <v>20.601420000000001</v>
      </c>
      <c r="G1630" s="555">
        <v>15.33</v>
      </c>
      <c r="H1630" s="556">
        <f t="shared" si="150"/>
        <v>19.423110000000001</v>
      </c>
      <c r="I1630" s="555">
        <v>17.399999999999999</v>
      </c>
      <c r="J1630" s="556">
        <f t="shared" si="151"/>
        <v>22.0458</v>
      </c>
      <c r="K1630" s="555">
        <v>15.49</v>
      </c>
      <c r="L1630" s="556">
        <f t="shared" si="152"/>
        <v>19.625830000000001</v>
      </c>
      <c r="M1630" s="555">
        <v>14.77</v>
      </c>
      <c r="N1630" s="556">
        <f t="shared" si="153"/>
        <v>18.71359</v>
      </c>
      <c r="O1630" s="555">
        <v>16</v>
      </c>
      <c r="P1630" s="556">
        <f t="shared" si="154"/>
        <v>20.271999999999998</v>
      </c>
      <c r="Q1630" s="555">
        <v>15.49</v>
      </c>
      <c r="R1630" s="556">
        <f t="shared" si="155"/>
        <v>19.625830000000001</v>
      </c>
    </row>
    <row r="1631" spans="1:18" ht="15" x14ac:dyDescent="0.25">
      <c r="A1631" s="552" t="s">
        <v>3977</v>
      </c>
      <c r="B1631" s="552" t="s">
        <v>3978</v>
      </c>
      <c r="C1631" s="552" t="s">
        <v>40</v>
      </c>
      <c r="D1631" s="553">
        <v>1</v>
      </c>
      <c r="E1631" s="552">
        <v>17.16</v>
      </c>
      <c r="F1631" s="554">
        <f t="shared" si="150"/>
        <v>21.741720000000001</v>
      </c>
      <c r="G1631" s="552">
        <v>16.12</v>
      </c>
      <c r="H1631" s="554">
        <f t="shared" si="150"/>
        <v>20.424040000000002</v>
      </c>
      <c r="I1631" s="552">
        <v>18.53</v>
      </c>
      <c r="J1631" s="554">
        <f t="shared" si="151"/>
        <v>23.477510000000002</v>
      </c>
      <c r="K1631" s="552">
        <v>16.22</v>
      </c>
      <c r="L1631" s="554">
        <f t="shared" si="152"/>
        <v>20.550739999999998</v>
      </c>
      <c r="M1631" s="552">
        <v>15.8</v>
      </c>
      <c r="N1631" s="554">
        <f t="shared" si="153"/>
        <v>20.018599999999999</v>
      </c>
      <c r="O1631" s="552">
        <v>16.93</v>
      </c>
      <c r="P1631" s="554">
        <f t="shared" si="154"/>
        <v>21.450310000000002</v>
      </c>
      <c r="Q1631" s="552">
        <v>16.22</v>
      </c>
      <c r="R1631" s="554">
        <f t="shared" si="155"/>
        <v>20.550739999999998</v>
      </c>
    </row>
    <row r="1632" spans="1:18" ht="15" x14ac:dyDescent="0.25">
      <c r="A1632" s="555" t="s">
        <v>3979</v>
      </c>
      <c r="B1632" s="555" t="s">
        <v>3980</v>
      </c>
      <c r="C1632" s="555" t="s">
        <v>40</v>
      </c>
      <c r="D1632" s="553">
        <v>1</v>
      </c>
      <c r="E1632" s="555">
        <v>14.05</v>
      </c>
      <c r="F1632" s="556">
        <f t="shared" si="150"/>
        <v>17.801349999999999</v>
      </c>
      <c r="G1632" s="555">
        <v>13.12</v>
      </c>
      <c r="H1632" s="556">
        <f t="shared" si="150"/>
        <v>16.62304</v>
      </c>
      <c r="I1632" s="555">
        <v>15.05</v>
      </c>
      <c r="J1632" s="556">
        <f t="shared" si="151"/>
        <v>19.068350000000002</v>
      </c>
      <c r="K1632" s="555">
        <v>13.37</v>
      </c>
      <c r="L1632" s="556">
        <f t="shared" si="152"/>
        <v>16.939789999999999</v>
      </c>
      <c r="M1632" s="555">
        <v>12.97</v>
      </c>
      <c r="N1632" s="556">
        <f t="shared" si="153"/>
        <v>16.43299</v>
      </c>
      <c r="O1632" s="555">
        <v>13.82</v>
      </c>
      <c r="P1632" s="556">
        <f t="shared" si="154"/>
        <v>17.50994</v>
      </c>
      <c r="Q1632" s="555">
        <v>13.37</v>
      </c>
      <c r="R1632" s="556">
        <f t="shared" si="155"/>
        <v>16.939789999999999</v>
      </c>
    </row>
    <row r="1633" spans="1:18" ht="15" x14ac:dyDescent="0.25">
      <c r="A1633" s="552" t="s">
        <v>3981</v>
      </c>
      <c r="B1633" s="552" t="s">
        <v>3982</v>
      </c>
      <c r="C1633" s="552" t="s">
        <v>40</v>
      </c>
      <c r="D1633" s="553">
        <v>1</v>
      </c>
      <c r="E1633" s="552">
        <v>11.77</v>
      </c>
      <c r="F1633" s="554">
        <f t="shared" si="150"/>
        <v>14.91259</v>
      </c>
      <c r="G1633" s="552">
        <v>11.47</v>
      </c>
      <c r="H1633" s="554">
        <f t="shared" si="150"/>
        <v>14.532490000000001</v>
      </c>
      <c r="I1633" s="552">
        <v>12.36</v>
      </c>
      <c r="J1633" s="554">
        <f t="shared" si="151"/>
        <v>15.660119999999999</v>
      </c>
      <c r="K1633" s="552">
        <v>11.37</v>
      </c>
      <c r="L1633" s="554">
        <f t="shared" si="152"/>
        <v>14.40579</v>
      </c>
      <c r="M1633" s="552">
        <v>11.34</v>
      </c>
      <c r="N1633" s="554">
        <f t="shared" si="153"/>
        <v>14.36778</v>
      </c>
      <c r="O1633" s="552">
        <v>11.77</v>
      </c>
      <c r="P1633" s="554">
        <f t="shared" si="154"/>
        <v>14.91259</v>
      </c>
      <c r="Q1633" s="552">
        <v>11.37</v>
      </c>
      <c r="R1633" s="554">
        <f t="shared" si="155"/>
        <v>14.40579</v>
      </c>
    </row>
    <row r="1634" spans="1:18" ht="15" x14ac:dyDescent="0.25">
      <c r="A1634" s="555" t="s">
        <v>3983</v>
      </c>
      <c r="B1634" s="555" t="s">
        <v>3984</v>
      </c>
      <c r="C1634" s="555" t="s">
        <v>40</v>
      </c>
      <c r="D1634" s="553">
        <v>1</v>
      </c>
      <c r="E1634" s="555">
        <v>9.68</v>
      </c>
      <c r="F1634" s="556">
        <f t="shared" si="150"/>
        <v>12.264559999999999</v>
      </c>
      <c r="G1634" s="555">
        <v>9.43</v>
      </c>
      <c r="H1634" s="556">
        <f t="shared" si="150"/>
        <v>11.94781</v>
      </c>
      <c r="I1634" s="555">
        <v>10.050000000000001</v>
      </c>
      <c r="J1634" s="556">
        <f t="shared" si="151"/>
        <v>12.733350000000002</v>
      </c>
      <c r="K1634" s="555">
        <v>9.43</v>
      </c>
      <c r="L1634" s="556">
        <f t="shared" si="152"/>
        <v>11.94781</v>
      </c>
      <c r="M1634" s="555">
        <v>9.42</v>
      </c>
      <c r="N1634" s="556">
        <f t="shared" si="153"/>
        <v>11.935140000000001</v>
      </c>
      <c r="O1634" s="555">
        <v>9.68</v>
      </c>
      <c r="P1634" s="556">
        <f t="shared" si="154"/>
        <v>12.264559999999999</v>
      </c>
      <c r="Q1634" s="555">
        <v>9.43</v>
      </c>
      <c r="R1634" s="556">
        <f t="shared" si="155"/>
        <v>11.94781</v>
      </c>
    </row>
    <row r="1635" spans="1:18" ht="15" x14ac:dyDescent="0.25">
      <c r="A1635" s="552" t="s">
        <v>3985</v>
      </c>
      <c r="B1635" s="552" t="s">
        <v>3986</v>
      </c>
      <c r="C1635" s="552" t="s">
        <v>40</v>
      </c>
      <c r="D1635" s="553">
        <v>1</v>
      </c>
      <c r="E1635" s="552">
        <v>3.29</v>
      </c>
      <c r="F1635" s="554">
        <f t="shared" si="150"/>
        <v>4.1684299999999999</v>
      </c>
      <c r="G1635" s="552">
        <v>3.16</v>
      </c>
      <c r="H1635" s="554">
        <f t="shared" si="150"/>
        <v>4.0037200000000004</v>
      </c>
      <c r="I1635" s="552">
        <v>3.54</v>
      </c>
      <c r="J1635" s="554">
        <f t="shared" si="151"/>
        <v>4.4851799999999997</v>
      </c>
      <c r="K1635" s="552">
        <v>3.13</v>
      </c>
      <c r="L1635" s="554">
        <f t="shared" si="152"/>
        <v>3.9657100000000001</v>
      </c>
      <c r="M1635" s="552">
        <v>3.11</v>
      </c>
      <c r="N1635" s="554">
        <f t="shared" si="153"/>
        <v>3.9403699999999997</v>
      </c>
      <c r="O1635" s="552">
        <v>3.29</v>
      </c>
      <c r="P1635" s="554">
        <f t="shared" si="154"/>
        <v>4.1684299999999999</v>
      </c>
      <c r="Q1635" s="552">
        <v>3.13</v>
      </c>
      <c r="R1635" s="554">
        <f t="shared" si="155"/>
        <v>3.9657100000000001</v>
      </c>
    </row>
    <row r="1636" spans="1:18" ht="15" x14ac:dyDescent="0.25">
      <c r="A1636" s="555" t="s">
        <v>191</v>
      </c>
      <c r="B1636" s="555" t="s">
        <v>3987</v>
      </c>
      <c r="C1636" s="555" t="s">
        <v>316</v>
      </c>
      <c r="D1636" s="553">
        <v>1</v>
      </c>
      <c r="E1636" s="555">
        <v>75.510000000000005</v>
      </c>
      <c r="F1636" s="556">
        <f t="shared" si="150"/>
        <v>95.671170000000004</v>
      </c>
      <c r="G1636" s="555">
        <v>62.99</v>
      </c>
      <c r="H1636" s="556">
        <f t="shared" si="150"/>
        <v>79.808330000000012</v>
      </c>
      <c r="I1636" s="555">
        <v>79.989999999999995</v>
      </c>
      <c r="J1636" s="556">
        <f t="shared" si="151"/>
        <v>101.34733</v>
      </c>
      <c r="K1636" s="555">
        <v>72.55</v>
      </c>
      <c r="L1636" s="556">
        <f t="shared" si="152"/>
        <v>91.920850000000002</v>
      </c>
      <c r="M1636" s="555">
        <v>72.33</v>
      </c>
      <c r="N1636" s="556">
        <f t="shared" si="153"/>
        <v>91.642110000000002</v>
      </c>
      <c r="O1636" s="555">
        <v>75.31</v>
      </c>
      <c r="P1636" s="556">
        <f t="shared" si="154"/>
        <v>95.417770000000004</v>
      </c>
      <c r="Q1636" s="555">
        <v>72.55</v>
      </c>
      <c r="R1636" s="556">
        <f t="shared" si="155"/>
        <v>91.920850000000002</v>
      </c>
    </row>
    <row r="1637" spans="1:18" ht="15" x14ac:dyDescent="0.25">
      <c r="A1637" s="552" t="s">
        <v>236</v>
      </c>
      <c r="B1637" s="552" t="s">
        <v>3988</v>
      </c>
      <c r="C1637" s="552" t="s">
        <v>316</v>
      </c>
      <c r="D1637" s="553">
        <v>1</v>
      </c>
      <c r="E1637" s="552">
        <v>17.68</v>
      </c>
      <c r="F1637" s="554">
        <f t="shared" si="150"/>
        <v>22.400559999999999</v>
      </c>
      <c r="G1637" s="552">
        <v>15.36</v>
      </c>
      <c r="H1637" s="554">
        <f t="shared" si="150"/>
        <v>19.461120000000001</v>
      </c>
      <c r="I1637" s="552">
        <v>18.16</v>
      </c>
      <c r="J1637" s="554">
        <f t="shared" si="151"/>
        <v>23.00872</v>
      </c>
      <c r="K1637" s="552">
        <v>17.39</v>
      </c>
      <c r="L1637" s="554">
        <f t="shared" si="152"/>
        <v>22.03313</v>
      </c>
      <c r="M1637" s="552">
        <v>17.38</v>
      </c>
      <c r="N1637" s="554">
        <f t="shared" si="153"/>
        <v>22.02046</v>
      </c>
      <c r="O1637" s="552">
        <v>17.579999999999998</v>
      </c>
      <c r="P1637" s="554">
        <f t="shared" si="154"/>
        <v>22.273859999999999</v>
      </c>
      <c r="Q1637" s="552">
        <v>17.39</v>
      </c>
      <c r="R1637" s="554">
        <f t="shared" si="155"/>
        <v>22.03313</v>
      </c>
    </row>
    <row r="1638" spans="1:18" ht="15" x14ac:dyDescent="0.25">
      <c r="A1638" s="555" t="s">
        <v>237</v>
      </c>
      <c r="B1638" s="555" t="s">
        <v>3989</v>
      </c>
      <c r="C1638" s="555" t="s">
        <v>316</v>
      </c>
      <c r="D1638" s="553">
        <v>1</v>
      </c>
      <c r="E1638" s="555">
        <v>19.29</v>
      </c>
      <c r="F1638" s="556">
        <f t="shared" si="150"/>
        <v>24.440429999999999</v>
      </c>
      <c r="G1638" s="555">
        <v>16.690000000000001</v>
      </c>
      <c r="H1638" s="556">
        <f t="shared" si="150"/>
        <v>21.146230000000003</v>
      </c>
      <c r="I1638" s="555">
        <v>20.37</v>
      </c>
      <c r="J1638" s="556">
        <f t="shared" si="151"/>
        <v>25.808790000000002</v>
      </c>
      <c r="K1638" s="555">
        <v>18.600000000000001</v>
      </c>
      <c r="L1638" s="556">
        <f t="shared" si="152"/>
        <v>23.566200000000002</v>
      </c>
      <c r="M1638" s="555">
        <v>18.55</v>
      </c>
      <c r="N1638" s="556">
        <f t="shared" si="153"/>
        <v>23.502850000000002</v>
      </c>
      <c r="O1638" s="555">
        <v>19.2</v>
      </c>
      <c r="P1638" s="556">
        <f t="shared" si="154"/>
        <v>24.3264</v>
      </c>
      <c r="Q1638" s="555">
        <v>18.600000000000001</v>
      </c>
      <c r="R1638" s="556">
        <f t="shared" si="155"/>
        <v>23.566200000000002</v>
      </c>
    </row>
    <row r="1639" spans="1:18" ht="15" x14ac:dyDescent="0.25">
      <c r="A1639" s="552" t="s">
        <v>238</v>
      </c>
      <c r="B1639" s="552" t="s">
        <v>3990</v>
      </c>
      <c r="C1639" s="552" t="s">
        <v>316</v>
      </c>
      <c r="D1639" s="553">
        <v>1</v>
      </c>
      <c r="E1639" s="552">
        <v>24.12</v>
      </c>
      <c r="F1639" s="554">
        <f t="shared" si="150"/>
        <v>30.560040000000001</v>
      </c>
      <c r="G1639" s="552">
        <v>20.86</v>
      </c>
      <c r="H1639" s="554">
        <f t="shared" si="150"/>
        <v>26.42962</v>
      </c>
      <c r="I1639" s="552">
        <v>25.47</v>
      </c>
      <c r="J1639" s="554">
        <f t="shared" si="151"/>
        <v>32.270489999999995</v>
      </c>
      <c r="K1639" s="552">
        <v>23.25</v>
      </c>
      <c r="L1639" s="554">
        <f t="shared" si="152"/>
        <v>29.457750000000001</v>
      </c>
      <c r="M1639" s="552">
        <v>23.19</v>
      </c>
      <c r="N1639" s="554">
        <f t="shared" si="153"/>
        <v>29.381730000000001</v>
      </c>
      <c r="O1639" s="552">
        <v>24</v>
      </c>
      <c r="P1639" s="554">
        <f t="shared" si="154"/>
        <v>30.408000000000001</v>
      </c>
      <c r="Q1639" s="552">
        <v>23.25</v>
      </c>
      <c r="R1639" s="554">
        <f t="shared" si="155"/>
        <v>29.457750000000001</v>
      </c>
    </row>
    <row r="1640" spans="1:18" ht="15" x14ac:dyDescent="0.25">
      <c r="A1640" s="555" t="s">
        <v>239</v>
      </c>
      <c r="B1640" s="555" t="s">
        <v>3991</v>
      </c>
      <c r="C1640" s="555" t="s">
        <v>316</v>
      </c>
      <c r="D1640" s="553">
        <v>1</v>
      </c>
      <c r="E1640" s="555">
        <v>4.1100000000000003</v>
      </c>
      <c r="F1640" s="556">
        <f t="shared" si="150"/>
        <v>5.2073700000000009</v>
      </c>
      <c r="G1640" s="555">
        <v>3.7</v>
      </c>
      <c r="H1640" s="556">
        <f t="shared" si="150"/>
        <v>4.6879</v>
      </c>
      <c r="I1640" s="555">
        <v>4.1500000000000004</v>
      </c>
      <c r="J1640" s="556">
        <f t="shared" si="151"/>
        <v>5.2580500000000008</v>
      </c>
      <c r="K1640" s="555">
        <v>4.09</v>
      </c>
      <c r="L1640" s="556">
        <f t="shared" si="152"/>
        <v>5.1820300000000001</v>
      </c>
      <c r="M1640" s="555">
        <v>4.09</v>
      </c>
      <c r="N1640" s="556">
        <f t="shared" si="153"/>
        <v>5.1820300000000001</v>
      </c>
      <c r="O1640" s="555">
        <v>4.1100000000000003</v>
      </c>
      <c r="P1640" s="556">
        <f t="shared" si="154"/>
        <v>5.2073700000000009</v>
      </c>
      <c r="Q1640" s="555">
        <v>4.09</v>
      </c>
      <c r="R1640" s="556">
        <f t="shared" si="155"/>
        <v>5.1820300000000001</v>
      </c>
    </row>
    <row r="1641" spans="1:18" ht="15" x14ac:dyDescent="0.25">
      <c r="A1641" s="552" t="s">
        <v>240</v>
      </c>
      <c r="B1641" s="552" t="s">
        <v>3992</v>
      </c>
      <c r="C1641" s="552" t="s">
        <v>316</v>
      </c>
      <c r="D1641" s="553">
        <v>1</v>
      </c>
      <c r="E1641" s="552">
        <v>6.29</v>
      </c>
      <c r="F1641" s="554">
        <f t="shared" si="150"/>
        <v>7.96943</v>
      </c>
      <c r="G1641" s="552">
        <v>5.66</v>
      </c>
      <c r="H1641" s="554">
        <f t="shared" si="150"/>
        <v>7.1712199999999999</v>
      </c>
      <c r="I1641" s="552">
        <v>6.35</v>
      </c>
      <c r="J1641" s="554">
        <f t="shared" si="151"/>
        <v>8.0454499999999989</v>
      </c>
      <c r="K1641" s="552">
        <v>6.26</v>
      </c>
      <c r="L1641" s="554">
        <f t="shared" si="152"/>
        <v>7.9314200000000001</v>
      </c>
      <c r="M1641" s="552">
        <v>6.26</v>
      </c>
      <c r="N1641" s="554">
        <f t="shared" si="153"/>
        <v>7.9314200000000001</v>
      </c>
      <c r="O1641" s="552">
        <v>6.29</v>
      </c>
      <c r="P1641" s="554">
        <f t="shared" si="154"/>
        <v>7.96943</v>
      </c>
      <c r="Q1641" s="552">
        <v>6.26</v>
      </c>
      <c r="R1641" s="554">
        <f t="shared" si="155"/>
        <v>7.9314200000000001</v>
      </c>
    </row>
    <row r="1642" spans="1:18" ht="15" x14ac:dyDescent="0.25">
      <c r="A1642" s="555" t="s">
        <v>3993</v>
      </c>
      <c r="B1642" s="555" t="s">
        <v>3994</v>
      </c>
      <c r="C1642" s="555" t="s">
        <v>316</v>
      </c>
      <c r="D1642" s="553">
        <v>1</v>
      </c>
      <c r="E1642" s="555">
        <v>52.26</v>
      </c>
      <c r="F1642" s="556">
        <f t="shared" si="150"/>
        <v>66.213419999999999</v>
      </c>
      <c r="G1642" s="555">
        <v>45.36</v>
      </c>
      <c r="H1642" s="556">
        <f t="shared" si="150"/>
        <v>57.471119999999999</v>
      </c>
      <c r="I1642" s="555">
        <v>50.03</v>
      </c>
      <c r="J1642" s="556">
        <f t="shared" si="151"/>
        <v>63.388010000000001</v>
      </c>
      <c r="K1642" s="555">
        <v>51.43</v>
      </c>
      <c r="L1642" s="556">
        <f t="shared" si="152"/>
        <v>65.161810000000003</v>
      </c>
      <c r="M1642" s="555">
        <v>51.38</v>
      </c>
      <c r="N1642" s="556">
        <f t="shared" si="153"/>
        <v>65.098460000000003</v>
      </c>
      <c r="O1642" s="555">
        <v>52.03</v>
      </c>
      <c r="P1642" s="556">
        <f t="shared" si="154"/>
        <v>65.92201</v>
      </c>
      <c r="Q1642" s="555">
        <v>51.43</v>
      </c>
      <c r="R1642" s="556">
        <f t="shared" si="155"/>
        <v>65.161810000000003</v>
      </c>
    </row>
    <row r="1643" spans="1:18" ht="15" x14ac:dyDescent="0.25">
      <c r="A1643" s="552" t="s">
        <v>210</v>
      </c>
      <c r="B1643" s="552" t="s">
        <v>3995</v>
      </c>
      <c r="C1643" s="552" t="s">
        <v>328</v>
      </c>
      <c r="D1643" s="553">
        <v>1</v>
      </c>
      <c r="E1643" s="552">
        <v>950.95</v>
      </c>
      <c r="F1643" s="554">
        <f t="shared" si="150"/>
        <v>1204.85365</v>
      </c>
      <c r="G1643" s="552">
        <v>889.26</v>
      </c>
      <c r="H1643" s="554">
        <f t="shared" si="150"/>
        <v>1126.6924200000001</v>
      </c>
      <c r="I1643" s="552">
        <v>1074.31</v>
      </c>
      <c r="J1643" s="554">
        <f t="shared" si="151"/>
        <v>1361.15077</v>
      </c>
      <c r="K1643" s="552">
        <v>867.42</v>
      </c>
      <c r="L1643" s="554">
        <f t="shared" si="152"/>
        <v>1099.0211400000001</v>
      </c>
      <c r="M1643" s="552">
        <v>860.99</v>
      </c>
      <c r="N1643" s="554">
        <f t="shared" si="153"/>
        <v>1090.8743300000001</v>
      </c>
      <c r="O1643" s="552">
        <v>950.94</v>
      </c>
      <c r="P1643" s="554">
        <f t="shared" si="154"/>
        <v>1204.8409800000002</v>
      </c>
      <c r="Q1643" s="552">
        <v>867.42</v>
      </c>
      <c r="R1643" s="554">
        <f t="shared" si="155"/>
        <v>1099.0211400000001</v>
      </c>
    </row>
    <row r="1644" spans="1:18" ht="15" x14ac:dyDescent="0.25">
      <c r="A1644" s="555" t="s">
        <v>211</v>
      </c>
      <c r="B1644" s="555" t="s">
        <v>3996</v>
      </c>
      <c r="C1644" s="555" t="s">
        <v>328</v>
      </c>
      <c r="D1644" s="553">
        <v>1</v>
      </c>
      <c r="E1644" s="555">
        <v>2282.27</v>
      </c>
      <c r="F1644" s="556">
        <f t="shared" si="150"/>
        <v>2891.63609</v>
      </c>
      <c r="G1644" s="555">
        <v>2134.23</v>
      </c>
      <c r="H1644" s="556">
        <f t="shared" si="150"/>
        <v>2704.0694100000001</v>
      </c>
      <c r="I1644" s="555">
        <v>2578.34</v>
      </c>
      <c r="J1644" s="556">
        <f t="shared" si="151"/>
        <v>3266.7567800000002</v>
      </c>
      <c r="K1644" s="555">
        <v>2081.81</v>
      </c>
      <c r="L1644" s="556">
        <f t="shared" si="152"/>
        <v>2637.6532699999998</v>
      </c>
      <c r="M1644" s="555">
        <v>2066.38</v>
      </c>
      <c r="N1644" s="556">
        <f t="shared" si="153"/>
        <v>2618.1034600000003</v>
      </c>
      <c r="O1644" s="555">
        <v>2282.2600000000002</v>
      </c>
      <c r="P1644" s="556">
        <f t="shared" si="154"/>
        <v>2891.6234200000004</v>
      </c>
      <c r="Q1644" s="555">
        <v>2081.81</v>
      </c>
      <c r="R1644" s="556">
        <f t="shared" si="155"/>
        <v>2637.6532699999998</v>
      </c>
    </row>
    <row r="1645" spans="1:18" ht="15" x14ac:dyDescent="0.25">
      <c r="A1645" s="552" t="s">
        <v>212</v>
      </c>
      <c r="B1645" s="552" t="s">
        <v>3997</v>
      </c>
      <c r="C1645" s="552" t="s">
        <v>328</v>
      </c>
      <c r="D1645" s="553">
        <v>1</v>
      </c>
      <c r="E1645" s="552">
        <v>216.09</v>
      </c>
      <c r="F1645" s="554">
        <f t="shared" si="150"/>
        <v>273.78602999999998</v>
      </c>
      <c r="G1645" s="552">
        <v>199.04</v>
      </c>
      <c r="H1645" s="554">
        <f t="shared" si="150"/>
        <v>252.18367999999998</v>
      </c>
      <c r="I1645" s="552">
        <v>222.29</v>
      </c>
      <c r="J1645" s="554">
        <f t="shared" si="151"/>
        <v>281.64143000000001</v>
      </c>
      <c r="K1645" s="552">
        <v>211.66</v>
      </c>
      <c r="L1645" s="554">
        <f t="shared" si="152"/>
        <v>268.17322000000001</v>
      </c>
      <c r="M1645" s="552">
        <v>211.27</v>
      </c>
      <c r="N1645" s="554">
        <f t="shared" si="153"/>
        <v>267.67909000000003</v>
      </c>
      <c r="O1645" s="552">
        <v>216.67</v>
      </c>
      <c r="P1645" s="554">
        <f t="shared" si="154"/>
        <v>274.52089000000001</v>
      </c>
      <c r="Q1645" s="552">
        <v>211.66</v>
      </c>
      <c r="R1645" s="554">
        <f t="shared" si="155"/>
        <v>268.17322000000001</v>
      </c>
    </row>
    <row r="1646" spans="1:18" ht="15" x14ac:dyDescent="0.25">
      <c r="A1646" s="555" t="s">
        <v>214</v>
      </c>
      <c r="B1646" s="555" t="s">
        <v>3998</v>
      </c>
      <c r="C1646" s="555" t="s">
        <v>278</v>
      </c>
      <c r="D1646" s="553">
        <v>1</v>
      </c>
      <c r="E1646" s="555">
        <v>0.09</v>
      </c>
      <c r="F1646" s="557">
        <f t="shared" si="150"/>
        <v>0.11402999999999999</v>
      </c>
      <c r="G1646" s="555">
        <v>7.0000000000000007E-2</v>
      </c>
      <c r="H1646" s="556">
        <f t="shared" si="150"/>
        <v>8.8690000000000005E-2</v>
      </c>
      <c r="I1646" s="555">
        <v>0.09</v>
      </c>
      <c r="J1646" s="556">
        <f t="shared" si="151"/>
        <v>0.11402999999999999</v>
      </c>
      <c r="K1646" s="555">
        <v>0.09</v>
      </c>
      <c r="L1646" s="556">
        <f t="shared" si="152"/>
        <v>0.11402999999999999</v>
      </c>
      <c r="M1646" s="555">
        <v>0.09</v>
      </c>
      <c r="N1646" s="556">
        <f t="shared" si="153"/>
        <v>0.11402999999999999</v>
      </c>
      <c r="O1646" s="555">
        <v>0.09</v>
      </c>
      <c r="P1646" s="556">
        <f t="shared" si="154"/>
        <v>0.11402999999999999</v>
      </c>
      <c r="Q1646" s="555">
        <v>0.09</v>
      </c>
      <c r="R1646" s="556">
        <f t="shared" si="155"/>
        <v>0.11402999999999999</v>
      </c>
    </row>
    <row r="1647" spans="1:18" ht="15" x14ac:dyDescent="0.25">
      <c r="A1647" s="552" t="s">
        <v>213</v>
      </c>
      <c r="B1647" s="552" t="s">
        <v>3999</v>
      </c>
      <c r="C1647" s="552" t="s">
        <v>278</v>
      </c>
      <c r="D1647" s="553">
        <v>1</v>
      </c>
      <c r="E1647" s="552">
        <v>0.38</v>
      </c>
      <c r="F1647" s="554">
        <f t="shared" si="150"/>
        <v>0.48146</v>
      </c>
      <c r="G1647" s="552">
        <v>0.36</v>
      </c>
      <c r="H1647" s="554">
        <f t="shared" si="150"/>
        <v>0.45611999999999997</v>
      </c>
      <c r="I1647" s="552">
        <v>0.43</v>
      </c>
      <c r="J1647" s="554">
        <f t="shared" si="151"/>
        <v>0.54481000000000002</v>
      </c>
      <c r="K1647" s="552">
        <v>0.35</v>
      </c>
      <c r="L1647" s="554">
        <f t="shared" si="152"/>
        <v>0.44345000000000001</v>
      </c>
      <c r="M1647" s="552">
        <v>0.34</v>
      </c>
      <c r="N1647" s="554">
        <f t="shared" si="153"/>
        <v>0.43078000000000005</v>
      </c>
      <c r="O1647" s="552">
        <v>0.38</v>
      </c>
      <c r="P1647" s="554">
        <f t="shared" si="154"/>
        <v>0.48146</v>
      </c>
      <c r="Q1647" s="552">
        <v>0.35</v>
      </c>
      <c r="R1647" s="554">
        <f t="shared" si="155"/>
        <v>0.44345000000000001</v>
      </c>
    </row>
    <row r="1648" spans="1:18" ht="15" x14ac:dyDescent="0.25">
      <c r="A1648" s="555" t="s">
        <v>4000</v>
      </c>
      <c r="B1648" s="555" t="s">
        <v>4001</v>
      </c>
      <c r="C1648" s="555" t="s">
        <v>315</v>
      </c>
      <c r="D1648" s="553">
        <v>1</v>
      </c>
      <c r="E1648" s="555">
        <v>0.69</v>
      </c>
      <c r="F1648" s="556">
        <f t="shared" si="150"/>
        <v>0.87422999999999995</v>
      </c>
      <c r="G1648" s="555">
        <v>0.62</v>
      </c>
      <c r="H1648" s="556">
        <f t="shared" si="150"/>
        <v>0.78554000000000002</v>
      </c>
      <c r="I1648" s="555">
        <v>0.69</v>
      </c>
      <c r="J1648" s="556">
        <f t="shared" si="151"/>
        <v>0.87422999999999995</v>
      </c>
      <c r="K1648" s="555">
        <v>0.69</v>
      </c>
      <c r="L1648" s="556">
        <f t="shared" si="152"/>
        <v>0.87422999999999995</v>
      </c>
      <c r="M1648" s="555">
        <v>0.69</v>
      </c>
      <c r="N1648" s="556">
        <f t="shared" si="153"/>
        <v>0.87422999999999995</v>
      </c>
      <c r="O1648" s="555">
        <v>0.69</v>
      </c>
      <c r="P1648" s="556">
        <f t="shared" si="154"/>
        <v>0.87422999999999995</v>
      </c>
      <c r="Q1648" s="555">
        <v>0.69</v>
      </c>
      <c r="R1648" s="556">
        <f t="shared" si="155"/>
        <v>0.87422999999999995</v>
      </c>
    </row>
    <row r="1649" spans="1:18" ht="15" x14ac:dyDescent="0.25">
      <c r="A1649" s="552" t="s">
        <v>4002</v>
      </c>
      <c r="B1649" s="552" t="s">
        <v>4003</v>
      </c>
      <c r="C1649" s="552" t="s">
        <v>315</v>
      </c>
      <c r="D1649" s="553">
        <v>1</v>
      </c>
      <c r="E1649" s="552">
        <v>0.75</v>
      </c>
      <c r="F1649" s="554">
        <f t="shared" si="150"/>
        <v>0.95025000000000004</v>
      </c>
      <c r="G1649" s="552">
        <v>0.7</v>
      </c>
      <c r="H1649" s="554">
        <f t="shared" si="150"/>
        <v>0.88690000000000002</v>
      </c>
      <c r="I1649" s="552">
        <v>0.75</v>
      </c>
      <c r="J1649" s="554">
        <f t="shared" si="151"/>
        <v>0.95025000000000004</v>
      </c>
      <c r="K1649" s="552">
        <v>0.75</v>
      </c>
      <c r="L1649" s="554">
        <f t="shared" si="152"/>
        <v>0.95025000000000004</v>
      </c>
      <c r="M1649" s="552">
        <v>0.75</v>
      </c>
      <c r="N1649" s="554">
        <f t="shared" si="153"/>
        <v>0.95025000000000004</v>
      </c>
      <c r="O1649" s="552">
        <v>0.75</v>
      </c>
      <c r="P1649" s="554">
        <f t="shared" si="154"/>
        <v>0.95025000000000004</v>
      </c>
      <c r="Q1649" s="552">
        <v>0.75</v>
      </c>
      <c r="R1649" s="554">
        <f t="shared" si="155"/>
        <v>0.95025000000000004</v>
      </c>
    </row>
    <row r="1650" spans="1:18" ht="15" x14ac:dyDescent="0.25">
      <c r="A1650" s="555" t="s">
        <v>4004</v>
      </c>
      <c r="B1650" s="555" t="s">
        <v>4005</v>
      </c>
      <c r="C1650" s="555" t="s">
        <v>315</v>
      </c>
      <c r="D1650" s="553">
        <v>1</v>
      </c>
      <c r="E1650" s="555">
        <v>1.04</v>
      </c>
      <c r="F1650" s="556">
        <f t="shared" si="150"/>
        <v>1.3176800000000002</v>
      </c>
      <c r="G1650" s="555">
        <v>0.91</v>
      </c>
      <c r="H1650" s="556">
        <f t="shared" si="150"/>
        <v>1.1529700000000001</v>
      </c>
      <c r="I1650" s="555">
        <v>1.06</v>
      </c>
      <c r="J1650" s="556">
        <f t="shared" si="151"/>
        <v>1.3430200000000001</v>
      </c>
      <c r="K1650" s="555">
        <v>1.02</v>
      </c>
      <c r="L1650" s="556">
        <f t="shared" si="152"/>
        <v>1.29234</v>
      </c>
      <c r="M1650" s="555">
        <v>1.02</v>
      </c>
      <c r="N1650" s="556">
        <f t="shared" si="153"/>
        <v>1.29234</v>
      </c>
      <c r="O1650" s="555">
        <v>1.04</v>
      </c>
      <c r="P1650" s="556">
        <f t="shared" si="154"/>
        <v>1.3176800000000002</v>
      </c>
      <c r="Q1650" s="555">
        <v>1.02</v>
      </c>
      <c r="R1650" s="556">
        <f t="shared" si="155"/>
        <v>1.29234</v>
      </c>
    </row>
    <row r="1651" spans="1:18" ht="15" x14ac:dyDescent="0.25">
      <c r="A1651" s="552" t="s">
        <v>4006</v>
      </c>
      <c r="B1651" s="552" t="s">
        <v>923</v>
      </c>
      <c r="C1651" s="552" t="s">
        <v>315</v>
      </c>
      <c r="D1651" s="553">
        <v>1</v>
      </c>
      <c r="E1651" s="552">
        <v>0.49</v>
      </c>
      <c r="F1651" s="554">
        <f t="shared" si="150"/>
        <v>0.62082999999999999</v>
      </c>
      <c r="G1651" s="552">
        <v>0.46</v>
      </c>
      <c r="H1651" s="554">
        <f t="shared" si="150"/>
        <v>0.58282</v>
      </c>
      <c r="I1651" s="552">
        <v>0.49</v>
      </c>
      <c r="J1651" s="554">
        <f t="shared" si="151"/>
        <v>0.62082999999999999</v>
      </c>
      <c r="K1651" s="552">
        <v>0.49</v>
      </c>
      <c r="L1651" s="554">
        <f t="shared" si="152"/>
        <v>0.62082999999999999</v>
      </c>
      <c r="M1651" s="552">
        <v>0.49</v>
      </c>
      <c r="N1651" s="554">
        <f t="shared" si="153"/>
        <v>0.62082999999999999</v>
      </c>
      <c r="O1651" s="552">
        <v>0.49</v>
      </c>
      <c r="P1651" s="554">
        <f t="shared" si="154"/>
        <v>0.62082999999999999</v>
      </c>
      <c r="Q1651" s="552">
        <v>0.49</v>
      </c>
      <c r="R1651" s="554">
        <f t="shared" si="155"/>
        <v>0.62082999999999999</v>
      </c>
    </row>
    <row r="1652" spans="1:18" ht="15" x14ac:dyDescent="0.25">
      <c r="A1652" s="555" t="s">
        <v>4007</v>
      </c>
      <c r="B1652" s="555" t="s">
        <v>925</v>
      </c>
      <c r="C1652" s="555" t="s">
        <v>315</v>
      </c>
      <c r="D1652" s="553">
        <v>1</v>
      </c>
      <c r="E1652" s="555">
        <v>0.51</v>
      </c>
      <c r="F1652" s="556">
        <f t="shared" si="150"/>
        <v>0.64617000000000002</v>
      </c>
      <c r="G1652" s="555">
        <v>0.47</v>
      </c>
      <c r="H1652" s="556">
        <f t="shared" si="150"/>
        <v>0.59548999999999996</v>
      </c>
      <c r="I1652" s="555">
        <v>0.51</v>
      </c>
      <c r="J1652" s="556">
        <f t="shared" si="151"/>
        <v>0.64617000000000002</v>
      </c>
      <c r="K1652" s="555">
        <v>0.51</v>
      </c>
      <c r="L1652" s="556">
        <f t="shared" si="152"/>
        <v>0.64617000000000002</v>
      </c>
      <c r="M1652" s="555">
        <v>0.51</v>
      </c>
      <c r="N1652" s="556">
        <f t="shared" si="153"/>
        <v>0.64617000000000002</v>
      </c>
      <c r="O1652" s="555">
        <v>0.51</v>
      </c>
      <c r="P1652" s="556">
        <f t="shared" si="154"/>
        <v>0.64617000000000002</v>
      </c>
      <c r="Q1652" s="555">
        <v>0.51</v>
      </c>
      <c r="R1652" s="556">
        <f t="shared" si="155"/>
        <v>0.64617000000000002</v>
      </c>
    </row>
    <row r="1653" spans="1:18" ht="15" x14ac:dyDescent="0.25">
      <c r="A1653" s="552" t="s">
        <v>234</v>
      </c>
      <c r="B1653" s="552" t="s">
        <v>4008</v>
      </c>
      <c r="C1653" s="552" t="s">
        <v>315</v>
      </c>
      <c r="D1653" s="553">
        <v>1</v>
      </c>
      <c r="E1653" s="552">
        <v>0.55000000000000004</v>
      </c>
      <c r="F1653" s="554">
        <f t="shared" si="150"/>
        <v>0.69685000000000008</v>
      </c>
      <c r="G1653" s="552">
        <v>0.49</v>
      </c>
      <c r="H1653" s="554">
        <f t="shared" si="150"/>
        <v>0.62082999999999999</v>
      </c>
      <c r="I1653" s="552">
        <v>0.55000000000000004</v>
      </c>
      <c r="J1653" s="554">
        <f t="shared" si="151"/>
        <v>0.69685000000000008</v>
      </c>
      <c r="K1653" s="552">
        <v>0.55000000000000004</v>
      </c>
      <c r="L1653" s="554">
        <f t="shared" si="152"/>
        <v>0.69685000000000008</v>
      </c>
      <c r="M1653" s="552">
        <v>0.55000000000000004</v>
      </c>
      <c r="N1653" s="554">
        <f t="shared" si="153"/>
        <v>0.69685000000000008</v>
      </c>
      <c r="O1653" s="552">
        <v>0.55000000000000004</v>
      </c>
      <c r="P1653" s="554">
        <f t="shared" si="154"/>
        <v>0.69685000000000008</v>
      </c>
      <c r="Q1653" s="552">
        <v>0.55000000000000004</v>
      </c>
      <c r="R1653" s="554">
        <f t="shared" si="155"/>
        <v>0.69685000000000008</v>
      </c>
    </row>
    <row r="1654" spans="1:18" ht="15" x14ac:dyDescent="0.25">
      <c r="A1654" s="555" t="s">
        <v>162</v>
      </c>
      <c r="B1654" s="555" t="s">
        <v>4009</v>
      </c>
      <c r="C1654" s="555" t="s">
        <v>315</v>
      </c>
      <c r="D1654" s="553">
        <v>1</v>
      </c>
      <c r="E1654" s="555">
        <v>0.88</v>
      </c>
      <c r="F1654" s="556">
        <f t="shared" si="150"/>
        <v>1.11496</v>
      </c>
      <c r="G1654" s="555">
        <v>0.78</v>
      </c>
      <c r="H1654" s="556">
        <f t="shared" si="150"/>
        <v>0.98826000000000003</v>
      </c>
      <c r="I1654" s="555">
        <v>0.88</v>
      </c>
      <c r="J1654" s="556">
        <f t="shared" si="151"/>
        <v>1.11496</v>
      </c>
      <c r="K1654" s="555">
        <v>0.88</v>
      </c>
      <c r="L1654" s="556">
        <f t="shared" si="152"/>
        <v>1.11496</v>
      </c>
      <c r="M1654" s="555">
        <v>0.88</v>
      </c>
      <c r="N1654" s="556">
        <f t="shared" si="153"/>
        <v>1.11496</v>
      </c>
      <c r="O1654" s="555">
        <v>0.88</v>
      </c>
      <c r="P1654" s="556">
        <f t="shared" si="154"/>
        <v>1.11496</v>
      </c>
      <c r="Q1654" s="555">
        <v>0.88</v>
      </c>
      <c r="R1654" s="556">
        <f t="shared" si="155"/>
        <v>1.11496</v>
      </c>
    </row>
    <row r="1655" spans="1:18" ht="15" x14ac:dyDescent="0.25">
      <c r="A1655" s="552" t="s">
        <v>525</v>
      </c>
      <c r="B1655" s="552" t="s">
        <v>4010</v>
      </c>
      <c r="C1655" s="552" t="s">
        <v>315</v>
      </c>
      <c r="D1655" s="553">
        <v>1</v>
      </c>
      <c r="E1655" s="552">
        <v>0.56999999999999995</v>
      </c>
      <c r="F1655" s="554">
        <f t="shared" si="150"/>
        <v>0.72218999999999989</v>
      </c>
      <c r="G1655" s="552">
        <v>0.53</v>
      </c>
      <c r="H1655" s="554">
        <f t="shared" si="150"/>
        <v>0.67151000000000005</v>
      </c>
      <c r="I1655" s="552">
        <v>0.56999999999999995</v>
      </c>
      <c r="J1655" s="554">
        <f t="shared" si="151"/>
        <v>0.72218999999999989</v>
      </c>
      <c r="K1655" s="552">
        <v>0.56999999999999995</v>
      </c>
      <c r="L1655" s="554">
        <f t="shared" si="152"/>
        <v>0.72218999999999989</v>
      </c>
      <c r="M1655" s="552">
        <v>0.56999999999999995</v>
      </c>
      <c r="N1655" s="554">
        <f t="shared" si="153"/>
        <v>0.72218999999999989</v>
      </c>
      <c r="O1655" s="552">
        <v>0.56999999999999995</v>
      </c>
      <c r="P1655" s="554">
        <f t="shared" si="154"/>
        <v>0.72218999999999989</v>
      </c>
      <c r="Q1655" s="552">
        <v>0.56999999999999995</v>
      </c>
      <c r="R1655" s="554">
        <f t="shared" si="155"/>
        <v>0.72218999999999989</v>
      </c>
    </row>
    <row r="1656" spans="1:18" ht="15" x14ac:dyDescent="0.25">
      <c r="A1656" s="555" t="s">
        <v>152</v>
      </c>
      <c r="B1656" s="555" t="s">
        <v>4011</v>
      </c>
      <c r="C1656" s="555" t="s">
        <v>315</v>
      </c>
      <c r="D1656" s="553">
        <v>1</v>
      </c>
      <c r="E1656" s="555">
        <v>0.81</v>
      </c>
      <c r="F1656" s="556">
        <f t="shared" si="150"/>
        <v>1.02627</v>
      </c>
      <c r="G1656" s="555">
        <v>0.71</v>
      </c>
      <c r="H1656" s="556">
        <f t="shared" si="150"/>
        <v>0.89956999999999998</v>
      </c>
      <c r="I1656" s="555">
        <v>0.83</v>
      </c>
      <c r="J1656" s="556">
        <f t="shared" si="151"/>
        <v>1.0516099999999999</v>
      </c>
      <c r="K1656" s="555">
        <v>0.8</v>
      </c>
      <c r="L1656" s="556">
        <f t="shared" si="152"/>
        <v>1.0136000000000001</v>
      </c>
      <c r="M1656" s="555">
        <v>0.79</v>
      </c>
      <c r="N1656" s="556">
        <f t="shared" si="153"/>
        <v>1.0009300000000001</v>
      </c>
      <c r="O1656" s="555">
        <v>0.82</v>
      </c>
      <c r="P1656" s="556">
        <f t="shared" si="154"/>
        <v>1.03894</v>
      </c>
      <c r="Q1656" s="555">
        <v>0.8</v>
      </c>
      <c r="R1656" s="556">
        <f t="shared" si="155"/>
        <v>1.0136000000000001</v>
      </c>
    </row>
    <row r="1657" spans="1:18" ht="15" x14ac:dyDescent="0.25">
      <c r="A1657" s="552" t="s">
        <v>4012</v>
      </c>
      <c r="B1657" s="552" t="s">
        <v>942</v>
      </c>
      <c r="C1657" s="552" t="s">
        <v>315</v>
      </c>
      <c r="D1657" s="553">
        <v>1</v>
      </c>
      <c r="E1657" s="552">
        <v>0.33</v>
      </c>
      <c r="F1657" s="554">
        <f t="shared" si="150"/>
        <v>0.41811000000000004</v>
      </c>
      <c r="G1657" s="552">
        <v>0.3</v>
      </c>
      <c r="H1657" s="554">
        <f t="shared" si="150"/>
        <v>0.38009999999999999</v>
      </c>
      <c r="I1657" s="552">
        <v>0.33</v>
      </c>
      <c r="J1657" s="554">
        <f t="shared" si="151"/>
        <v>0.41811000000000004</v>
      </c>
      <c r="K1657" s="552">
        <v>0.33</v>
      </c>
      <c r="L1657" s="554">
        <f t="shared" si="152"/>
        <v>0.41811000000000004</v>
      </c>
      <c r="M1657" s="552">
        <v>0.33</v>
      </c>
      <c r="N1657" s="554">
        <f t="shared" si="153"/>
        <v>0.41811000000000004</v>
      </c>
      <c r="O1657" s="552">
        <v>0.33</v>
      </c>
      <c r="P1657" s="554">
        <f t="shared" si="154"/>
        <v>0.41811000000000004</v>
      </c>
      <c r="Q1657" s="552">
        <v>0.33</v>
      </c>
      <c r="R1657" s="554">
        <f t="shared" si="155"/>
        <v>0.41811000000000004</v>
      </c>
    </row>
    <row r="1658" spans="1:18" ht="15" x14ac:dyDescent="0.25">
      <c r="A1658" s="555" t="s">
        <v>274</v>
      </c>
      <c r="B1658" s="555" t="s">
        <v>944</v>
      </c>
      <c r="C1658" s="555" t="s">
        <v>315</v>
      </c>
      <c r="D1658" s="553">
        <v>1</v>
      </c>
      <c r="E1658" s="555">
        <v>0.34</v>
      </c>
      <c r="F1658" s="556">
        <f t="shared" si="150"/>
        <v>0.43078000000000005</v>
      </c>
      <c r="G1658" s="555">
        <v>0.32</v>
      </c>
      <c r="H1658" s="556">
        <f t="shared" si="150"/>
        <v>0.40544000000000002</v>
      </c>
      <c r="I1658" s="555">
        <v>0.34</v>
      </c>
      <c r="J1658" s="556">
        <f t="shared" si="151"/>
        <v>0.43078000000000005</v>
      </c>
      <c r="K1658" s="555">
        <v>0.34</v>
      </c>
      <c r="L1658" s="556">
        <f t="shared" si="152"/>
        <v>0.43078000000000005</v>
      </c>
      <c r="M1658" s="555">
        <v>0.34</v>
      </c>
      <c r="N1658" s="556">
        <f t="shared" si="153"/>
        <v>0.43078000000000005</v>
      </c>
      <c r="O1658" s="555">
        <v>0.34</v>
      </c>
      <c r="P1658" s="556">
        <f t="shared" si="154"/>
        <v>0.43078000000000005</v>
      </c>
      <c r="Q1658" s="555">
        <v>0.34</v>
      </c>
      <c r="R1658" s="556">
        <f t="shared" si="155"/>
        <v>0.43078000000000005</v>
      </c>
    </row>
    <row r="1659" spans="1:18" ht="15" x14ac:dyDescent="0.25">
      <c r="A1659" s="552" t="s">
        <v>202</v>
      </c>
      <c r="B1659" s="552" t="s">
        <v>4013</v>
      </c>
      <c r="C1659" s="552" t="s">
        <v>315</v>
      </c>
      <c r="D1659" s="553">
        <v>1</v>
      </c>
      <c r="E1659" s="552">
        <v>1.17</v>
      </c>
      <c r="F1659" s="554">
        <f t="shared" si="150"/>
        <v>1.4823899999999999</v>
      </c>
      <c r="G1659" s="552">
        <v>1.07</v>
      </c>
      <c r="H1659" s="554">
        <f t="shared" si="150"/>
        <v>1.3556900000000001</v>
      </c>
      <c r="I1659" s="552">
        <v>1.18</v>
      </c>
      <c r="J1659" s="554">
        <f t="shared" si="151"/>
        <v>1.4950600000000001</v>
      </c>
      <c r="K1659" s="552">
        <v>1.17</v>
      </c>
      <c r="L1659" s="554">
        <f t="shared" si="152"/>
        <v>1.4823899999999999</v>
      </c>
      <c r="M1659" s="552">
        <v>1.1599999999999999</v>
      </c>
      <c r="N1659" s="554">
        <f t="shared" si="153"/>
        <v>1.4697199999999999</v>
      </c>
      <c r="O1659" s="552">
        <v>1.18</v>
      </c>
      <c r="P1659" s="554">
        <f t="shared" si="154"/>
        <v>1.4950600000000001</v>
      </c>
      <c r="Q1659" s="552">
        <v>1.17</v>
      </c>
      <c r="R1659" s="554">
        <f t="shared" si="155"/>
        <v>1.4823899999999999</v>
      </c>
    </row>
    <row r="1660" spans="1:18" ht="15" x14ac:dyDescent="0.25">
      <c r="A1660" s="555" t="s">
        <v>4014</v>
      </c>
      <c r="B1660" s="555" t="s">
        <v>952</v>
      </c>
      <c r="C1660" s="555" t="s">
        <v>315</v>
      </c>
      <c r="D1660" s="553">
        <v>1</v>
      </c>
      <c r="E1660" s="555">
        <v>1.19</v>
      </c>
      <c r="F1660" s="556">
        <f t="shared" si="150"/>
        <v>1.50773</v>
      </c>
      <c r="G1660" s="555">
        <v>1.07</v>
      </c>
      <c r="H1660" s="556">
        <f t="shared" si="150"/>
        <v>1.3556900000000001</v>
      </c>
      <c r="I1660" s="555">
        <v>1.2</v>
      </c>
      <c r="J1660" s="556">
        <f t="shared" si="151"/>
        <v>1.5204</v>
      </c>
      <c r="K1660" s="555">
        <v>1.18</v>
      </c>
      <c r="L1660" s="556">
        <f t="shared" si="152"/>
        <v>1.4950600000000001</v>
      </c>
      <c r="M1660" s="555">
        <v>1.18</v>
      </c>
      <c r="N1660" s="556">
        <f t="shared" si="153"/>
        <v>1.4950600000000001</v>
      </c>
      <c r="O1660" s="555">
        <v>1.19</v>
      </c>
      <c r="P1660" s="556">
        <f t="shared" si="154"/>
        <v>1.50773</v>
      </c>
      <c r="Q1660" s="555">
        <v>1.18</v>
      </c>
      <c r="R1660" s="556">
        <f t="shared" si="155"/>
        <v>1.4950600000000001</v>
      </c>
    </row>
    <row r="1661" spans="1:18" ht="15" x14ac:dyDescent="0.25">
      <c r="A1661" s="552" t="s">
        <v>4015</v>
      </c>
      <c r="B1661" s="552" t="s">
        <v>4016</v>
      </c>
      <c r="C1661" s="552" t="s">
        <v>315</v>
      </c>
      <c r="D1661" s="553">
        <v>1</v>
      </c>
      <c r="E1661" s="552">
        <v>0.93</v>
      </c>
      <c r="F1661" s="554">
        <f t="shared" si="150"/>
        <v>1.1783100000000002</v>
      </c>
      <c r="G1661" s="552">
        <v>0.83</v>
      </c>
      <c r="H1661" s="554">
        <f t="shared" si="150"/>
        <v>1.0516099999999999</v>
      </c>
      <c r="I1661" s="552">
        <v>0.94</v>
      </c>
      <c r="J1661" s="554">
        <f t="shared" si="151"/>
        <v>1.1909799999999999</v>
      </c>
      <c r="K1661" s="552">
        <v>0.92</v>
      </c>
      <c r="L1661" s="554">
        <f t="shared" si="152"/>
        <v>1.16564</v>
      </c>
      <c r="M1661" s="552">
        <v>0.92</v>
      </c>
      <c r="N1661" s="554">
        <f t="shared" si="153"/>
        <v>1.16564</v>
      </c>
      <c r="O1661" s="552">
        <v>0.93</v>
      </c>
      <c r="P1661" s="554">
        <f t="shared" si="154"/>
        <v>1.1783100000000002</v>
      </c>
      <c r="Q1661" s="552">
        <v>0.92</v>
      </c>
      <c r="R1661" s="554">
        <f t="shared" si="155"/>
        <v>1.16564</v>
      </c>
    </row>
    <row r="1662" spans="1:18" ht="15" x14ac:dyDescent="0.25">
      <c r="A1662" s="555" t="s">
        <v>154</v>
      </c>
      <c r="B1662" s="555" t="s">
        <v>4017</v>
      </c>
      <c r="C1662" s="555" t="s">
        <v>316</v>
      </c>
      <c r="D1662" s="553">
        <v>1</v>
      </c>
      <c r="E1662" s="555">
        <v>210.66</v>
      </c>
      <c r="F1662" s="556">
        <f t="shared" si="150"/>
        <v>266.90622000000002</v>
      </c>
      <c r="G1662" s="555">
        <v>191.55</v>
      </c>
      <c r="H1662" s="556">
        <f t="shared" si="150"/>
        <v>242.69385000000003</v>
      </c>
      <c r="I1662" s="555">
        <v>206.08</v>
      </c>
      <c r="J1662" s="556">
        <f t="shared" si="151"/>
        <v>261.10336000000001</v>
      </c>
      <c r="K1662" s="555">
        <v>193.87</v>
      </c>
      <c r="L1662" s="556">
        <f t="shared" si="152"/>
        <v>245.63329000000002</v>
      </c>
      <c r="M1662" s="555">
        <v>197.79</v>
      </c>
      <c r="N1662" s="556">
        <f t="shared" si="153"/>
        <v>250.59993</v>
      </c>
      <c r="O1662" s="555">
        <v>219.65</v>
      </c>
      <c r="P1662" s="556">
        <f t="shared" si="154"/>
        <v>278.29655000000002</v>
      </c>
      <c r="Q1662" s="555">
        <v>193.87</v>
      </c>
      <c r="R1662" s="556">
        <f t="shared" si="155"/>
        <v>245.63329000000002</v>
      </c>
    </row>
    <row r="1663" spans="1:18" ht="15" x14ac:dyDescent="0.25">
      <c r="A1663" s="552" t="s">
        <v>221</v>
      </c>
      <c r="B1663" s="552" t="s">
        <v>4018</v>
      </c>
      <c r="C1663" s="552" t="s">
        <v>316</v>
      </c>
      <c r="D1663" s="553">
        <v>1</v>
      </c>
      <c r="E1663" s="552">
        <v>229.97</v>
      </c>
      <c r="F1663" s="554">
        <f t="shared" si="150"/>
        <v>291.37198999999998</v>
      </c>
      <c r="G1663" s="552">
        <v>223.98</v>
      </c>
      <c r="H1663" s="554">
        <f t="shared" si="150"/>
        <v>283.78265999999996</v>
      </c>
      <c r="I1663" s="552">
        <v>247.15</v>
      </c>
      <c r="J1663" s="554">
        <f t="shared" si="151"/>
        <v>313.13905</v>
      </c>
      <c r="K1663" s="552">
        <v>238.51</v>
      </c>
      <c r="L1663" s="554">
        <f t="shared" si="152"/>
        <v>302.19216999999998</v>
      </c>
      <c r="M1663" s="552">
        <v>203.47</v>
      </c>
      <c r="N1663" s="554">
        <f t="shared" si="153"/>
        <v>257.79649000000001</v>
      </c>
      <c r="O1663" s="552">
        <v>226.05</v>
      </c>
      <c r="P1663" s="554">
        <f t="shared" si="154"/>
        <v>286.40535</v>
      </c>
      <c r="Q1663" s="552">
        <v>238.51</v>
      </c>
      <c r="R1663" s="554">
        <f t="shared" si="155"/>
        <v>302.19216999999998</v>
      </c>
    </row>
    <row r="1664" spans="1:18" ht="15" x14ac:dyDescent="0.25">
      <c r="A1664" s="555" t="s">
        <v>264</v>
      </c>
      <c r="B1664" s="555" t="s">
        <v>4019</v>
      </c>
      <c r="C1664" s="555" t="s">
        <v>316</v>
      </c>
      <c r="D1664" s="553">
        <v>1</v>
      </c>
      <c r="E1664" s="555">
        <v>268.20999999999998</v>
      </c>
      <c r="F1664" s="556">
        <f t="shared" si="150"/>
        <v>339.82207</v>
      </c>
      <c r="G1664" s="555">
        <v>244.84</v>
      </c>
      <c r="H1664" s="556">
        <f t="shared" si="150"/>
        <v>310.21228000000002</v>
      </c>
      <c r="I1664" s="555">
        <v>255.93</v>
      </c>
      <c r="J1664" s="556">
        <f t="shared" si="151"/>
        <v>324.26331000000005</v>
      </c>
      <c r="K1664" s="555">
        <v>243.03</v>
      </c>
      <c r="L1664" s="556">
        <f t="shared" si="152"/>
        <v>307.91901000000001</v>
      </c>
      <c r="M1664" s="555">
        <v>250.57</v>
      </c>
      <c r="N1664" s="556">
        <f t="shared" si="153"/>
        <v>317.47219000000001</v>
      </c>
      <c r="O1664" s="555">
        <v>283.94</v>
      </c>
      <c r="P1664" s="556">
        <f t="shared" si="154"/>
        <v>359.75198</v>
      </c>
      <c r="Q1664" s="555">
        <v>243.03</v>
      </c>
      <c r="R1664" s="556">
        <f t="shared" si="155"/>
        <v>307.91901000000001</v>
      </c>
    </row>
    <row r="1665" spans="1:18" ht="15" x14ac:dyDescent="0.25">
      <c r="A1665" s="552" t="s">
        <v>4020</v>
      </c>
      <c r="B1665" s="552" t="s">
        <v>4021</v>
      </c>
      <c r="C1665" s="552" t="s">
        <v>316</v>
      </c>
      <c r="D1665" s="553">
        <v>1</v>
      </c>
      <c r="E1665" s="552">
        <v>289.14</v>
      </c>
      <c r="F1665" s="554">
        <f t="shared" si="150"/>
        <v>366.34037999999998</v>
      </c>
      <c r="G1665" s="552">
        <v>283.95</v>
      </c>
      <c r="H1665" s="554">
        <f t="shared" si="150"/>
        <v>359.76464999999996</v>
      </c>
      <c r="I1665" s="552">
        <v>303.51</v>
      </c>
      <c r="J1665" s="554">
        <f t="shared" si="151"/>
        <v>384.54716999999999</v>
      </c>
      <c r="K1665" s="552">
        <v>296.66000000000003</v>
      </c>
      <c r="L1665" s="554">
        <f t="shared" si="152"/>
        <v>375.86822000000006</v>
      </c>
      <c r="M1665" s="552">
        <v>259.20999999999998</v>
      </c>
      <c r="N1665" s="554">
        <f t="shared" si="153"/>
        <v>328.41906999999998</v>
      </c>
      <c r="O1665" s="552">
        <v>293.67</v>
      </c>
      <c r="P1665" s="554">
        <f t="shared" si="154"/>
        <v>372.07989000000003</v>
      </c>
      <c r="Q1665" s="552">
        <v>296.66000000000003</v>
      </c>
      <c r="R1665" s="554">
        <f t="shared" si="155"/>
        <v>375.86822000000006</v>
      </c>
    </row>
    <row r="1666" spans="1:18" ht="15" x14ac:dyDescent="0.25">
      <c r="A1666" s="555" t="s">
        <v>170</v>
      </c>
      <c r="B1666" s="555" t="s">
        <v>4022</v>
      </c>
      <c r="C1666" s="555" t="s">
        <v>30</v>
      </c>
      <c r="D1666" s="553">
        <v>1</v>
      </c>
      <c r="E1666" s="555">
        <v>6.08</v>
      </c>
      <c r="F1666" s="556">
        <f t="shared" si="150"/>
        <v>7.70336</v>
      </c>
      <c r="G1666" s="555">
        <v>5.89</v>
      </c>
      <c r="H1666" s="556">
        <f t="shared" si="150"/>
        <v>7.4626299999999999</v>
      </c>
      <c r="I1666" s="555">
        <v>6.35</v>
      </c>
      <c r="J1666" s="556">
        <f t="shared" si="151"/>
        <v>8.0454499999999989</v>
      </c>
      <c r="K1666" s="555">
        <v>5.75</v>
      </c>
      <c r="L1666" s="556">
        <f t="shared" si="152"/>
        <v>7.2852499999999996</v>
      </c>
      <c r="M1666" s="555">
        <v>5.65</v>
      </c>
      <c r="N1666" s="556">
        <f t="shared" si="153"/>
        <v>7.1585500000000009</v>
      </c>
      <c r="O1666" s="555">
        <v>5.81</v>
      </c>
      <c r="P1666" s="556">
        <f t="shared" si="154"/>
        <v>7.3612699999999993</v>
      </c>
      <c r="Q1666" s="555">
        <v>5.75</v>
      </c>
      <c r="R1666" s="556">
        <f t="shared" si="155"/>
        <v>7.2852499999999996</v>
      </c>
    </row>
    <row r="1667" spans="1:18" ht="15" x14ac:dyDescent="0.25">
      <c r="A1667" s="552" t="s">
        <v>4023</v>
      </c>
      <c r="B1667" s="552" t="s">
        <v>1095</v>
      </c>
      <c r="C1667" s="552" t="s">
        <v>278</v>
      </c>
      <c r="D1667" s="553">
        <v>1</v>
      </c>
      <c r="E1667" s="552">
        <v>41.17</v>
      </c>
      <c r="F1667" s="554">
        <f t="shared" si="150"/>
        <v>52.162390000000002</v>
      </c>
      <c r="G1667" s="552">
        <v>39.53</v>
      </c>
      <c r="H1667" s="554">
        <f t="shared" si="150"/>
        <v>50.084510000000002</v>
      </c>
      <c r="I1667" s="552">
        <v>44.78</v>
      </c>
      <c r="J1667" s="554">
        <f t="shared" si="151"/>
        <v>56.736260000000001</v>
      </c>
      <c r="K1667" s="552">
        <v>38.229999999999997</v>
      </c>
      <c r="L1667" s="554">
        <f t="shared" si="152"/>
        <v>48.43741</v>
      </c>
      <c r="M1667" s="552">
        <v>37</v>
      </c>
      <c r="N1667" s="554">
        <f t="shared" si="153"/>
        <v>46.879000000000005</v>
      </c>
      <c r="O1667" s="552">
        <v>38.229999999999997</v>
      </c>
      <c r="P1667" s="554">
        <f t="shared" si="154"/>
        <v>48.43741</v>
      </c>
      <c r="Q1667" s="552">
        <v>38.229999999999997</v>
      </c>
      <c r="R1667" s="554">
        <f t="shared" si="155"/>
        <v>48.43741</v>
      </c>
    </row>
    <row r="1668" spans="1:18" ht="15" x14ac:dyDescent="0.25">
      <c r="A1668" s="555" t="s">
        <v>134</v>
      </c>
      <c r="B1668" s="555" t="s">
        <v>4024</v>
      </c>
      <c r="C1668" s="555" t="s">
        <v>40</v>
      </c>
      <c r="D1668" s="553">
        <v>1</v>
      </c>
      <c r="E1668" s="555">
        <v>253.12</v>
      </c>
      <c r="F1668" s="556">
        <f t="shared" ref="F1668:H1731" si="156">E1668+(E1668*$D1668*$D$2)</f>
        <v>320.70303999999999</v>
      </c>
      <c r="G1668" s="555">
        <v>230</v>
      </c>
      <c r="H1668" s="556">
        <f t="shared" si="156"/>
        <v>291.41000000000003</v>
      </c>
      <c r="I1668" s="555">
        <v>231.5</v>
      </c>
      <c r="J1668" s="556">
        <f t="shared" ref="J1668:J1731" si="157">I1668+(I1668*$D1668*$D$2)</f>
        <v>293.31049999999999</v>
      </c>
      <c r="K1668" s="555">
        <v>230.73</v>
      </c>
      <c r="L1668" s="556">
        <f t="shared" ref="L1668:L1731" si="158">K1668+(K1668*$D1668*$D$2)</f>
        <v>292.33490999999998</v>
      </c>
      <c r="M1668" s="555">
        <v>230.63</v>
      </c>
      <c r="N1668" s="556">
        <f t="shared" ref="N1668:N1731" si="159">M1668+(M1668*$D1668*$D$2)</f>
        <v>292.20821000000001</v>
      </c>
      <c r="O1668" s="555">
        <v>230.65</v>
      </c>
      <c r="P1668" s="556">
        <f t="shared" ref="P1668:P1731" si="160">O1668+(O1668*$D1668*$D$2)</f>
        <v>292.23355000000004</v>
      </c>
      <c r="Q1668" s="555">
        <v>230.73</v>
      </c>
      <c r="R1668" s="556">
        <f t="shared" ref="R1668:R1731" si="161">L1668</f>
        <v>292.33490999999998</v>
      </c>
    </row>
    <row r="1669" spans="1:18" ht="15" x14ac:dyDescent="0.25">
      <c r="A1669" s="552" t="s">
        <v>135</v>
      </c>
      <c r="B1669" s="552" t="s">
        <v>4025</v>
      </c>
      <c r="C1669" s="552" t="s">
        <v>40</v>
      </c>
      <c r="D1669" s="553">
        <v>1</v>
      </c>
      <c r="E1669" s="552">
        <v>278.83999999999997</v>
      </c>
      <c r="F1669" s="554">
        <f t="shared" si="156"/>
        <v>353.29027999999994</v>
      </c>
      <c r="G1669" s="552">
        <v>252.16</v>
      </c>
      <c r="H1669" s="554">
        <f t="shared" si="156"/>
        <v>319.48671999999999</v>
      </c>
      <c r="I1669" s="552">
        <v>258.43</v>
      </c>
      <c r="J1669" s="554">
        <f t="shared" si="157"/>
        <v>327.43081000000001</v>
      </c>
      <c r="K1669" s="552">
        <v>255.22</v>
      </c>
      <c r="L1669" s="554">
        <f t="shared" si="158"/>
        <v>323.36374000000001</v>
      </c>
      <c r="M1669" s="552">
        <v>254.78</v>
      </c>
      <c r="N1669" s="554">
        <f t="shared" si="159"/>
        <v>322.80626000000001</v>
      </c>
      <c r="O1669" s="552">
        <v>254.88</v>
      </c>
      <c r="P1669" s="554">
        <f t="shared" si="160"/>
        <v>322.93295999999998</v>
      </c>
      <c r="Q1669" s="552">
        <v>255.22</v>
      </c>
      <c r="R1669" s="554">
        <f t="shared" si="161"/>
        <v>323.36374000000001</v>
      </c>
    </row>
    <row r="1670" spans="1:18" ht="15" x14ac:dyDescent="0.25">
      <c r="A1670" s="555" t="s">
        <v>136</v>
      </c>
      <c r="B1670" s="555" t="s">
        <v>4026</v>
      </c>
      <c r="C1670" s="555" t="s">
        <v>40</v>
      </c>
      <c r="D1670" s="553">
        <v>1</v>
      </c>
      <c r="E1670" s="555">
        <v>314.14999999999998</v>
      </c>
      <c r="F1670" s="556">
        <f t="shared" si="156"/>
        <v>398.02805000000001</v>
      </c>
      <c r="G1670" s="555">
        <v>287.75</v>
      </c>
      <c r="H1670" s="556">
        <f t="shared" si="156"/>
        <v>364.57925</v>
      </c>
      <c r="I1670" s="555">
        <v>289.63</v>
      </c>
      <c r="J1670" s="556">
        <f t="shared" si="157"/>
        <v>366.96120999999999</v>
      </c>
      <c r="K1670" s="555">
        <v>288.67</v>
      </c>
      <c r="L1670" s="556">
        <f t="shared" si="158"/>
        <v>365.74489000000005</v>
      </c>
      <c r="M1670" s="555">
        <v>288.52999999999997</v>
      </c>
      <c r="N1670" s="556">
        <f t="shared" si="159"/>
        <v>365.56750999999997</v>
      </c>
      <c r="O1670" s="555">
        <v>288.57</v>
      </c>
      <c r="P1670" s="556">
        <f t="shared" si="160"/>
        <v>365.61819000000003</v>
      </c>
      <c r="Q1670" s="555">
        <v>288.67</v>
      </c>
      <c r="R1670" s="556">
        <f t="shared" si="161"/>
        <v>365.74489000000005</v>
      </c>
    </row>
    <row r="1671" spans="1:18" ht="15" x14ac:dyDescent="0.25">
      <c r="A1671" s="552" t="s">
        <v>137</v>
      </c>
      <c r="B1671" s="552" t="s">
        <v>4027</v>
      </c>
      <c r="C1671" s="552" t="s">
        <v>40</v>
      </c>
      <c r="D1671" s="553">
        <v>1</v>
      </c>
      <c r="E1671" s="552">
        <v>344.61</v>
      </c>
      <c r="F1671" s="554">
        <f t="shared" si="156"/>
        <v>436.62087000000002</v>
      </c>
      <c r="G1671" s="552">
        <v>313.99</v>
      </c>
      <c r="H1671" s="554">
        <f t="shared" si="156"/>
        <v>397.82533000000001</v>
      </c>
      <c r="I1671" s="552">
        <v>321.52</v>
      </c>
      <c r="J1671" s="554">
        <f t="shared" si="157"/>
        <v>407.36583999999999</v>
      </c>
      <c r="K1671" s="552">
        <v>317.66000000000003</v>
      </c>
      <c r="L1671" s="554">
        <f t="shared" si="158"/>
        <v>402.47522000000004</v>
      </c>
      <c r="M1671" s="552">
        <v>317.14</v>
      </c>
      <c r="N1671" s="554">
        <f t="shared" si="159"/>
        <v>401.81637999999998</v>
      </c>
      <c r="O1671" s="552">
        <v>317.26</v>
      </c>
      <c r="P1671" s="554">
        <f t="shared" si="160"/>
        <v>401.96841999999998</v>
      </c>
      <c r="Q1671" s="552">
        <v>317.66000000000003</v>
      </c>
      <c r="R1671" s="554">
        <f t="shared" si="161"/>
        <v>402.47522000000004</v>
      </c>
    </row>
    <row r="1672" spans="1:18" ht="15" x14ac:dyDescent="0.25">
      <c r="A1672" s="555" t="s">
        <v>138</v>
      </c>
      <c r="B1672" s="555" t="s">
        <v>4028</v>
      </c>
      <c r="C1672" s="555" t="s">
        <v>40</v>
      </c>
      <c r="D1672" s="553">
        <v>1</v>
      </c>
      <c r="E1672" s="555">
        <v>174.77</v>
      </c>
      <c r="F1672" s="556">
        <f t="shared" si="156"/>
        <v>221.43359000000001</v>
      </c>
      <c r="G1672" s="555">
        <v>157.83000000000001</v>
      </c>
      <c r="H1672" s="556">
        <f t="shared" si="156"/>
        <v>199.97061000000002</v>
      </c>
      <c r="I1672" s="555">
        <v>159.09</v>
      </c>
      <c r="J1672" s="556">
        <f t="shared" si="157"/>
        <v>201.56703000000002</v>
      </c>
      <c r="K1672" s="555">
        <v>158.44</v>
      </c>
      <c r="L1672" s="556">
        <f t="shared" si="158"/>
        <v>200.74348000000001</v>
      </c>
      <c r="M1672" s="555">
        <v>158.36000000000001</v>
      </c>
      <c r="N1672" s="556">
        <f t="shared" si="159"/>
        <v>200.64212000000003</v>
      </c>
      <c r="O1672" s="555">
        <v>158.38</v>
      </c>
      <c r="P1672" s="556">
        <f t="shared" si="160"/>
        <v>200.66746000000001</v>
      </c>
      <c r="Q1672" s="555">
        <v>158.44</v>
      </c>
      <c r="R1672" s="556">
        <f t="shared" si="161"/>
        <v>200.74348000000001</v>
      </c>
    </row>
    <row r="1673" spans="1:18" ht="15" x14ac:dyDescent="0.25">
      <c r="A1673" s="552" t="s">
        <v>139</v>
      </c>
      <c r="B1673" s="552" t="s">
        <v>4029</v>
      </c>
      <c r="C1673" s="552" t="s">
        <v>40</v>
      </c>
      <c r="D1673" s="553">
        <v>1</v>
      </c>
      <c r="E1673" s="552">
        <v>193.38</v>
      </c>
      <c r="F1673" s="554">
        <f t="shared" si="156"/>
        <v>245.01246</v>
      </c>
      <c r="G1673" s="552">
        <v>173.87</v>
      </c>
      <c r="H1673" s="554">
        <f t="shared" si="156"/>
        <v>220.29329000000001</v>
      </c>
      <c r="I1673" s="552">
        <v>178.57</v>
      </c>
      <c r="J1673" s="554">
        <f t="shared" si="157"/>
        <v>226.24818999999999</v>
      </c>
      <c r="K1673" s="552">
        <v>176.16</v>
      </c>
      <c r="L1673" s="554">
        <f t="shared" si="158"/>
        <v>223.19471999999999</v>
      </c>
      <c r="M1673" s="552">
        <v>175.84</v>
      </c>
      <c r="N1673" s="554">
        <f t="shared" si="159"/>
        <v>222.78928000000002</v>
      </c>
      <c r="O1673" s="552">
        <v>175.91</v>
      </c>
      <c r="P1673" s="554">
        <f t="shared" si="160"/>
        <v>222.87797</v>
      </c>
      <c r="Q1673" s="552">
        <v>176.16</v>
      </c>
      <c r="R1673" s="554">
        <f t="shared" si="161"/>
        <v>223.19471999999999</v>
      </c>
    </row>
    <row r="1674" spans="1:18" ht="15" x14ac:dyDescent="0.25">
      <c r="A1674" s="555" t="s">
        <v>140</v>
      </c>
      <c r="B1674" s="555" t="s">
        <v>4030</v>
      </c>
      <c r="C1674" s="555" t="s">
        <v>40</v>
      </c>
      <c r="D1674" s="553">
        <v>1</v>
      </c>
      <c r="E1674" s="555">
        <v>302.14999999999998</v>
      </c>
      <c r="F1674" s="556">
        <f t="shared" si="156"/>
        <v>382.82404999999994</v>
      </c>
      <c r="G1674" s="555">
        <v>272.75</v>
      </c>
      <c r="H1674" s="556">
        <f t="shared" si="156"/>
        <v>345.57425000000001</v>
      </c>
      <c r="I1674" s="555">
        <v>274.63</v>
      </c>
      <c r="J1674" s="556">
        <f t="shared" si="157"/>
        <v>347.95621</v>
      </c>
      <c r="K1674" s="555">
        <v>273.67</v>
      </c>
      <c r="L1674" s="556">
        <f t="shared" si="158"/>
        <v>346.73989000000006</v>
      </c>
      <c r="M1674" s="555">
        <v>273.52999999999997</v>
      </c>
      <c r="N1674" s="556">
        <f t="shared" si="159"/>
        <v>346.56250999999997</v>
      </c>
      <c r="O1674" s="555">
        <v>273.57</v>
      </c>
      <c r="P1674" s="556">
        <f t="shared" si="160"/>
        <v>346.61318999999997</v>
      </c>
      <c r="Q1674" s="555">
        <v>273.67</v>
      </c>
      <c r="R1674" s="556">
        <f t="shared" si="161"/>
        <v>346.73989000000006</v>
      </c>
    </row>
    <row r="1675" spans="1:18" ht="15" x14ac:dyDescent="0.25">
      <c r="A1675" s="552" t="s">
        <v>141</v>
      </c>
      <c r="B1675" s="552" t="s">
        <v>4031</v>
      </c>
      <c r="C1675" s="552" t="s">
        <v>40</v>
      </c>
      <c r="D1675" s="553">
        <v>1</v>
      </c>
      <c r="E1675" s="552">
        <v>331.84</v>
      </c>
      <c r="F1675" s="554">
        <f t="shared" si="156"/>
        <v>420.44128000000001</v>
      </c>
      <c r="G1675" s="552">
        <v>298.3</v>
      </c>
      <c r="H1675" s="554">
        <f t="shared" si="156"/>
        <v>377.9461</v>
      </c>
      <c r="I1675" s="552">
        <v>305.68</v>
      </c>
      <c r="J1675" s="554">
        <f t="shared" si="157"/>
        <v>387.29656</v>
      </c>
      <c r="K1675" s="552">
        <v>301.98</v>
      </c>
      <c r="L1675" s="554">
        <f t="shared" si="158"/>
        <v>382.60866000000004</v>
      </c>
      <c r="M1675" s="552">
        <v>301.48</v>
      </c>
      <c r="N1675" s="554">
        <f t="shared" si="159"/>
        <v>381.97516000000002</v>
      </c>
      <c r="O1675" s="552">
        <v>301.60000000000002</v>
      </c>
      <c r="P1675" s="554">
        <f t="shared" si="160"/>
        <v>382.12720000000002</v>
      </c>
      <c r="Q1675" s="552">
        <v>301.98</v>
      </c>
      <c r="R1675" s="554">
        <f t="shared" si="161"/>
        <v>382.60866000000004</v>
      </c>
    </row>
    <row r="1676" spans="1:18" ht="15" x14ac:dyDescent="0.25">
      <c r="A1676" s="555" t="s">
        <v>178</v>
      </c>
      <c r="B1676" s="555" t="s">
        <v>4032</v>
      </c>
      <c r="C1676" s="555" t="s">
        <v>40</v>
      </c>
      <c r="D1676" s="553">
        <v>1</v>
      </c>
      <c r="E1676" s="555">
        <v>217.85</v>
      </c>
      <c r="F1676" s="556">
        <f t="shared" si="156"/>
        <v>276.01594999999998</v>
      </c>
      <c r="G1676" s="555">
        <v>203.52</v>
      </c>
      <c r="H1676" s="556">
        <f t="shared" si="156"/>
        <v>257.85984000000002</v>
      </c>
      <c r="I1676" s="555">
        <v>221.05</v>
      </c>
      <c r="J1676" s="556">
        <f t="shared" si="157"/>
        <v>280.07035000000002</v>
      </c>
      <c r="K1676" s="555">
        <v>200.06</v>
      </c>
      <c r="L1676" s="556">
        <f t="shared" si="158"/>
        <v>253.47602000000001</v>
      </c>
      <c r="M1676" s="555">
        <v>200.3</v>
      </c>
      <c r="N1676" s="556">
        <f t="shared" si="159"/>
        <v>253.7801</v>
      </c>
      <c r="O1676" s="555">
        <v>217.29</v>
      </c>
      <c r="P1676" s="556">
        <f t="shared" si="160"/>
        <v>275.30642999999998</v>
      </c>
      <c r="Q1676" s="555">
        <v>200.06</v>
      </c>
      <c r="R1676" s="556">
        <f t="shared" si="161"/>
        <v>253.47602000000001</v>
      </c>
    </row>
    <row r="1677" spans="1:18" ht="15" x14ac:dyDescent="0.25">
      <c r="A1677" s="552" t="s">
        <v>217</v>
      </c>
      <c r="B1677" s="552" t="s">
        <v>4033</v>
      </c>
      <c r="C1677" s="552" t="s">
        <v>40</v>
      </c>
      <c r="D1677" s="553">
        <v>1</v>
      </c>
      <c r="E1677" s="552">
        <v>231.71</v>
      </c>
      <c r="F1677" s="554">
        <f t="shared" si="156"/>
        <v>293.57657</v>
      </c>
      <c r="G1677" s="552">
        <v>224.74</v>
      </c>
      <c r="H1677" s="554">
        <f t="shared" si="156"/>
        <v>284.74558000000002</v>
      </c>
      <c r="I1677" s="552">
        <v>246.96</v>
      </c>
      <c r="J1677" s="554">
        <f t="shared" si="157"/>
        <v>312.89832000000001</v>
      </c>
      <c r="K1677" s="552">
        <v>228.53</v>
      </c>
      <c r="L1677" s="554">
        <f t="shared" si="158"/>
        <v>289.54750999999999</v>
      </c>
      <c r="M1677" s="552">
        <v>208.75</v>
      </c>
      <c r="N1677" s="554">
        <f t="shared" si="159"/>
        <v>264.48624999999998</v>
      </c>
      <c r="O1677" s="552">
        <v>226.3</v>
      </c>
      <c r="P1677" s="554">
        <f t="shared" si="160"/>
        <v>286.72210000000001</v>
      </c>
      <c r="Q1677" s="552">
        <v>228.53</v>
      </c>
      <c r="R1677" s="554">
        <f t="shared" si="161"/>
        <v>289.54750999999999</v>
      </c>
    </row>
    <row r="1678" spans="1:18" ht="15" x14ac:dyDescent="0.25">
      <c r="A1678" s="555" t="s">
        <v>4034</v>
      </c>
      <c r="B1678" s="555" t="s">
        <v>4035</v>
      </c>
      <c r="C1678" s="555" t="s">
        <v>278</v>
      </c>
      <c r="D1678" s="553">
        <v>1</v>
      </c>
      <c r="E1678" s="555">
        <v>10.34</v>
      </c>
      <c r="F1678" s="556">
        <f t="shared" si="156"/>
        <v>13.10078</v>
      </c>
      <c r="G1678" s="555">
        <v>10.14</v>
      </c>
      <c r="H1678" s="556">
        <f t="shared" si="156"/>
        <v>12.847380000000001</v>
      </c>
      <c r="I1678" s="555">
        <v>10.56</v>
      </c>
      <c r="J1678" s="556">
        <f t="shared" si="157"/>
        <v>13.379520000000001</v>
      </c>
      <c r="K1678" s="555">
        <v>10.46</v>
      </c>
      <c r="L1678" s="556">
        <f t="shared" si="158"/>
        <v>13.252820000000002</v>
      </c>
      <c r="M1678" s="555">
        <v>10.46</v>
      </c>
      <c r="N1678" s="556">
        <f t="shared" si="159"/>
        <v>13.252820000000002</v>
      </c>
      <c r="O1678" s="555">
        <v>10.49</v>
      </c>
      <c r="P1678" s="556">
        <f t="shared" si="160"/>
        <v>13.29083</v>
      </c>
      <c r="Q1678" s="555">
        <v>10.46</v>
      </c>
      <c r="R1678" s="556">
        <f t="shared" si="161"/>
        <v>13.252820000000002</v>
      </c>
    </row>
    <row r="1679" spans="1:18" ht="15" x14ac:dyDescent="0.25">
      <c r="A1679" s="552" t="s">
        <v>4036</v>
      </c>
      <c r="B1679" s="552" t="s">
        <v>4037</v>
      </c>
      <c r="C1679" s="552" t="s">
        <v>278</v>
      </c>
      <c r="D1679" s="553">
        <v>1</v>
      </c>
      <c r="E1679" s="552">
        <v>16.37</v>
      </c>
      <c r="F1679" s="554">
        <f t="shared" si="156"/>
        <v>20.740790000000001</v>
      </c>
      <c r="G1679" s="552">
        <v>14.92</v>
      </c>
      <c r="H1679" s="554">
        <f t="shared" si="156"/>
        <v>18.903639999999999</v>
      </c>
      <c r="I1679" s="552">
        <v>16.75</v>
      </c>
      <c r="J1679" s="554">
        <f t="shared" si="157"/>
        <v>21.222249999999999</v>
      </c>
      <c r="K1679" s="552">
        <v>16.399999999999999</v>
      </c>
      <c r="L1679" s="554">
        <f t="shared" si="158"/>
        <v>20.778799999999997</v>
      </c>
      <c r="M1679" s="552">
        <v>16.39</v>
      </c>
      <c r="N1679" s="554">
        <f t="shared" si="159"/>
        <v>20.76613</v>
      </c>
      <c r="O1679" s="552">
        <v>16.5</v>
      </c>
      <c r="P1679" s="554">
        <f t="shared" si="160"/>
        <v>20.9055</v>
      </c>
      <c r="Q1679" s="552">
        <v>16.399999999999999</v>
      </c>
      <c r="R1679" s="554">
        <f t="shared" si="161"/>
        <v>20.778799999999997</v>
      </c>
    </row>
    <row r="1680" spans="1:18" ht="15" x14ac:dyDescent="0.25">
      <c r="A1680" s="555" t="s">
        <v>4038</v>
      </c>
      <c r="B1680" s="555" t="s">
        <v>4039</v>
      </c>
      <c r="C1680" s="555" t="s">
        <v>278</v>
      </c>
      <c r="D1680" s="553">
        <v>1</v>
      </c>
      <c r="E1680" s="555">
        <v>10.050000000000001</v>
      </c>
      <c r="F1680" s="556">
        <f t="shared" si="156"/>
        <v>12.733350000000002</v>
      </c>
      <c r="G1680" s="555">
        <v>9.9600000000000009</v>
      </c>
      <c r="H1680" s="556">
        <f t="shared" si="156"/>
        <v>12.619320000000002</v>
      </c>
      <c r="I1680" s="555">
        <v>10.38</v>
      </c>
      <c r="J1680" s="556">
        <f t="shared" si="157"/>
        <v>13.15146</v>
      </c>
      <c r="K1680" s="555">
        <v>10.28</v>
      </c>
      <c r="L1680" s="556">
        <f t="shared" si="158"/>
        <v>13.024759999999999</v>
      </c>
      <c r="M1680" s="555">
        <v>10.28</v>
      </c>
      <c r="N1680" s="556">
        <f t="shared" si="159"/>
        <v>13.024759999999999</v>
      </c>
      <c r="O1680" s="555">
        <v>10.32</v>
      </c>
      <c r="P1680" s="556">
        <f t="shared" si="160"/>
        <v>13.07544</v>
      </c>
      <c r="Q1680" s="555">
        <v>10.28</v>
      </c>
      <c r="R1680" s="556">
        <f t="shared" si="161"/>
        <v>13.024759999999999</v>
      </c>
    </row>
    <row r="1681" spans="1:18" ht="15" x14ac:dyDescent="0.25">
      <c r="A1681" s="552" t="s">
        <v>4040</v>
      </c>
      <c r="B1681" s="552" t="s">
        <v>4041</v>
      </c>
      <c r="C1681" s="552" t="s">
        <v>278</v>
      </c>
      <c r="D1681" s="553">
        <v>1</v>
      </c>
      <c r="E1681" s="552">
        <v>16.73</v>
      </c>
      <c r="F1681" s="554">
        <f t="shared" si="156"/>
        <v>21.196910000000003</v>
      </c>
      <c r="G1681" s="552">
        <v>15.39</v>
      </c>
      <c r="H1681" s="554">
        <f t="shared" si="156"/>
        <v>19.499130000000001</v>
      </c>
      <c r="I1681" s="552">
        <v>17.3</v>
      </c>
      <c r="J1681" s="554">
        <f t="shared" si="157"/>
        <v>21.9191</v>
      </c>
      <c r="K1681" s="552">
        <v>16.809999999999999</v>
      </c>
      <c r="L1681" s="554">
        <f t="shared" si="158"/>
        <v>21.298269999999999</v>
      </c>
      <c r="M1681" s="552">
        <v>16.8</v>
      </c>
      <c r="N1681" s="554">
        <f t="shared" si="159"/>
        <v>21.285600000000002</v>
      </c>
      <c r="O1681" s="552">
        <v>16.989999999999998</v>
      </c>
      <c r="P1681" s="554">
        <f t="shared" si="160"/>
        <v>21.526329999999998</v>
      </c>
      <c r="Q1681" s="552">
        <v>16.809999999999999</v>
      </c>
      <c r="R1681" s="554">
        <f t="shared" si="161"/>
        <v>21.298269999999999</v>
      </c>
    </row>
    <row r="1682" spans="1:18" ht="15" x14ac:dyDescent="0.25">
      <c r="A1682" s="555" t="s">
        <v>142</v>
      </c>
      <c r="B1682" s="555" t="s">
        <v>4042</v>
      </c>
      <c r="C1682" s="555" t="s">
        <v>278</v>
      </c>
      <c r="D1682" s="553">
        <v>1</v>
      </c>
      <c r="E1682" s="555">
        <v>13.71</v>
      </c>
      <c r="F1682" s="556">
        <f t="shared" si="156"/>
        <v>17.370570000000001</v>
      </c>
      <c r="G1682" s="555">
        <v>13.46</v>
      </c>
      <c r="H1682" s="556">
        <f t="shared" si="156"/>
        <v>17.053820000000002</v>
      </c>
      <c r="I1682" s="555">
        <v>13.93</v>
      </c>
      <c r="J1682" s="556">
        <f t="shared" si="157"/>
        <v>17.64931</v>
      </c>
      <c r="K1682" s="555">
        <v>13.82</v>
      </c>
      <c r="L1682" s="556">
        <f t="shared" si="158"/>
        <v>17.50994</v>
      </c>
      <c r="M1682" s="555">
        <v>13.82</v>
      </c>
      <c r="N1682" s="556">
        <f t="shared" si="159"/>
        <v>17.50994</v>
      </c>
      <c r="O1682" s="555">
        <v>13.86</v>
      </c>
      <c r="P1682" s="556">
        <f t="shared" si="160"/>
        <v>17.56062</v>
      </c>
      <c r="Q1682" s="555">
        <v>13.82</v>
      </c>
      <c r="R1682" s="556">
        <f t="shared" si="161"/>
        <v>17.50994</v>
      </c>
    </row>
    <row r="1683" spans="1:18" ht="15" x14ac:dyDescent="0.25">
      <c r="A1683" s="552" t="s">
        <v>143</v>
      </c>
      <c r="B1683" s="552" t="s">
        <v>4043</v>
      </c>
      <c r="C1683" s="552" t="s">
        <v>278</v>
      </c>
      <c r="D1683" s="553">
        <v>1</v>
      </c>
      <c r="E1683" s="552">
        <v>19.46</v>
      </c>
      <c r="F1683" s="554">
        <f t="shared" si="156"/>
        <v>24.655820000000002</v>
      </c>
      <c r="G1683" s="552">
        <v>18.010000000000002</v>
      </c>
      <c r="H1683" s="554">
        <f t="shared" si="156"/>
        <v>22.818670000000004</v>
      </c>
      <c r="I1683" s="552">
        <v>19.84</v>
      </c>
      <c r="J1683" s="554">
        <f t="shared" si="157"/>
        <v>25.137280000000001</v>
      </c>
      <c r="K1683" s="552">
        <v>19.489999999999998</v>
      </c>
      <c r="L1683" s="554">
        <f t="shared" si="158"/>
        <v>24.693829999999998</v>
      </c>
      <c r="M1683" s="552">
        <v>19.48</v>
      </c>
      <c r="N1683" s="554">
        <f t="shared" si="159"/>
        <v>24.681160000000002</v>
      </c>
      <c r="O1683" s="552">
        <v>19.59</v>
      </c>
      <c r="P1683" s="554">
        <f t="shared" si="160"/>
        <v>24.820529999999998</v>
      </c>
      <c r="Q1683" s="552">
        <v>19.489999999999998</v>
      </c>
      <c r="R1683" s="554">
        <f t="shared" si="161"/>
        <v>24.693829999999998</v>
      </c>
    </row>
    <row r="1684" spans="1:18" ht="15" x14ac:dyDescent="0.25">
      <c r="A1684" s="555" t="s">
        <v>4044</v>
      </c>
      <c r="B1684" s="555" t="s">
        <v>4045</v>
      </c>
      <c r="C1684" s="555" t="s">
        <v>278</v>
      </c>
      <c r="D1684" s="553">
        <v>1</v>
      </c>
      <c r="E1684" s="555">
        <v>13.51</v>
      </c>
      <c r="F1684" s="556">
        <f t="shared" si="156"/>
        <v>17.117170000000002</v>
      </c>
      <c r="G1684" s="555">
        <v>13.51</v>
      </c>
      <c r="H1684" s="556">
        <f t="shared" si="156"/>
        <v>17.117170000000002</v>
      </c>
      <c r="I1684" s="555">
        <v>13.98</v>
      </c>
      <c r="J1684" s="556">
        <f t="shared" si="157"/>
        <v>17.71266</v>
      </c>
      <c r="K1684" s="555">
        <v>13.87</v>
      </c>
      <c r="L1684" s="556">
        <f t="shared" si="158"/>
        <v>17.57329</v>
      </c>
      <c r="M1684" s="555">
        <v>13.87</v>
      </c>
      <c r="N1684" s="556">
        <f t="shared" si="159"/>
        <v>17.57329</v>
      </c>
      <c r="O1684" s="555">
        <v>13.91</v>
      </c>
      <c r="P1684" s="556">
        <f t="shared" si="160"/>
        <v>17.62397</v>
      </c>
      <c r="Q1684" s="555">
        <v>13.87</v>
      </c>
      <c r="R1684" s="556">
        <f t="shared" si="161"/>
        <v>17.57329</v>
      </c>
    </row>
    <row r="1685" spans="1:18" ht="15" x14ac:dyDescent="0.25">
      <c r="A1685" s="552" t="s">
        <v>4046</v>
      </c>
      <c r="B1685" s="552" t="s">
        <v>4047</v>
      </c>
      <c r="C1685" s="552" t="s">
        <v>278</v>
      </c>
      <c r="D1685" s="553">
        <v>1</v>
      </c>
      <c r="E1685" s="552">
        <v>19.91</v>
      </c>
      <c r="F1685" s="554">
        <f t="shared" si="156"/>
        <v>25.22597</v>
      </c>
      <c r="G1685" s="552">
        <v>18.71</v>
      </c>
      <c r="H1685" s="554">
        <f t="shared" si="156"/>
        <v>23.705570000000002</v>
      </c>
      <c r="I1685" s="552">
        <v>20.62</v>
      </c>
      <c r="J1685" s="554">
        <f t="shared" si="157"/>
        <v>26.125540000000001</v>
      </c>
      <c r="K1685" s="552">
        <v>20.13</v>
      </c>
      <c r="L1685" s="554">
        <f t="shared" si="158"/>
        <v>25.504709999999999</v>
      </c>
      <c r="M1685" s="552">
        <v>20.12</v>
      </c>
      <c r="N1685" s="554">
        <f t="shared" si="159"/>
        <v>25.492040000000003</v>
      </c>
      <c r="O1685" s="552">
        <v>20.3</v>
      </c>
      <c r="P1685" s="554">
        <f t="shared" si="160"/>
        <v>25.720100000000002</v>
      </c>
      <c r="Q1685" s="552">
        <v>20.13</v>
      </c>
      <c r="R1685" s="554">
        <f t="shared" si="161"/>
        <v>25.504709999999999</v>
      </c>
    </row>
    <row r="1686" spans="1:18" ht="15" x14ac:dyDescent="0.25">
      <c r="A1686" s="555" t="s">
        <v>144</v>
      </c>
      <c r="B1686" s="555" t="s">
        <v>4048</v>
      </c>
      <c r="C1686" s="555" t="s">
        <v>278</v>
      </c>
      <c r="D1686" s="553">
        <v>1</v>
      </c>
      <c r="E1686" s="555">
        <v>29.36</v>
      </c>
      <c r="F1686" s="556">
        <f t="shared" si="156"/>
        <v>37.199120000000001</v>
      </c>
      <c r="G1686" s="555">
        <v>29.45</v>
      </c>
      <c r="H1686" s="556">
        <f t="shared" si="156"/>
        <v>37.31315</v>
      </c>
      <c r="I1686" s="555">
        <v>30.06</v>
      </c>
      <c r="J1686" s="556">
        <f t="shared" si="157"/>
        <v>38.086019999999998</v>
      </c>
      <c r="K1686" s="555">
        <v>29.9</v>
      </c>
      <c r="L1686" s="556">
        <f t="shared" si="158"/>
        <v>37.883299999999998</v>
      </c>
      <c r="M1686" s="555">
        <v>29.9</v>
      </c>
      <c r="N1686" s="556">
        <f t="shared" si="159"/>
        <v>37.883299999999998</v>
      </c>
      <c r="O1686" s="555">
        <v>29.96</v>
      </c>
      <c r="P1686" s="556">
        <f t="shared" si="160"/>
        <v>37.959320000000005</v>
      </c>
      <c r="Q1686" s="555">
        <v>29.9</v>
      </c>
      <c r="R1686" s="556">
        <f t="shared" si="161"/>
        <v>37.883299999999998</v>
      </c>
    </row>
    <row r="1687" spans="1:18" ht="15" x14ac:dyDescent="0.25">
      <c r="A1687" s="552" t="s">
        <v>145</v>
      </c>
      <c r="B1687" s="552" t="s">
        <v>4049</v>
      </c>
      <c r="C1687" s="552" t="s">
        <v>278</v>
      </c>
      <c r="D1687" s="553">
        <v>1</v>
      </c>
      <c r="E1687" s="552">
        <v>40.24</v>
      </c>
      <c r="F1687" s="554">
        <f t="shared" si="156"/>
        <v>50.984080000000006</v>
      </c>
      <c r="G1687" s="552">
        <v>38.26</v>
      </c>
      <c r="H1687" s="554">
        <f t="shared" si="156"/>
        <v>48.47542</v>
      </c>
      <c r="I1687" s="552">
        <v>41.2</v>
      </c>
      <c r="J1687" s="554">
        <f t="shared" si="157"/>
        <v>52.200400000000002</v>
      </c>
      <c r="K1687" s="552">
        <v>40.630000000000003</v>
      </c>
      <c r="L1687" s="554">
        <f t="shared" si="158"/>
        <v>51.478210000000004</v>
      </c>
      <c r="M1687" s="552">
        <v>40.619999999999997</v>
      </c>
      <c r="N1687" s="554">
        <f t="shared" si="159"/>
        <v>51.465539999999997</v>
      </c>
      <c r="O1687" s="552">
        <v>40.79</v>
      </c>
      <c r="P1687" s="554">
        <f t="shared" si="160"/>
        <v>51.680930000000004</v>
      </c>
      <c r="Q1687" s="552">
        <v>40.630000000000003</v>
      </c>
      <c r="R1687" s="554">
        <f t="shared" si="161"/>
        <v>51.478210000000004</v>
      </c>
    </row>
    <row r="1688" spans="1:18" ht="15" x14ac:dyDescent="0.25">
      <c r="A1688" s="555" t="s">
        <v>4050</v>
      </c>
      <c r="B1688" s="555" t="s">
        <v>4051</v>
      </c>
      <c r="C1688" s="555" t="s">
        <v>278</v>
      </c>
      <c r="D1688" s="553">
        <v>1</v>
      </c>
      <c r="E1688" s="555">
        <v>45.97</v>
      </c>
      <c r="F1688" s="556">
        <f t="shared" si="156"/>
        <v>58.243989999999997</v>
      </c>
      <c r="G1688" s="555">
        <v>43.83</v>
      </c>
      <c r="H1688" s="556">
        <f t="shared" si="156"/>
        <v>55.532609999999998</v>
      </c>
      <c r="I1688" s="555">
        <v>47.49</v>
      </c>
      <c r="J1688" s="556">
        <f t="shared" si="157"/>
        <v>60.169830000000005</v>
      </c>
      <c r="K1688" s="555">
        <v>46.79</v>
      </c>
      <c r="L1688" s="556">
        <f t="shared" si="158"/>
        <v>59.28293</v>
      </c>
      <c r="M1688" s="555">
        <v>46.77</v>
      </c>
      <c r="N1688" s="556">
        <f t="shared" si="159"/>
        <v>59.257590000000008</v>
      </c>
      <c r="O1688" s="555">
        <v>46.99</v>
      </c>
      <c r="P1688" s="556">
        <f t="shared" si="160"/>
        <v>59.536330000000007</v>
      </c>
      <c r="Q1688" s="555">
        <v>46.79</v>
      </c>
      <c r="R1688" s="556">
        <f t="shared" si="161"/>
        <v>59.28293</v>
      </c>
    </row>
    <row r="1689" spans="1:18" ht="15" x14ac:dyDescent="0.25">
      <c r="A1689" s="552" t="s">
        <v>4052</v>
      </c>
      <c r="B1689" s="552" t="s">
        <v>4053</v>
      </c>
      <c r="C1689" s="552" t="s">
        <v>278</v>
      </c>
      <c r="D1689" s="553">
        <v>1</v>
      </c>
      <c r="E1689" s="552">
        <v>87.31</v>
      </c>
      <c r="F1689" s="554">
        <f t="shared" si="156"/>
        <v>110.62177</v>
      </c>
      <c r="G1689" s="552">
        <v>85.77</v>
      </c>
      <c r="H1689" s="554">
        <f t="shared" si="156"/>
        <v>108.67059</v>
      </c>
      <c r="I1689" s="552">
        <v>87.62</v>
      </c>
      <c r="J1689" s="554">
        <f t="shared" si="157"/>
        <v>111.01454000000001</v>
      </c>
      <c r="K1689" s="552">
        <v>87.12</v>
      </c>
      <c r="L1689" s="554">
        <f t="shared" si="158"/>
        <v>110.38104000000001</v>
      </c>
      <c r="M1689" s="552">
        <v>87.11</v>
      </c>
      <c r="N1689" s="554">
        <f t="shared" si="159"/>
        <v>110.36837</v>
      </c>
      <c r="O1689" s="552">
        <v>87.24</v>
      </c>
      <c r="P1689" s="554">
        <f t="shared" si="160"/>
        <v>110.53308</v>
      </c>
      <c r="Q1689" s="552">
        <v>87.12</v>
      </c>
      <c r="R1689" s="554">
        <f t="shared" si="161"/>
        <v>110.38104000000001</v>
      </c>
    </row>
    <row r="1690" spans="1:18" ht="15" x14ac:dyDescent="0.25">
      <c r="A1690" s="555" t="s">
        <v>147</v>
      </c>
      <c r="B1690" s="555" t="s">
        <v>4054</v>
      </c>
      <c r="C1690" s="555" t="s">
        <v>306</v>
      </c>
      <c r="D1690" s="553">
        <v>1</v>
      </c>
      <c r="E1690" s="555">
        <v>9.89</v>
      </c>
      <c r="F1690" s="556">
        <f t="shared" si="156"/>
        <v>12.53063</v>
      </c>
      <c r="G1690" s="555">
        <v>9.39</v>
      </c>
      <c r="H1690" s="556">
        <f t="shared" si="156"/>
        <v>11.897130000000001</v>
      </c>
      <c r="I1690" s="555">
        <v>10.01</v>
      </c>
      <c r="J1690" s="556">
        <f t="shared" si="157"/>
        <v>12.68267</v>
      </c>
      <c r="K1690" s="555">
        <v>9.76</v>
      </c>
      <c r="L1690" s="556">
        <f t="shared" si="158"/>
        <v>12.365919999999999</v>
      </c>
      <c r="M1690" s="555">
        <v>9.73</v>
      </c>
      <c r="N1690" s="556">
        <f t="shared" si="159"/>
        <v>12.327910000000001</v>
      </c>
      <c r="O1690" s="555">
        <v>9.74</v>
      </c>
      <c r="P1690" s="556">
        <f t="shared" si="160"/>
        <v>12.340580000000001</v>
      </c>
      <c r="Q1690" s="555">
        <v>9.76</v>
      </c>
      <c r="R1690" s="556">
        <f t="shared" si="161"/>
        <v>12.365919999999999</v>
      </c>
    </row>
    <row r="1691" spans="1:18" ht="15" x14ac:dyDescent="0.25">
      <c r="A1691" s="552" t="s">
        <v>148</v>
      </c>
      <c r="B1691" s="552" t="s">
        <v>4055</v>
      </c>
      <c r="C1691" s="552" t="s">
        <v>306</v>
      </c>
      <c r="D1691" s="553">
        <v>1</v>
      </c>
      <c r="E1691" s="552">
        <v>23.67</v>
      </c>
      <c r="F1691" s="554">
        <f t="shared" si="156"/>
        <v>29.989890000000003</v>
      </c>
      <c r="G1691" s="552">
        <v>22.54</v>
      </c>
      <c r="H1691" s="554">
        <f t="shared" si="156"/>
        <v>28.55818</v>
      </c>
      <c r="I1691" s="552">
        <v>23.94</v>
      </c>
      <c r="J1691" s="554">
        <f t="shared" si="157"/>
        <v>30.331980000000001</v>
      </c>
      <c r="K1691" s="552">
        <v>23.39</v>
      </c>
      <c r="L1691" s="554">
        <f t="shared" si="158"/>
        <v>29.63513</v>
      </c>
      <c r="M1691" s="552">
        <v>23.32</v>
      </c>
      <c r="N1691" s="554">
        <f t="shared" si="159"/>
        <v>29.54644</v>
      </c>
      <c r="O1691" s="552">
        <v>23.34</v>
      </c>
      <c r="P1691" s="554">
        <f t="shared" si="160"/>
        <v>29.57178</v>
      </c>
      <c r="Q1691" s="552">
        <v>23.39</v>
      </c>
      <c r="R1691" s="554">
        <f t="shared" si="161"/>
        <v>29.63513</v>
      </c>
    </row>
    <row r="1692" spans="1:18" ht="15" x14ac:dyDescent="0.25">
      <c r="A1692" s="555" t="s">
        <v>146</v>
      </c>
      <c r="B1692" s="555" t="s">
        <v>4056</v>
      </c>
      <c r="C1692" s="555" t="s">
        <v>306</v>
      </c>
      <c r="D1692" s="553">
        <v>1</v>
      </c>
      <c r="E1692" s="555">
        <v>10.19</v>
      </c>
      <c r="F1692" s="556">
        <f t="shared" si="156"/>
        <v>12.910729999999999</v>
      </c>
      <c r="G1692" s="555">
        <v>9.69</v>
      </c>
      <c r="H1692" s="556">
        <f t="shared" si="156"/>
        <v>12.277229999999999</v>
      </c>
      <c r="I1692" s="555">
        <v>10.31</v>
      </c>
      <c r="J1692" s="556">
        <f t="shared" si="157"/>
        <v>13.06277</v>
      </c>
      <c r="K1692" s="555">
        <v>10.06</v>
      </c>
      <c r="L1692" s="556">
        <f t="shared" si="158"/>
        <v>12.746020000000001</v>
      </c>
      <c r="M1692" s="555">
        <v>10.029999999999999</v>
      </c>
      <c r="N1692" s="556">
        <f t="shared" si="159"/>
        <v>12.70801</v>
      </c>
      <c r="O1692" s="555">
        <v>10.039999999999999</v>
      </c>
      <c r="P1692" s="556">
        <f t="shared" si="160"/>
        <v>12.720679999999998</v>
      </c>
      <c r="Q1692" s="555">
        <v>10.06</v>
      </c>
      <c r="R1692" s="556">
        <f t="shared" si="161"/>
        <v>12.746020000000001</v>
      </c>
    </row>
    <row r="1693" spans="1:18" ht="15" x14ac:dyDescent="0.25">
      <c r="A1693" s="552" t="s">
        <v>149</v>
      </c>
      <c r="B1693" s="552" t="s">
        <v>4057</v>
      </c>
      <c r="C1693" s="552" t="s">
        <v>306</v>
      </c>
      <c r="D1693" s="553">
        <v>1</v>
      </c>
      <c r="E1693" s="552">
        <v>24.67</v>
      </c>
      <c r="F1693" s="554">
        <f t="shared" si="156"/>
        <v>31.256890000000002</v>
      </c>
      <c r="G1693" s="552">
        <v>23.54</v>
      </c>
      <c r="H1693" s="554">
        <f t="shared" si="156"/>
        <v>29.82518</v>
      </c>
      <c r="I1693" s="552">
        <v>24.94</v>
      </c>
      <c r="J1693" s="554">
        <f t="shared" si="157"/>
        <v>31.598980000000001</v>
      </c>
      <c r="K1693" s="552">
        <v>24.39</v>
      </c>
      <c r="L1693" s="554">
        <f t="shared" si="158"/>
        <v>30.90213</v>
      </c>
      <c r="M1693" s="552">
        <v>24.32</v>
      </c>
      <c r="N1693" s="554">
        <f t="shared" si="159"/>
        <v>30.81344</v>
      </c>
      <c r="O1693" s="552">
        <v>24.34</v>
      </c>
      <c r="P1693" s="554">
        <f t="shared" si="160"/>
        <v>30.83878</v>
      </c>
      <c r="Q1693" s="552">
        <v>24.39</v>
      </c>
      <c r="R1693" s="554">
        <f t="shared" si="161"/>
        <v>30.90213</v>
      </c>
    </row>
    <row r="1694" spans="1:18" ht="15" x14ac:dyDescent="0.25">
      <c r="A1694" s="555" t="s">
        <v>4058</v>
      </c>
      <c r="B1694" s="555" t="s">
        <v>4059</v>
      </c>
      <c r="C1694" s="555" t="s">
        <v>278</v>
      </c>
      <c r="D1694" s="553">
        <v>1</v>
      </c>
      <c r="E1694" s="555">
        <v>218.47</v>
      </c>
      <c r="F1694" s="556">
        <f t="shared" si="156"/>
        <v>276.80149</v>
      </c>
      <c r="G1694" s="555">
        <v>212.31</v>
      </c>
      <c r="H1694" s="556">
        <f t="shared" si="156"/>
        <v>268.99677000000003</v>
      </c>
      <c r="I1694" s="555">
        <v>223.27</v>
      </c>
      <c r="J1694" s="556">
        <f t="shared" si="157"/>
        <v>282.88309000000004</v>
      </c>
      <c r="K1694" s="555">
        <v>214.66</v>
      </c>
      <c r="L1694" s="556">
        <f t="shared" si="158"/>
        <v>271.97422</v>
      </c>
      <c r="M1694" s="555">
        <v>213.23</v>
      </c>
      <c r="N1694" s="556">
        <f t="shared" si="159"/>
        <v>270.16240999999997</v>
      </c>
      <c r="O1694" s="555">
        <v>214.82</v>
      </c>
      <c r="P1694" s="556">
        <f t="shared" si="160"/>
        <v>272.17694</v>
      </c>
      <c r="Q1694" s="555">
        <v>214.66</v>
      </c>
      <c r="R1694" s="556">
        <f t="shared" si="161"/>
        <v>271.97422</v>
      </c>
    </row>
    <row r="1695" spans="1:18" ht="15" x14ac:dyDescent="0.25">
      <c r="A1695" s="552" t="s">
        <v>155</v>
      </c>
      <c r="B1695" s="552" t="s">
        <v>4060</v>
      </c>
      <c r="C1695" s="552" t="s">
        <v>278</v>
      </c>
      <c r="D1695" s="553">
        <v>1</v>
      </c>
      <c r="E1695" s="552">
        <v>281.27999999999997</v>
      </c>
      <c r="F1695" s="554">
        <f t="shared" si="156"/>
        <v>356.38175999999999</v>
      </c>
      <c r="G1695" s="552">
        <v>275.08</v>
      </c>
      <c r="H1695" s="554">
        <f t="shared" si="156"/>
        <v>348.52635999999995</v>
      </c>
      <c r="I1695" s="552">
        <v>286.12</v>
      </c>
      <c r="J1695" s="554">
        <f t="shared" si="157"/>
        <v>362.51404000000002</v>
      </c>
      <c r="K1695" s="552">
        <v>277.29000000000002</v>
      </c>
      <c r="L1695" s="554">
        <f t="shared" si="158"/>
        <v>351.32643000000002</v>
      </c>
      <c r="M1695" s="552">
        <v>275.76</v>
      </c>
      <c r="N1695" s="554">
        <f t="shared" si="159"/>
        <v>349.38792000000001</v>
      </c>
      <c r="O1695" s="552">
        <v>277.10000000000002</v>
      </c>
      <c r="P1695" s="554">
        <f t="shared" si="160"/>
        <v>351.08570000000003</v>
      </c>
      <c r="Q1695" s="552">
        <v>277.29000000000002</v>
      </c>
      <c r="R1695" s="554">
        <f t="shared" si="161"/>
        <v>351.32643000000002</v>
      </c>
    </row>
    <row r="1696" spans="1:18" ht="15" x14ac:dyDescent="0.25">
      <c r="A1696" s="555" t="s">
        <v>179</v>
      </c>
      <c r="B1696" s="555" t="s">
        <v>4061</v>
      </c>
      <c r="C1696" s="555" t="s">
        <v>278</v>
      </c>
      <c r="D1696" s="553">
        <v>1</v>
      </c>
      <c r="E1696" s="555">
        <v>16.850000000000001</v>
      </c>
      <c r="F1696" s="556">
        <f t="shared" si="156"/>
        <v>21.348950000000002</v>
      </c>
      <c r="G1696" s="555">
        <v>14.68</v>
      </c>
      <c r="H1696" s="556">
        <f t="shared" si="156"/>
        <v>18.59956</v>
      </c>
      <c r="I1696" s="555">
        <v>17.75</v>
      </c>
      <c r="J1696" s="556">
        <f t="shared" si="157"/>
        <v>22.489249999999998</v>
      </c>
      <c r="K1696" s="555">
        <v>16.27</v>
      </c>
      <c r="L1696" s="556">
        <f t="shared" si="158"/>
        <v>20.614090000000001</v>
      </c>
      <c r="M1696" s="555">
        <v>16.23</v>
      </c>
      <c r="N1696" s="556">
        <f t="shared" si="159"/>
        <v>20.563410000000001</v>
      </c>
      <c r="O1696" s="555">
        <v>16.77</v>
      </c>
      <c r="P1696" s="556">
        <f t="shared" si="160"/>
        <v>21.247589999999999</v>
      </c>
      <c r="Q1696" s="555">
        <v>16.27</v>
      </c>
      <c r="R1696" s="556">
        <f t="shared" si="161"/>
        <v>20.614090000000001</v>
      </c>
    </row>
    <row r="1697" spans="1:18" ht="15" x14ac:dyDescent="0.25">
      <c r="A1697" s="552" t="s">
        <v>180</v>
      </c>
      <c r="B1697" s="552" t="s">
        <v>4062</v>
      </c>
      <c r="C1697" s="552" t="s">
        <v>278</v>
      </c>
      <c r="D1697" s="553">
        <v>1</v>
      </c>
      <c r="E1697" s="552">
        <v>35.619999999999997</v>
      </c>
      <c r="F1697" s="554">
        <f t="shared" si="156"/>
        <v>45.130539999999996</v>
      </c>
      <c r="G1697" s="552">
        <v>32.14</v>
      </c>
      <c r="H1697" s="554">
        <f t="shared" si="156"/>
        <v>40.721380000000003</v>
      </c>
      <c r="I1697" s="552">
        <v>37.46</v>
      </c>
      <c r="J1697" s="554">
        <f t="shared" si="157"/>
        <v>47.461820000000003</v>
      </c>
      <c r="K1697" s="552">
        <v>33.5</v>
      </c>
      <c r="L1697" s="554">
        <f t="shared" si="158"/>
        <v>42.444499999999998</v>
      </c>
      <c r="M1697" s="552">
        <v>32.42</v>
      </c>
      <c r="N1697" s="554">
        <f t="shared" si="159"/>
        <v>41.076140000000002</v>
      </c>
      <c r="O1697" s="552">
        <v>31.27</v>
      </c>
      <c r="P1697" s="554">
        <f t="shared" si="160"/>
        <v>39.61909</v>
      </c>
      <c r="Q1697" s="552">
        <v>33.5</v>
      </c>
      <c r="R1697" s="554">
        <f t="shared" si="161"/>
        <v>42.444499999999998</v>
      </c>
    </row>
    <row r="1698" spans="1:18" ht="15" x14ac:dyDescent="0.25">
      <c r="A1698" s="555" t="s">
        <v>4063</v>
      </c>
      <c r="B1698" s="555" t="s">
        <v>4064</v>
      </c>
      <c r="C1698" s="555" t="s">
        <v>278</v>
      </c>
      <c r="D1698" s="553">
        <v>1</v>
      </c>
      <c r="E1698" s="555">
        <v>171.16</v>
      </c>
      <c r="F1698" s="556">
        <f t="shared" si="156"/>
        <v>216.85971999999998</v>
      </c>
      <c r="G1698" s="555">
        <v>169.4</v>
      </c>
      <c r="H1698" s="556">
        <f t="shared" si="156"/>
        <v>214.62980000000002</v>
      </c>
      <c r="I1698" s="555">
        <v>172.82</v>
      </c>
      <c r="J1698" s="556">
        <f t="shared" si="157"/>
        <v>218.96294</v>
      </c>
      <c r="K1698" s="555">
        <v>169.71</v>
      </c>
      <c r="L1698" s="556">
        <f t="shared" si="158"/>
        <v>215.02257000000003</v>
      </c>
      <c r="M1698" s="555">
        <v>168.81</v>
      </c>
      <c r="N1698" s="556">
        <f t="shared" si="159"/>
        <v>213.88227000000001</v>
      </c>
      <c r="O1698" s="555">
        <v>168.99</v>
      </c>
      <c r="P1698" s="556">
        <f t="shared" si="160"/>
        <v>214.11033</v>
      </c>
      <c r="Q1698" s="555">
        <v>169.71</v>
      </c>
      <c r="R1698" s="556">
        <f t="shared" si="161"/>
        <v>215.02257000000003</v>
      </c>
    </row>
    <row r="1699" spans="1:18" ht="15" x14ac:dyDescent="0.25">
      <c r="A1699" s="552" t="s">
        <v>4065</v>
      </c>
      <c r="B1699" s="552" t="s">
        <v>4066</v>
      </c>
      <c r="C1699" s="552" t="s">
        <v>278</v>
      </c>
      <c r="D1699" s="553">
        <v>1</v>
      </c>
      <c r="E1699" s="552">
        <v>233.98</v>
      </c>
      <c r="F1699" s="554">
        <f t="shared" si="156"/>
        <v>296.45265999999998</v>
      </c>
      <c r="G1699" s="552">
        <v>232.16</v>
      </c>
      <c r="H1699" s="554">
        <f t="shared" si="156"/>
        <v>294.14672000000002</v>
      </c>
      <c r="I1699" s="552">
        <v>235.67</v>
      </c>
      <c r="J1699" s="554">
        <f t="shared" si="157"/>
        <v>298.59388999999999</v>
      </c>
      <c r="K1699" s="552">
        <v>232.34</v>
      </c>
      <c r="L1699" s="554">
        <f t="shared" si="158"/>
        <v>294.37477999999999</v>
      </c>
      <c r="M1699" s="552">
        <v>231.34</v>
      </c>
      <c r="N1699" s="554">
        <f t="shared" si="159"/>
        <v>293.10777999999999</v>
      </c>
      <c r="O1699" s="552">
        <v>231.27</v>
      </c>
      <c r="P1699" s="554">
        <f t="shared" si="160"/>
        <v>293.01909000000001</v>
      </c>
      <c r="Q1699" s="552">
        <v>232.34</v>
      </c>
      <c r="R1699" s="554">
        <f t="shared" si="161"/>
        <v>294.37477999999999</v>
      </c>
    </row>
    <row r="1700" spans="1:18" ht="15" x14ac:dyDescent="0.25">
      <c r="A1700" s="555" t="s">
        <v>4067</v>
      </c>
      <c r="B1700" s="555" t="s">
        <v>4068</v>
      </c>
      <c r="C1700" s="555" t="s">
        <v>278</v>
      </c>
      <c r="D1700" s="553">
        <v>1</v>
      </c>
      <c r="E1700" s="555">
        <v>80.39</v>
      </c>
      <c r="F1700" s="556">
        <f t="shared" si="156"/>
        <v>101.85413</v>
      </c>
      <c r="G1700" s="555">
        <v>78.28</v>
      </c>
      <c r="H1700" s="556">
        <f t="shared" si="156"/>
        <v>99.180760000000006</v>
      </c>
      <c r="I1700" s="555">
        <v>82.74</v>
      </c>
      <c r="J1700" s="556">
        <f t="shared" si="157"/>
        <v>104.83158</v>
      </c>
      <c r="K1700" s="555">
        <v>77.209999999999994</v>
      </c>
      <c r="L1700" s="556">
        <f t="shared" si="158"/>
        <v>97.825069999999997</v>
      </c>
      <c r="M1700" s="555">
        <v>75.56</v>
      </c>
      <c r="N1700" s="556">
        <f t="shared" si="159"/>
        <v>95.734520000000003</v>
      </c>
      <c r="O1700" s="555">
        <v>74.02</v>
      </c>
      <c r="P1700" s="556">
        <f t="shared" si="160"/>
        <v>93.783339999999995</v>
      </c>
      <c r="Q1700" s="555">
        <v>77.209999999999994</v>
      </c>
      <c r="R1700" s="556">
        <f t="shared" si="161"/>
        <v>97.825069999999997</v>
      </c>
    </row>
    <row r="1701" spans="1:18" ht="15" x14ac:dyDescent="0.25">
      <c r="A1701" s="552" t="s">
        <v>182</v>
      </c>
      <c r="B1701" s="552" t="s">
        <v>4069</v>
      </c>
      <c r="C1701" s="552" t="s">
        <v>278</v>
      </c>
      <c r="D1701" s="553">
        <v>1</v>
      </c>
      <c r="E1701" s="552">
        <v>139.80000000000001</v>
      </c>
      <c r="F1701" s="554">
        <f t="shared" si="156"/>
        <v>177.12660000000002</v>
      </c>
      <c r="G1701" s="552">
        <v>137.77000000000001</v>
      </c>
      <c r="H1701" s="554">
        <f t="shared" si="156"/>
        <v>174.55459000000002</v>
      </c>
      <c r="I1701" s="552">
        <v>142.09</v>
      </c>
      <c r="J1701" s="554">
        <f t="shared" si="157"/>
        <v>180.02803</v>
      </c>
      <c r="K1701" s="552">
        <v>136.94</v>
      </c>
      <c r="L1701" s="554">
        <f t="shared" si="158"/>
        <v>173.50298000000001</v>
      </c>
      <c r="M1701" s="552">
        <v>135.47</v>
      </c>
      <c r="N1701" s="554">
        <f t="shared" si="159"/>
        <v>171.64049</v>
      </c>
      <c r="O1701" s="552">
        <v>134.11000000000001</v>
      </c>
      <c r="P1701" s="554">
        <f t="shared" si="160"/>
        <v>169.91737000000001</v>
      </c>
      <c r="Q1701" s="552">
        <v>136.94</v>
      </c>
      <c r="R1701" s="554">
        <f t="shared" si="161"/>
        <v>173.50298000000001</v>
      </c>
    </row>
    <row r="1702" spans="1:18" ht="15" x14ac:dyDescent="0.25">
      <c r="A1702" s="555" t="s">
        <v>183</v>
      </c>
      <c r="B1702" s="555" t="s">
        <v>4070</v>
      </c>
      <c r="C1702" s="555" t="s">
        <v>306</v>
      </c>
      <c r="D1702" s="553">
        <v>1</v>
      </c>
      <c r="E1702" s="555">
        <v>24.63</v>
      </c>
      <c r="F1702" s="556">
        <f t="shared" si="156"/>
        <v>31.206209999999999</v>
      </c>
      <c r="G1702" s="555">
        <v>23.5</v>
      </c>
      <c r="H1702" s="556">
        <f t="shared" si="156"/>
        <v>29.7745</v>
      </c>
      <c r="I1702" s="555">
        <v>26.43</v>
      </c>
      <c r="J1702" s="556">
        <f t="shared" si="157"/>
        <v>33.486809999999998</v>
      </c>
      <c r="K1702" s="555">
        <v>23.15</v>
      </c>
      <c r="L1702" s="556">
        <f t="shared" si="158"/>
        <v>29.331049999999998</v>
      </c>
      <c r="M1702" s="555">
        <v>22.68</v>
      </c>
      <c r="N1702" s="556">
        <f t="shared" si="159"/>
        <v>28.73556</v>
      </c>
      <c r="O1702" s="555">
        <v>23.27</v>
      </c>
      <c r="P1702" s="556">
        <f t="shared" si="160"/>
        <v>29.483090000000001</v>
      </c>
      <c r="Q1702" s="555">
        <v>23.15</v>
      </c>
      <c r="R1702" s="556">
        <f t="shared" si="161"/>
        <v>29.331049999999998</v>
      </c>
    </row>
    <row r="1703" spans="1:18" ht="15" x14ac:dyDescent="0.25">
      <c r="A1703" s="552" t="s">
        <v>150</v>
      </c>
      <c r="B1703" s="552" t="s">
        <v>4071</v>
      </c>
      <c r="C1703" s="552" t="s">
        <v>306</v>
      </c>
      <c r="D1703" s="553">
        <v>1</v>
      </c>
      <c r="E1703" s="552">
        <v>26.2</v>
      </c>
      <c r="F1703" s="554">
        <f t="shared" si="156"/>
        <v>33.195399999999999</v>
      </c>
      <c r="G1703" s="552">
        <v>22.62</v>
      </c>
      <c r="H1703" s="554">
        <f t="shared" si="156"/>
        <v>28.65954</v>
      </c>
      <c r="I1703" s="552">
        <v>27.2</v>
      </c>
      <c r="J1703" s="554">
        <f t="shared" si="157"/>
        <v>34.462400000000002</v>
      </c>
      <c r="K1703" s="552">
        <v>24.98</v>
      </c>
      <c r="L1703" s="554">
        <f t="shared" si="158"/>
        <v>31.649660000000001</v>
      </c>
      <c r="M1703" s="552">
        <v>24.82</v>
      </c>
      <c r="N1703" s="554">
        <f t="shared" si="159"/>
        <v>31.446940000000001</v>
      </c>
      <c r="O1703" s="552">
        <v>25.62</v>
      </c>
      <c r="P1703" s="554">
        <f t="shared" si="160"/>
        <v>32.460540000000002</v>
      </c>
      <c r="Q1703" s="552">
        <v>24.98</v>
      </c>
      <c r="R1703" s="554">
        <f t="shared" si="161"/>
        <v>31.649660000000001</v>
      </c>
    </row>
    <row r="1704" spans="1:18" ht="15" x14ac:dyDescent="0.25">
      <c r="A1704" s="555" t="s">
        <v>4072</v>
      </c>
      <c r="B1704" s="555" t="s">
        <v>4073</v>
      </c>
      <c r="C1704" s="555" t="s">
        <v>306</v>
      </c>
      <c r="D1704" s="553">
        <v>1</v>
      </c>
      <c r="E1704" s="555">
        <v>192.62</v>
      </c>
      <c r="F1704" s="556">
        <f t="shared" si="156"/>
        <v>244.04954000000001</v>
      </c>
      <c r="G1704" s="555">
        <v>189.24</v>
      </c>
      <c r="H1704" s="556">
        <f t="shared" si="156"/>
        <v>239.76708000000002</v>
      </c>
      <c r="I1704" s="555">
        <v>192.98</v>
      </c>
      <c r="J1704" s="556">
        <f t="shared" si="157"/>
        <v>244.50565999999998</v>
      </c>
      <c r="K1704" s="555">
        <v>190.58</v>
      </c>
      <c r="L1704" s="556">
        <f t="shared" si="158"/>
        <v>241.46486000000002</v>
      </c>
      <c r="M1704" s="555">
        <v>190.67</v>
      </c>
      <c r="N1704" s="556">
        <f t="shared" si="159"/>
        <v>241.57889</v>
      </c>
      <c r="O1704" s="555">
        <v>192.33</v>
      </c>
      <c r="P1704" s="556">
        <f t="shared" si="160"/>
        <v>243.68211000000002</v>
      </c>
      <c r="Q1704" s="555">
        <v>190.58</v>
      </c>
      <c r="R1704" s="556">
        <f t="shared" si="161"/>
        <v>241.46486000000002</v>
      </c>
    </row>
    <row r="1705" spans="1:18" ht="15" x14ac:dyDescent="0.25">
      <c r="A1705" s="552" t="s">
        <v>4074</v>
      </c>
      <c r="B1705" s="552" t="s">
        <v>4075</v>
      </c>
      <c r="C1705" s="552" t="s">
        <v>306</v>
      </c>
      <c r="D1705" s="553">
        <v>1</v>
      </c>
      <c r="E1705" s="552">
        <v>189.12</v>
      </c>
      <c r="F1705" s="554">
        <f t="shared" si="156"/>
        <v>239.61504000000002</v>
      </c>
      <c r="G1705" s="552">
        <v>185.74</v>
      </c>
      <c r="H1705" s="554">
        <f t="shared" si="156"/>
        <v>235.33258000000001</v>
      </c>
      <c r="I1705" s="552">
        <v>189.48</v>
      </c>
      <c r="J1705" s="554">
        <f t="shared" si="157"/>
        <v>240.07115999999999</v>
      </c>
      <c r="K1705" s="552">
        <v>187.08</v>
      </c>
      <c r="L1705" s="554">
        <f t="shared" si="158"/>
        <v>237.03036000000003</v>
      </c>
      <c r="M1705" s="552">
        <v>187.17</v>
      </c>
      <c r="N1705" s="554">
        <f t="shared" si="159"/>
        <v>237.14438999999999</v>
      </c>
      <c r="O1705" s="552">
        <v>188.83</v>
      </c>
      <c r="P1705" s="554">
        <f t="shared" si="160"/>
        <v>239.24761000000001</v>
      </c>
      <c r="Q1705" s="552">
        <v>187.08</v>
      </c>
      <c r="R1705" s="554">
        <f t="shared" si="161"/>
        <v>237.03036000000003</v>
      </c>
    </row>
    <row r="1706" spans="1:18" ht="15" x14ac:dyDescent="0.25">
      <c r="A1706" s="555" t="s">
        <v>4076</v>
      </c>
      <c r="B1706" s="555" t="s">
        <v>4077</v>
      </c>
      <c r="C1706" s="555" t="s">
        <v>306</v>
      </c>
      <c r="D1706" s="553">
        <v>1</v>
      </c>
      <c r="E1706" s="555">
        <v>26.37</v>
      </c>
      <c r="F1706" s="556">
        <f t="shared" si="156"/>
        <v>33.410789999999999</v>
      </c>
      <c r="G1706" s="555">
        <v>22.9</v>
      </c>
      <c r="H1706" s="556">
        <f t="shared" si="156"/>
        <v>29.014299999999999</v>
      </c>
      <c r="I1706" s="555">
        <v>27.55</v>
      </c>
      <c r="J1706" s="556">
        <f t="shared" si="157"/>
        <v>34.905850000000001</v>
      </c>
      <c r="K1706" s="555">
        <v>25.37</v>
      </c>
      <c r="L1706" s="556">
        <f t="shared" si="158"/>
        <v>32.143790000000003</v>
      </c>
      <c r="M1706" s="555">
        <v>24.87</v>
      </c>
      <c r="N1706" s="556">
        <f t="shared" si="159"/>
        <v>31.510290000000001</v>
      </c>
      <c r="O1706" s="555">
        <v>25.68</v>
      </c>
      <c r="P1706" s="556">
        <f t="shared" si="160"/>
        <v>32.536560000000001</v>
      </c>
      <c r="Q1706" s="555">
        <v>25.37</v>
      </c>
      <c r="R1706" s="556">
        <f t="shared" si="161"/>
        <v>32.143790000000003</v>
      </c>
    </row>
    <row r="1707" spans="1:18" ht="15" x14ac:dyDescent="0.25">
      <c r="A1707" s="552" t="s">
        <v>4078</v>
      </c>
      <c r="B1707" s="552" t="s">
        <v>4079</v>
      </c>
      <c r="C1707" s="552" t="s">
        <v>278</v>
      </c>
      <c r="D1707" s="553">
        <v>1</v>
      </c>
      <c r="E1707" s="552">
        <v>11.33</v>
      </c>
      <c r="F1707" s="554">
        <f t="shared" si="156"/>
        <v>14.35511</v>
      </c>
      <c r="G1707" s="552">
        <v>10.95</v>
      </c>
      <c r="H1707" s="554">
        <f t="shared" si="156"/>
        <v>13.87365</v>
      </c>
      <c r="I1707" s="552">
        <v>11.58</v>
      </c>
      <c r="J1707" s="554">
        <f t="shared" si="157"/>
        <v>14.671860000000001</v>
      </c>
      <c r="K1707" s="552">
        <v>11.43</v>
      </c>
      <c r="L1707" s="554">
        <f t="shared" si="158"/>
        <v>14.481809999999999</v>
      </c>
      <c r="M1707" s="552">
        <v>11.43</v>
      </c>
      <c r="N1707" s="554">
        <f t="shared" si="159"/>
        <v>14.481809999999999</v>
      </c>
      <c r="O1707" s="552">
        <v>11.49</v>
      </c>
      <c r="P1707" s="554">
        <f t="shared" si="160"/>
        <v>14.557830000000001</v>
      </c>
      <c r="Q1707" s="552">
        <v>11.43</v>
      </c>
      <c r="R1707" s="554">
        <f t="shared" si="161"/>
        <v>14.481809999999999</v>
      </c>
    </row>
    <row r="1708" spans="1:18" ht="15" x14ac:dyDescent="0.25">
      <c r="A1708" s="555" t="s">
        <v>4080</v>
      </c>
      <c r="B1708" s="555" t="s">
        <v>4081</v>
      </c>
      <c r="C1708" s="555" t="s">
        <v>278</v>
      </c>
      <c r="D1708" s="553">
        <v>1</v>
      </c>
      <c r="E1708" s="555">
        <v>11.08</v>
      </c>
      <c r="F1708" s="556">
        <f t="shared" si="156"/>
        <v>14.038360000000001</v>
      </c>
      <c r="G1708" s="555">
        <v>10.8</v>
      </c>
      <c r="H1708" s="556">
        <f t="shared" si="156"/>
        <v>13.683600000000002</v>
      </c>
      <c r="I1708" s="555">
        <v>11.44</v>
      </c>
      <c r="J1708" s="556">
        <f t="shared" si="157"/>
        <v>14.494479999999999</v>
      </c>
      <c r="K1708" s="555">
        <v>11.29</v>
      </c>
      <c r="L1708" s="556">
        <f t="shared" si="158"/>
        <v>14.30443</v>
      </c>
      <c r="M1708" s="555">
        <v>11.29</v>
      </c>
      <c r="N1708" s="556">
        <f t="shared" si="159"/>
        <v>14.30443</v>
      </c>
      <c r="O1708" s="555">
        <v>11.34</v>
      </c>
      <c r="P1708" s="556">
        <f t="shared" si="160"/>
        <v>14.36778</v>
      </c>
      <c r="Q1708" s="555">
        <v>11.29</v>
      </c>
      <c r="R1708" s="556">
        <f t="shared" si="161"/>
        <v>14.30443</v>
      </c>
    </row>
    <row r="1709" spans="1:18" ht="15" x14ac:dyDescent="0.25">
      <c r="A1709" s="552" t="s">
        <v>4082</v>
      </c>
      <c r="B1709" s="552" t="s">
        <v>4083</v>
      </c>
      <c r="C1709" s="552" t="s">
        <v>278</v>
      </c>
      <c r="D1709" s="553">
        <v>1</v>
      </c>
      <c r="E1709" s="552">
        <v>14.95</v>
      </c>
      <c r="F1709" s="554">
        <f t="shared" si="156"/>
        <v>18.941649999999999</v>
      </c>
      <c r="G1709" s="552">
        <v>14.47</v>
      </c>
      <c r="H1709" s="554">
        <f t="shared" si="156"/>
        <v>18.333490000000001</v>
      </c>
      <c r="I1709" s="552">
        <v>15.21</v>
      </c>
      <c r="J1709" s="554">
        <f t="shared" si="157"/>
        <v>19.271070000000002</v>
      </c>
      <c r="K1709" s="552">
        <v>15.04</v>
      </c>
      <c r="L1709" s="554">
        <f t="shared" si="158"/>
        <v>19.055679999999999</v>
      </c>
      <c r="M1709" s="552">
        <v>15.03</v>
      </c>
      <c r="N1709" s="554">
        <f t="shared" si="159"/>
        <v>19.043009999999999</v>
      </c>
      <c r="O1709" s="552">
        <v>15.1</v>
      </c>
      <c r="P1709" s="554">
        <f t="shared" si="160"/>
        <v>19.131699999999999</v>
      </c>
      <c r="Q1709" s="552">
        <v>15.04</v>
      </c>
      <c r="R1709" s="554">
        <f t="shared" si="161"/>
        <v>19.055679999999999</v>
      </c>
    </row>
    <row r="1710" spans="1:18" ht="15" x14ac:dyDescent="0.25">
      <c r="A1710" s="555" t="s">
        <v>4084</v>
      </c>
      <c r="B1710" s="555" t="s">
        <v>4085</v>
      </c>
      <c r="C1710" s="555" t="s">
        <v>278</v>
      </c>
      <c r="D1710" s="553">
        <v>1</v>
      </c>
      <c r="E1710" s="555">
        <v>14.75</v>
      </c>
      <c r="F1710" s="556">
        <f t="shared" si="156"/>
        <v>18.68825</v>
      </c>
      <c r="G1710" s="555">
        <v>14.52</v>
      </c>
      <c r="H1710" s="556">
        <f t="shared" si="156"/>
        <v>18.396840000000001</v>
      </c>
      <c r="I1710" s="555">
        <v>15.26</v>
      </c>
      <c r="J1710" s="556">
        <f t="shared" si="157"/>
        <v>19.334420000000001</v>
      </c>
      <c r="K1710" s="555">
        <v>15.09</v>
      </c>
      <c r="L1710" s="556">
        <f t="shared" si="158"/>
        <v>19.119030000000002</v>
      </c>
      <c r="M1710" s="555">
        <v>15.09</v>
      </c>
      <c r="N1710" s="556">
        <f t="shared" si="159"/>
        <v>19.119030000000002</v>
      </c>
      <c r="O1710" s="555">
        <v>15.15</v>
      </c>
      <c r="P1710" s="556">
        <f t="shared" si="160"/>
        <v>19.195050000000002</v>
      </c>
      <c r="Q1710" s="555">
        <v>15.09</v>
      </c>
      <c r="R1710" s="556">
        <f t="shared" si="161"/>
        <v>19.119030000000002</v>
      </c>
    </row>
    <row r="1711" spans="1:18" ht="15" x14ac:dyDescent="0.25">
      <c r="A1711" s="552" t="s">
        <v>4086</v>
      </c>
      <c r="B1711" s="552" t="s">
        <v>4087</v>
      </c>
      <c r="C1711" s="552" t="s">
        <v>278</v>
      </c>
      <c r="D1711" s="553">
        <v>1</v>
      </c>
      <c r="E1711" s="552">
        <v>31.31</v>
      </c>
      <c r="F1711" s="554">
        <f t="shared" si="156"/>
        <v>39.66977</v>
      </c>
      <c r="G1711" s="552">
        <v>31.08</v>
      </c>
      <c r="H1711" s="554">
        <f t="shared" si="156"/>
        <v>39.378360000000001</v>
      </c>
      <c r="I1711" s="552">
        <v>32.04</v>
      </c>
      <c r="J1711" s="554">
        <f t="shared" si="157"/>
        <v>40.594679999999997</v>
      </c>
      <c r="K1711" s="552">
        <v>31.82</v>
      </c>
      <c r="L1711" s="554">
        <f t="shared" si="158"/>
        <v>40.315939999999998</v>
      </c>
      <c r="M1711" s="552">
        <v>31.81</v>
      </c>
      <c r="N1711" s="554">
        <f t="shared" si="159"/>
        <v>40.303269999999998</v>
      </c>
      <c r="O1711" s="552">
        <v>31.9</v>
      </c>
      <c r="P1711" s="554">
        <f t="shared" si="160"/>
        <v>40.417299999999997</v>
      </c>
      <c r="Q1711" s="552">
        <v>31.82</v>
      </c>
      <c r="R1711" s="554">
        <f t="shared" si="161"/>
        <v>40.315939999999998</v>
      </c>
    </row>
    <row r="1712" spans="1:18" ht="15" x14ac:dyDescent="0.25">
      <c r="A1712" s="555" t="s">
        <v>4088</v>
      </c>
      <c r="B1712" s="555" t="s">
        <v>4089</v>
      </c>
      <c r="C1712" s="555" t="s">
        <v>315</v>
      </c>
      <c r="D1712" s="553">
        <v>1</v>
      </c>
      <c r="E1712" s="555">
        <v>0.49</v>
      </c>
      <c r="F1712" s="556">
        <f t="shared" si="156"/>
        <v>0.62082999999999999</v>
      </c>
      <c r="G1712" s="555">
        <v>0.46</v>
      </c>
      <c r="H1712" s="556">
        <f t="shared" si="156"/>
        <v>0.58282</v>
      </c>
      <c r="I1712" s="555">
        <v>0.49</v>
      </c>
      <c r="J1712" s="556">
        <f t="shared" si="157"/>
        <v>0.62082999999999999</v>
      </c>
      <c r="K1712" s="555">
        <v>0.49</v>
      </c>
      <c r="L1712" s="556">
        <f t="shared" si="158"/>
        <v>0.62082999999999999</v>
      </c>
      <c r="M1712" s="555">
        <v>0.49</v>
      </c>
      <c r="N1712" s="556">
        <f t="shared" si="159"/>
        <v>0.62082999999999999</v>
      </c>
      <c r="O1712" s="555">
        <v>0.49</v>
      </c>
      <c r="P1712" s="556">
        <f t="shared" si="160"/>
        <v>0.62082999999999999</v>
      </c>
      <c r="Q1712" s="555">
        <v>0.49</v>
      </c>
      <c r="R1712" s="556">
        <f t="shared" si="161"/>
        <v>0.62082999999999999</v>
      </c>
    </row>
    <row r="1713" spans="1:18" ht="15" x14ac:dyDescent="0.25">
      <c r="A1713" s="552" t="s">
        <v>4090</v>
      </c>
      <c r="B1713" s="552" t="s">
        <v>925</v>
      </c>
      <c r="C1713" s="552" t="s">
        <v>315</v>
      </c>
      <c r="D1713" s="553">
        <v>1</v>
      </c>
      <c r="E1713" s="552">
        <v>0.51</v>
      </c>
      <c r="F1713" s="554">
        <f t="shared" si="156"/>
        <v>0.64617000000000002</v>
      </c>
      <c r="G1713" s="552">
        <v>0.47</v>
      </c>
      <c r="H1713" s="554">
        <f t="shared" si="156"/>
        <v>0.59548999999999996</v>
      </c>
      <c r="I1713" s="552">
        <v>0.51</v>
      </c>
      <c r="J1713" s="554">
        <f t="shared" si="157"/>
        <v>0.64617000000000002</v>
      </c>
      <c r="K1713" s="552">
        <v>0.51</v>
      </c>
      <c r="L1713" s="554">
        <f t="shared" si="158"/>
        <v>0.64617000000000002</v>
      </c>
      <c r="M1713" s="552">
        <v>0.51</v>
      </c>
      <c r="N1713" s="554">
        <f t="shared" si="159"/>
        <v>0.64617000000000002</v>
      </c>
      <c r="O1713" s="552">
        <v>0.51</v>
      </c>
      <c r="P1713" s="554">
        <f t="shared" si="160"/>
        <v>0.64617000000000002</v>
      </c>
      <c r="Q1713" s="552">
        <v>0.51</v>
      </c>
      <c r="R1713" s="554">
        <f t="shared" si="161"/>
        <v>0.64617000000000002</v>
      </c>
    </row>
    <row r="1714" spans="1:18" ht="15" x14ac:dyDescent="0.25">
      <c r="A1714" s="555" t="s">
        <v>218</v>
      </c>
      <c r="B1714" s="555" t="s">
        <v>4091</v>
      </c>
      <c r="C1714" s="555" t="s">
        <v>315</v>
      </c>
      <c r="D1714" s="553">
        <v>1</v>
      </c>
      <c r="E1714" s="555">
        <v>0.55000000000000004</v>
      </c>
      <c r="F1714" s="556">
        <f t="shared" si="156"/>
        <v>0.69685000000000008</v>
      </c>
      <c r="G1714" s="555">
        <v>0.49</v>
      </c>
      <c r="H1714" s="556">
        <f t="shared" si="156"/>
        <v>0.62082999999999999</v>
      </c>
      <c r="I1714" s="555">
        <v>0.55000000000000004</v>
      </c>
      <c r="J1714" s="556">
        <f t="shared" si="157"/>
        <v>0.69685000000000008</v>
      </c>
      <c r="K1714" s="555">
        <v>0.55000000000000004</v>
      </c>
      <c r="L1714" s="556">
        <f t="shared" si="158"/>
        <v>0.69685000000000008</v>
      </c>
      <c r="M1714" s="555">
        <v>0.55000000000000004</v>
      </c>
      <c r="N1714" s="556">
        <f t="shared" si="159"/>
        <v>0.69685000000000008</v>
      </c>
      <c r="O1714" s="555">
        <v>0.55000000000000004</v>
      </c>
      <c r="P1714" s="556">
        <f t="shared" si="160"/>
        <v>0.69685000000000008</v>
      </c>
      <c r="Q1714" s="555">
        <v>0.55000000000000004</v>
      </c>
      <c r="R1714" s="556">
        <f t="shared" si="161"/>
        <v>0.69685000000000008</v>
      </c>
    </row>
    <row r="1715" spans="1:18" ht="15" x14ac:dyDescent="0.25">
      <c r="A1715" s="552" t="s">
        <v>219</v>
      </c>
      <c r="B1715" s="552" t="s">
        <v>939</v>
      </c>
      <c r="C1715" s="552" t="s">
        <v>315</v>
      </c>
      <c r="D1715" s="553">
        <v>1</v>
      </c>
      <c r="E1715" s="552">
        <v>0.81</v>
      </c>
      <c r="F1715" s="554">
        <f t="shared" si="156"/>
        <v>1.02627</v>
      </c>
      <c r="G1715" s="552">
        <v>0.71</v>
      </c>
      <c r="H1715" s="554">
        <f t="shared" si="156"/>
        <v>0.89956999999999998</v>
      </c>
      <c r="I1715" s="552">
        <v>0.83</v>
      </c>
      <c r="J1715" s="554">
        <f t="shared" si="157"/>
        <v>1.0516099999999999</v>
      </c>
      <c r="K1715" s="552">
        <v>0.8</v>
      </c>
      <c r="L1715" s="554">
        <f t="shared" si="158"/>
        <v>1.0136000000000001</v>
      </c>
      <c r="M1715" s="552">
        <v>0.79</v>
      </c>
      <c r="N1715" s="554">
        <f t="shared" si="159"/>
        <v>1.0009300000000001</v>
      </c>
      <c r="O1715" s="552">
        <v>0.82</v>
      </c>
      <c r="P1715" s="554">
        <f t="shared" si="160"/>
        <v>1.03894</v>
      </c>
      <c r="Q1715" s="552">
        <v>0.8</v>
      </c>
      <c r="R1715" s="554">
        <f t="shared" si="161"/>
        <v>1.0136000000000001</v>
      </c>
    </row>
    <row r="1716" spans="1:18" ht="15" x14ac:dyDescent="0.25">
      <c r="A1716" s="555" t="s">
        <v>611</v>
      </c>
      <c r="B1716" s="555" t="s">
        <v>4092</v>
      </c>
      <c r="C1716" s="555" t="s">
        <v>315</v>
      </c>
      <c r="D1716" s="553">
        <v>1</v>
      </c>
      <c r="E1716" s="555">
        <v>0.33</v>
      </c>
      <c r="F1716" s="556">
        <f t="shared" si="156"/>
        <v>0.41811000000000004</v>
      </c>
      <c r="G1716" s="555">
        <v>0.3</v>
      </c>
      <c r="H1716" s="556">
        <f t="shared" si="156"/>
        <v>0.38009999999999999</v>
      </c>
      <c r="I1716" s="555">
        <v>0.33</v>
      </c>
      <c r="J1716" s="556">
        <f t="shared" si="157"/>
        <v>0.41811000000000004</v>
      </c>
      <c r="K1716" s="555">
        <v>0.33</v>
      </c>
      <c r="L1716" s="556">
        <f t="shared" si="158"/>
        <v>0.41811000000000004</v>
      </c>
      <c r="M1716" s="555">
        <v>0.33</v>
      </c>
      <c r="N1716" s="556">
        <f t="shared" si="159"/>
        <v>0.41811000000000004</v>
      </c>
      <c r="O1716" s="555">
        <v>0.33</v>
      </c>
      <c r="P1716" s="556">
        <f t="shared" si="160"/>
        <v>0.41811000000000004</v>
      </c>
      <c r="Q1716" s="555">
        <v>0.33</v>
      </c>
      <c r="R1716" s="556">
        <f t="shared" si="161"/>
        <v>0.41811000000000004</v>
      </c>
    </row>
    <row r="1717" spans="1:18" ht="15" x14ac:dyDescent="0.25">
      <c r="A1717" s="552" t="s">
        <v>610</v>
      </c>
      <c r="B1717" s="552" t="s">
        <v>944</v>
      </c>
      <c r="C1717" s="552" t="s">
        <v>315</v>
      </c>
      <c r="D1717" s="553">
        <v>1</v>
      </c>
      <c r="E1717" s="552">
        <v>0.34</v>
      </c>
      <c r="F1717" s="554">
        <f t="shared" si="156"/>
        <v>0.43078000000000005</v>
      </c>
      <c r="G1717" s="552">
        <v>0.32</v>
      </c>
      <c r="H1717" s="554">
        <f t="shared" si="156"/>
        <v>0.40544000000000002</v>
      </c>
      <c r="I1717" s="552">
        <v>0.34</v>
      </c>
      <c r="J1717" s="554">
        <f t="shared" si="157"/>
        <v>0.43078000000000005</v>
      </c>
      <c r="K1717" s="552">
        <v>0.34</v>
      </c>
      <c r="L1717" s="554">
        <f t="shared" si="158"/>
        <v>0.43078000000000005</v>
      </c>
      <c r="M1717" s="552">
        <v>0.34</v>
      </c>
      <c r="N1717" s="554">
        <f t="shared" si="159"/>
        <v>0.43078000000000005</v>
      </c>
      <c r="O1717" s="552">
        <v>0.34</v>
      </c>
      <c r="P1717" s="554">
        <f t="shared" si="160"/>
        <v>0.43078000000000005</v>
      </c>
      <c r="Q1717" s="552">
        <v>0.34</v>
      </c>
      <c r="R1717" s="554">
        <f t="shared" si="161"/>
        <v>0.43078000000000005</v>
      </c>
    </row>
    <row r="1718" spans="1:18" ht="15" x14ac:dyDescent="0.25">
      <c r="A1718" s="555" t="s">
        <v>4093</v>
      </c>
      <c r="B1718" s="555" t="s">
        <v>953</v>
      </c>
      <c r="C1718" s="555" t="s">
        <v>315</v>
      </c>
      <c r="D1718" s="553">
        <v>1</v>
      </c>
      <c r="E1718" s="555">
        <v>0.93</v>
      </c>
      <c r="F1718" s="556">
        <f t="shared" si="156"/>
        <v>1.1783100000000002</v>
      </c>
      <c r="G1718" s="555">
        <v>0.83</v>
      </c>
      <c r="H1718" s="556">
        <f t="shared" si="156"/>
        <v>1.0516099999999999</v>
      </c>
      <c r="I1718" s="555">
        <v>0.94</v>
      </c>
      <c r="J1718" s="556">
        <f t="shared" si="157"/>
        <v>1.1909799999999999</v>
      </c>
      <c r="K1718" s="555">
        <v>0.92</v>
      </c>
      <c r="L1718" s="556">
        <f t="shared" si="158"/>
        <v>1.16564</v>
      </c>
      <c r="M1718" s="555">
        <v>0.92</v>
      </c>
      <c r="N1718" s="556">
        <f t="shared" si="159"/>
        <v>1.16564</v>
      </c>
      <c r="O1718" s="555">
        <v>0.93</v>
      </c>
      <c r="P1718" s="556">
        <f t="shared" si="160"/>
        <v>1.1783100000000002</v>
      </c>
      <c r="Q1718" s="555">
        <v>0.92</v>
      </c>
      <c r="R1718" s="556">
        <f t="shared" si="161"/>
        <v>1.16564</v>
      </c>
    </row>
    <row r="1719" spans="1:18" ht="15" x14ac:dyDescent="0.25">
      <c r="A1719" s="552" t="s">
        <v>532</v>
      </c>
      <c r="B1719" s="552" t="s">
        <v>4094</v>
      </c>
      <c r="C1719" s="552" t="s">
        <v>278</v>
      </c>
      <c r="D1719" s="553">
        <v>1</v>
      </c>
      <c r="E1719" s="552">
        <v>0.28000000000000003</v>
      </c>
      <c r="F1719" s="554">
        <f t="shared" si="156"/>
        <v>0.35476000000000002</v>
      </c>
      <c r="G1719" s="552">
        <v>0.27</v>
      </c>
      <c r="H1719" s="554">
        <f t="shared" si="156"/>
        <v>0.34209000000000001</v>
      </c>
      <c r="I1719" s="552">
        <v>0.28000000000000003</v>
      </c>
      <c r="J1719" s="554">
        <f t="shared" si="157"/>
        <v>0.35476000000000002</v>
      </c>
      <c r="K1719" s="552">
        <v>0.28000000000000003</v>
      </c>
      <c r="L1719" s="554">
        <f t="shared" si="158"/>
        <v>0.35476000000000002</v>
      </c>
      <c r="M1719" s="552">
        <v>0.27</v>
      </c>
      <c r="N1719" s="554">
        <f t="shared" si="159"/>
        <v>0.34209000000000001</v>
      </c>
      <c r="O1719" s="552">
        <v>0.28000000000000003</v>
      </c>
      <c r="P1719" s="554">
        <f t="shared" si="160"/>
        <v>0.35476000000000002</v>
      </c>
      <c r="Q1719" s="552">
        <v>0.28000000000000003</v>
      </c>
      <c r="R1719" s="554">
        <f t="shared" si="161"/>
        <v>0.35476000000000002</v>
      </c>
    </row>
    <row r="1720" spans="1:18" ht="15" x14ac:dyDescent="0.25">
      <c r="A1720" s="555" t="s">
        <v>4095</v>
      </c>
      <c r="B1720" s="555" t="s">
        <v>4096</v>
      </c>
      <c r="C1720" s="555" t="s">
        <v>306</v>
      </c>
      <c r="D1720" s="553">
        <v>1</v>
      </c>
      <c r="E1720" s="555">
        <v>24.09</v>
      </c>
      <c r="F1720" s="556">
        <f t="shared" si="156"/>
        <v>30.522030000000001</v>
      </c>
      <c r="G1720" s="555">
        <v>23.15</v>
      </c>
      <c r="H1720" s="556">
        <f t="shared" si="156"/>
        <v>29.331049999999998</v>
      </c>
      <c r="I1720" s="555">
        <v>24.38</v>
      </c>
      <c r="J1720" s="556">
        <f t="shared" si="157"/>
        <v>30.88946</v>
      </c>
      <c r="K1720" s="555">
        <v>23.92</v>
      </c>
      <c r="L1720" s="556">
        <f t="shared" si="158"/>
        <v>30.306640000000002</v>
      </c>
      <c r="M1720" s="555">
        <v>23.91</v>
      </c>
      <c r="N1720" s="556">
        <f t="shared" si="159"/>
        <v>30.293970000000002</v>
      </c>
      <c r="O1720" s="555">
        <v>24.05</v>
      </c>
      <c r="P1720" s="556">
        <f t="shared" si="160"/>
        <v>30.471350000000001</v>
      </c>
      <c r="Q1720" s="555">
        <v>23.92</v>
      </c>
      <c r="R1720" s="556">
        <f t="shared" si="161"/>
        <v>30.306640000000002</v>
      </c>
    </row>
    <row r="1721" spans="1:18" ht="15" x14ac:dyDescent="0.25">
      <c r="A1721" s="552" t="s">
        <v>4097</v>
      </c>
      <c r="B1721" s="552" t="s">
        <v>4098</v>
      </c>
      <c r="C1721" s="552" t="s">
        <v>306</v>
      </c>
      <c r="D1721" s="553">
        <v>1</v>
      </c>
      <c r="E1721" s="552">
        <v>60.24</v>
      </c>
      <c r="F1721" s="554">
        <f t="shared" si="156"/>
        <v>76.324080000000009</v>
      </c>
      <c r="G1721" s="552">
        <v>57.89</v>
      </c>
      <c r="H1721" s="554">
        <f t="shared" si="156"/>
        <v>73.346630000000005</v>
      </c>
      <c r="I1721" s="552">
        <v>60.94</v>
      </c>
      <c r="J1721" s="554">
        <f t="shared" si="157"/>
        <v>77.210980000000006</v>
      </c>
      <c r="K1721" s="552">
        <v>59.81</v>
      </c>
      <c r="L1721" s="554">
        <f t="shared" si="158"/>
        <v>75.779269999999997</v>
      </c>
      <c r="M1721" s="552">
        <v>59.78</v>
      </c>
      <c r="N1721" s="554">
        <f t="shared" si="159"/>
        <v>75.741259999999997</v>
      </c>
      <c r="O1721" s="552">
        <v>60.13</v>
      </c>
      <c r="P1721" s="554">
        <f t="shared" si="160"/>
        <v>76.184709999999995</v>
      </c>
      <c r="Q1721" s="552">
        <v>59.81</v>
      </c>
      <c r="R1721" s="554">
        <f t="shared" si="161"/>
        <v>75.779269999999997</v>
      </c>
    </row>
    <row r="1722" spans="1:18" ht="15" x14ac:dyDescent="0.25">
      <c r="A1722" s="555" t="s">
        <v>4099</v>
      </c>
      <c r="B1722" s="555" t="s">
        <v>4100</v>
      </c>
      <c r="C1722" s="555" t="s">
        <v>316</v>
      </c>
      <c r="D1722" s="553">
        <v>1</v>
      </c>
      <c r="E1722" s="555">
        <v>1.4</v>
      </c>
      <c r="F1722" s="556">
        <f t="shared" si="156"/>
        <v>1.7738</v>
      </c>
      <c r="G1722" s="555">
        <v>1.35</v>
      </c>
      <c r="H1722" s="556">
        <f t="shared" si="156"/>
        <v>1.7104500000000002</v>
      </c>
      <c r="I1722" s="555">
        <v>1.41</v>
      </c>
      <c r="J1722" s="556">
        <f t="shared" si="157"/>
        <v>1.78647</v>
      </c>
      <c r="K1722" s="555">
        <v>1.4</v>
      </c>
      <c r="L1722" s="556">
        <f t="shared" si="158"/>
        <v>1.7738</v>
      </c>
      <c r="M1722" s="555">
        <v>1.4</v>
      </c>
      <c r="N1722" s="556">
        <f t="shared" si="159"/>
        <v>1.7738</v>
      </c>
      <c r="O1722" s="555">
        <v>1.4</v>
      </c>
      <c r="P1722" s="556">
        <f t="shared" si="160"/>
        <v>1.7738</v>
      </c>
      <c r="Q1722" s="555">
        <v>1.4</v>
      </c>
      <c r="R1722" s="556">
        <f t="shared" si="161"/>
        <v>1.7738</v>
      </c>
    </row>
    <row r="1723" spans="1:18" ht="15" x14ac:dyDescent="0.25">
      <c r="A1723" s="552" t="s">
        <v>4101</v>
      </c>
      <c r="B1723" s="552" t="s">
        <v>4102</v>
      </c>
      <c r="C1723" s="552" t="s">
        <v>316</v>
      </c>
      <c r="D1723" s="553">
        <v>1</v>
      </c>
      <c r="E1723" s="552">
        <v>5.63</v>
      </c>
      <c r="F1723" s="554">
        <f t="shared" si="156"/>
        <v>7.1332100000000001</v>
      </c>
      <c r="G1723" s="552">
        <v>5.3</v>
      </c>
      <c r="H1723" s="554">
        <f t="shared" si="156"/>
        <v>6.7150999999999996</v>
      </c>
      <c r="I1723" s="552">
        <v>5.68</v>
      </c>
      <c r="J1723" s="554">
        <f t="shared" si="157"/>
        <v>7.1965599999999998</v>
      </c>
      <c r="K1723" s="552">
        <v>5.62</v>
      </c>
      <c r="L1723" s="554">
        <f t="shared" si="158"/>
        <v>7.1205400000000001</v>
      </c>
      <c r="M1723" s="552">
        <v>5.62</v>
      </c>
      <c r="N1723" s="554">
        <f t="shared" si="159"/>
        <v>7.1205400000000001</v>
      </c>
      <c r="O1723" s="552">
        <v>5.63</v>
      </c>
      <c r="P1723" s="554">
        <f t="shared" si="160"/>
        <v>7.1332100000000001</v>
      </c>
      <c r="Q1723" s="552">
        <v>5.62</v>
      </c>
      <c r="R1723" s="554">
        <f t="shared" si="161"/>
        <v>7.1205400000000001</v>
      </c>
    </row>
    <row r="1724" spans="1:18" ht="15" x14ac:dyDescent="0.25">
      <c r="A1724" s="555" t="s">
        <v>4103</v>
      </c>
      <c r="B1724" s="555" t="s">
        <v>4104</v>
      </c>
      <c r="C1724" s="555" t="s">
        <v>316</v>
      </c>
      <c r="D1724" s="553">
        <v>1</v>
      </c>
      <c r="E1724" s="555">
        <v>6.15</v>
      </c>
      <c r="F1724" s="556">
        <f t="shared" si="156"/>
        <v>7.7920500000000006</v>
      </c>
      <c r="G1724" s="555">
        <v>5.77</v>
      </c>
      <c r="H1724" s="556">
        <f t="shared" si="156"/>
        <v>7.3105899999999995</v>
      </c>
      <c r="I1724" s="555">
        <v>6.2</v>
      </c>
      <c r="J1724" s="556">
        <f t="shared" si="157"/>
        <v>7.8554000000000004</v>
      </c>
      <c r="K1724" s="555">
        <v>6.14</v>
      </c>
      <c r="L1724" s="556">
        <f t="shared" si="158"/>
        <v>7.7793799999999997</v>
      </c>
      <c r="M1724" s="555">
        <v>6.13</v>
      </c>
      <c r="N1724" s="556">
        <f t="shared" si="159"/>
        <v>7.7667099999999998</v>
      </c>
      <c r="O1724" s="555">
        <v>6.15</v>
      </c>
      <c r="P1724" s="556">
        <f t="shared" si="160"/>
        <v>7.7920500000000006</v>
      </c>
      <c r="Q1724" s="555">
        <v>6.14</v>
      </c>
      <c r="R1724" s="556">
        <f t="shared" si="161"/>
        <v>7.7793799999999997</v>
      </c>
    </row>
    <row r="1725" spans="1:18" ht="15" x14ac:dyDescent="0.25">
      <c r="A1725" s="552" t="s">
        <v>4105</v>
      </c>
      <c r="B1725" s="552" t="s">
        <v>4106</v>
      </c>
      <c r="C1725" s="552" t="s">
        <v>316</v>
      </c>
      <c r="D1725" s="553">
        <v>1</v>
      </c>
      <c r="E1725" s="552">
        <v>6.43</v>
      </c>
      <c r="F1725" s="554">
        <f t="shared" si="156"/>
        <v>8.1468100000000003</v>
      </c>
      <c r="G1725" s="552">
        <v>6.05</v>
      </c>
      <c r="H1725" s="554">
        <f t="shared" si="156"/>
        <v>7.6653500000000001</v>
      </c>
      <c r="I1725" s="552">
        <v>6.48</v>
      </c>
      <c r="J1725" s="554">
        <f t="shared" si="157"/>
        <v>8.2101600000000001</v>
      </c>
      <c r="K1725" s="552">
        <v>6.41</v>
      </c>
      <c r="L1725" s="554">
        <f t="shared" si="158"/>
        <v>8.1214700000000004</v>
      </c>
      <c r="M1725" s="552">
        <v>6.41</v>
      </c>
      <c r="N1725" s="554">
        <f t="shared" si="159"/>
        <v>8.1214700000000004</v>
      </c>
      <c r="O1725" s="552">
        <v>6.43</v>
      </c>
      <c r="P1725" s="554">
        <f t="shared" si="160"/>
        <v>8.1468100000000003</v>
      </c>
      <c r="Q1725" s="552">
        <v>6.41</v>
      </c>
      <c r="R1725" s="554">
        <f t="shared" si="161"/>
        <v>8.1214700000000004</v>
      </c>
    </row>
    <row r="1726" spans="1:18" ht="15" x14ac:dyDescent="0.25">
      <c r="A1726" s="555" t="s">
        <v>4107</v>
      </c>
      <c r="B1726" s="555" t="s">
        <v>4108</v>
      </c>
      <c r="C1726" s="555" t="s">
        <v>316</v>
      </c>
      <c r="D1726" s="553">
        <v>1</v>
      </c>
      <c r="E1726" s="555">
        <v>6.68</v>
      </c>
      <c r="F1726" s="556">
        <f t="shared" si="156"/>
        <v>8.4635599999999993</v>
      </c>
      <c r="G1726" s="555">
        <v>6.3</v>
      </c>
      <c r="H1726" s="556">
        <f t="shared" si="156"/>
        <v>7.9821</v>
      </c>
      <c r="I1726" s="555">
        <v>6.73</v>
      </c>
      <c r="J1726" s="556">
        <f t="shared" si="157"/>
        <v>8.5269100000000009</v>
      </c>
      <c r="K1726" s="555">
        <v>6.67</v>
      </c>
      <c r="L1726" s="556">
        <f t="shared" si="158"/>
        <v>8.4508899999999993</v>
      </c>
      <c r="M1726" s="555">
        <v>6.67</v>
      </c>
      <c r="N1726" s="556">
        <f t="shared" si="159"/>
        <v>8.4508899999999993</v>
      </c>
      <c r="O1726" s="555">
        <v>6.68</v>
      </c>
      <c r="P1726" s="556">
        <f t="shared" si="160"/>
        <v>8.4635599999999993</v>
      </c>
      <c r="Q1726" s="555">
        <v>6.67</v>
      </c>
      <c r="R1726" s="556">
        <f t="shared" si="161"/>
        <v>8.4508899999999993</v>
      </c>
    </row>
    <row r="1727" spans="1:18" ht="15" x14ac:dyDescent="0.25">
      <c r="A1727" s="552" t="s">
        <v>4109</v>
      </c>
      <c r="B1727" s="552" t="s">
        <v>4110</v>
      </c>
      <c r="C1727" s="552" t="s">
        <v>316</v>
      </c>
      <c r="D1727" s="553">
        <v>1</v>
      </c>
      <c r="E1727" s="552">
        <v>7.14</v>
      </c>
      <c r="F1727" s="554">
        <f t="shared" si="156"/>
        <v>9.0463799999999992</v>
      </c>
      <c r="G1727" s="552">
        <v>6.71</v>
      </c>
      <c r="H1727" s="554">
        <f t="shared" si="156"/>
        <v>8.501570000000001</v>
      </c>
      <c r="I1727" s="552">
        <v>7.19</v>
      </c>
      <c r="J1727" s="554">
        <f t="shared" si="157"/>
        <v>9.1097300000000008</v>
      </c>
      <c r="K1727" s="552">
        <v>7.12</v>
      </c>
      <c r="L1727" s="554">
        <f t="shared" si="158"/>
        <v>9.0210399999999993</v>
      </c>
      <c r="M1727" s="552">
        <v>7.12</v>
      </c>
      <c r="N1727" s="554">
        <f t="shared" si="159"/>
        <v>9.0210399999999993</v>
      </c>
      <c r="O1727" s="552">
        <v>7.14</v>
      </c>
      <c r="P1727" s="554">
        <f t="shared" si="160"/>
        <v>9.0463799999999992</v>
      </c>
      <c r="Q1727" s="552">
        <v>7.12</v>
      </c>
      <c r="R1727" s="554">
        <f t="shared" si="161"/>
        <v>9.0210399999999993</v>
      </c>
    </row>
    <row r="1728" spans="1:18" ht="15" x14ac:dyDescent="0.25">
      <c r="A1728" s="555" t="s">
        <v>4111</v>
      </c>
      <c r="B1728" s="555" t="s">
        <v>4112</v>
      </c>
      <c r="C1728" s="555" t="s">
        <v>316</v>
      </c>
      <c r="D1728" s="553">
        <v>1</v>
      </c>
      <c r="E1728" s="555">
        <v>7.52</v>
      </c>
      <c r="F1728" s="556">
        <f t="shared" si="156"/>
        <v>9.5278399999999994</v>
      </c>
      <c r="G1728" s="555">
        <v>7.09</v>
      </c>
      <c r="H1728" s="556">
        <f t="shared" si="156"/>
        <v>8.9830299999999994</v>
      </c>
      <c r="I1728" s="555">
        <v>7.57</v>
      </c>
      <c r="J1728" s="556">
        <f t="shared" si="157"/>
        <v>9.591190000000001</v>
      </c>
      <c r="K1728" s="555">
        <v>7.51</v>
      </c>
      <c r="L1728" s="556">
        <f t="shared" si="158"/>
        <v>9.5151699999999995</v>
      </c>
      <c r="M1728" s="555">
        <v>7.51</v>
      </c>
      <c r="N1728" s="556">
        <f t="shared" si="159"/>
        <v>9.5151699999999995</v>
      </c>
      <c r="O1728" s="555">
        <v>7.52</v>
      </c>
      <c r="P1728" s="556">
        <f t="shared" si="160"/>
        <v>9.5278399999999994</v>
      </c>
      <c r="Q1728" s="555">
        <v>7.51</v>
      </c>
      <c r="R1728" s="556">
        <f t="shared" si="161"/>
        <v>9.5151699999999995</v>
      </c>
    </row>
    <row r="1729" spans="1:18" ht="15" x14ac:dyDescent="0.25">
      <c r="A1729" s="552" t="s">
        <v>4113</v>
      </c>
      <c r="B1729" s="552" t="s">
        <v>4114</v>
      </c>
      <c r="C1729" s="552" t="s">
        <v>316</v>
      </c>
      <c r="D1729" s="553">
        <v>1</v>
      </c>
      <c r="E1729" s="552">
        <v>7.68</v>
      </c>
      <c r="F1729" s="554">
        <f t="shared" si="156"/>
        <v>9.7305600000000005</v>
      </c>
      <c r="G1729" s="552">
        <v>7.25</v>
      </c>
      <c r="H1729" s="554">
        <f t="shared" si="156"/>
        <v>9.1857500000000005</v>
      </c>
      <c r="I1729" s="552">
        <v>7.72</v>
      </c>
      <c r="J1729" s="554">
        <f t="shared" si="157"/>
        <v>9.7812400000000004</v>
      </c>
      <c r="K1729" s="552">
        <v>7.66</v>
      </c>
      <c r="L1729" s="554">
        <f t="shared" si="158"/>
        <v>9.7052200000000006</v>
      </c>
      <c r="M1729" s="552">
        <v>7.66</v>
      </c>
      <c r="N1729" s="554">
        <f t="shared" si="159"/>
        <v>9.7052200000000006</v>
      </c>
      <c r="O1729" s="552">
        <v>7.68</v>
      </c>
      <c r="P1729" s="554">
        <f t="shared" si="160"/>
        <v>9.7305600000000005</v>
      </c>
      <c r="Q1729" s="552">
        <v>7.66</v>
      </c>
      <c r="R1729" s="554">
        <f t="shared" si="161"/>
        <v>9.7052200000000006</v>
      </c>
    </row>
    <row r="1730" spans="1:18" ht="15" x14ac:dyDescent="0.25">
      <c r="A1730" s="555" t="s">
        <v>4115</v>
      </c>
      <c r="B1730" s="555" t="s">
        <v>4116</v>
      </c>
      <c r="C1730" s="555" t="s">
        <v>316</v>
      </c>
      <c r="D1730" s="553">
        <v>1</v>
      </c>
      <c r="E1730" s="555">
        <v>7.98</v>
      </c>
      <c r="F1730" s="556">
        <f t="shared" si="156"/>
        <v>10.110660000000001</v>
      </c>
      <c r="G1730" s="555">
        <v>7.5</v>
      </c>
      <c r="H1730" s="556">
        <f t="shared" si="156"/>
        <v>9.5024999999999995</v>
      </c>
      <c r="I1730" s="555">
        <v>8.0299999999999994</v>
      </c>
      <c r="J1730" s="556">
        <f t="shared" si="157"/>
        <v>10.174009999999999</v>
      </c>
      <c r="K1730" s="555">
        <v>7.97</v>
      </c>
      <c r="L1730" s="556">
        <f t="shared" si="158"/>
        <v>10.097989999999999</v>
      </c>
      <c r="M1730" s="555">
        <v>7.97</v>
      </c>
      <c r="N1730" s="556">
        <f t="shared" si="159"/>
        <v>10.097989999999999</v>
      </c>
      <c r="O1730" s="555">
        <v>7.98</v>
      </c>
      <c r="P1730" s="556">
        <f t="shared" si="160"/>
        <v>10.110660000000001</v>
      </c>
      <c r="Q1730" s="555">
        <v>7.97</v>
      </c>
      <c r="R1730" s="556">
        <f t="shared" si="161"/>
        <v>10.097989999999999</v>
      </c>
    </row>
    <row r="1731" spans="1:18" ht="15" x14ac:dyDescent="0.25">
      <c r="A1731" s="552" t="s">
        <v>4117</v>
      </c>
      <c r="B1731" s="552" t="s">
        <v>4118</v>
      </c>
      <c r="C1731" s="552" t="s">
        <v>316</v>
      </c>
      <c r="D1731" s="553">
        <v>1</v>
      </c>
      <c r="E1731" s="552">
        <v>8.39</v>
      </c>
      <c r="F1731" s="554">
        <f t="shared" si="156"/>
        <v>10.630130000000001</v>
      </c>
      <c r="G1731" s="552">
        <v>7.91</v>
      </c>
      <c r="H1731" s="554">
        <f t="shared" si="156"/>
        <v>10.02197</v>
      </c>
      <c r="I1731" s="552">
        <v>8.44</v>
      </c>
      <c r="J1731" s="554">
        <f t="shared" si="157"/>
        <v>10.693479999999999</v>
      </c>
      <c r="K1731" s="552">
        <v>8.3800000000000008</v>
      </c>
      <c r="L1731" s="554">
        <f t="shared" si="158"/>
        <v>10.617460000000001</v>
      </c>
      <c r="M1731" s="552">
        <v>8.3699999999999992</v>
      </c>
      <c r="N1731" s="554">
        <f t="shared" si="159"/>
        <v>10.604789999999999</v>
      </c>
      <c r="O1731" s="552">
        <v>8.39</v>
      </c>
      <c r="P1731" s="554">
        <f t="shared" si="160"/>
        <v>10.630130000000001</v>
      </c>
      <c r="Q1731" s="552">
        <v>8.3800000000000008</v>
      </c>
      <c r="R1731" s="554">
        <f t="shared" si="161"/>
        <v>10.617460000000001</v>
      </c>
    </row>
    <row r="1732" spans="1:18" ht="15" x14ac:dyDescent="0.25">
      <c r="A1732" s="555" t="s">
        <v>4119</v>
      </c>
      <c r="B1732" s="555" t="s">
        <v>4120</v>
      </c>
      <c r="C1732" s="555" t="s">
        <v>316</v>
      </c>
      <c r="D1732" s="553">
        <v>1</v>
      </c>
      <c r="E1732" s="555">
        <v>8.56</v>
      </c>
      <c r="F1732" s="556">
        <f t="shared" ref="F1732:H1795" si="162">E1732+(E1732*$D1732*$D$2)</f>
        <v>10.84552</v>
      </c>
      <c r="G1732" s="555">
        <v>8.08</v>
      </c>
      <c r="H1732" s="556">
        <f t="shared" si="162"/>
        <v>10.237360000000001</v>
      </c>
      <c r="I1732" s="555">
        <v>8.61</v>
      </c>
      <c r="J1732" s="556">
        <f t="shared" ref="J1732:J1795" si="163">I1732+(I1732*$D1732*$D$2)</f>
        <v>10.90887</v>
      </c>
      <c r="K1732" s="555">
        <v>8.5500000000000007</v>
      </c>
      <c r="L1732" s="556">
        <f t="shared" ref="L1732:L1795" si="164">K1732+(K1732*$D1732*$D$2)</f>
        <v>10.832850000000001</v>
      </c>
      <c r="M1732" s="555">
        <v>8.5500000000000007</v>
      </c>
      <c r="N1732" s="556">
        <f t="shared" ref="N1732:N1795" si="165">M1732+(M1732*$D1732*$D$2)</f>
        <v>10.832850000000001</v>
      </c>
      <c r="O1732" s="555">
        <v>8.56</v>
      </c>
      <c r="P1732" s="556">
        <f t="shared" ref="P1732:P1795" si="166">O1732+(O1732*$D1732*$D$2)</f>
        <v>10.84552</v>
      </c>
      <c r="Q1732" s="555">
        <v>8.5500000000000007</v>
      </c>
      <c r="R1732" s="556">
        <f t="shared" ref="R1732:R1795" si="167">L1732</f>
        <v>10.832850000000001</v>
      </c>
    </row>
    <row r="1733" spans="1:18" ht="15" x14ac:dyDescent="0.25">
      <c r="A1733" s="552" t="s">
        <v>4121</v>
      </c>
      <c r="B1733" s="552" t="s">
        <v>4122</v>
      </c>
      <c r="C1733" s="552" t="s">
        <v>316</v>
      </c>
      <c r="D1733" s="553">
        <v>1</v>
      </c>
      <c r="E1733" s="552">
        <v>9.91</v>
      </c>
      <c r="F1733" s="554">
        <f t="shared" si="162"/>
        <v>12.55597</v>
      </c>
      <c r="G1733" s="552">
        <v>9.33</v>
      </c>
      <c r="H1733" s="554">
        <f t="shared" si="162"/>
        <v>11.821110000000001</v>
      </c>
      <c r="I1733" s="552">
        <v>9.9600000000000009</v>
      </c>
      <c r="J1733" s="554">
        <f t="shared" si="163"/>
        <v>12.619320000000002</v>
      </c>
      <c r="K1733" s="552">
        <v>9.9</v>
      </c>
      <c r="L1733" s="554">
        <f t="shared" si="164"/>
        <v>12.5433</v>
      </c>
      <c r="M1733" s="552">
        <v>9.89</v>
      </c>
      <c r="N1733" s="554">
        <f t="shared" si="165"/>
        <v>12.53063</v>
      </c>
      <c r="O1733" s="552">
        <v>9.91</v>
      </c>
      <c r="P1733" s="554">
        <f t="shared" si="166"/>
        <v>12.55597</v>
      </c>
      <c r="Q1733" s="552">
        <v>9.9</v>
      </c>
      <c r="R1733" s="554">
        <f t="shared" si="167"/>
        <v>12.5433</v>
      </c>
    </row>
    <row r="1734" spans="1:18" ht="15" x14ac:dyDescent="0.25">
      <c r="A1734" s="555" t="s">
        <v>4123</v>
      </c>
      <c r="B1734" s="555" t="s">
        <v>4124</v>
      </c>
      <c r="C1734" s="555" t="s">
        <v>316</v>
      </c>
      <c r="D1734" s="553">
        <v>1</v>
      </c>
      <c r="E1734" s="555">
        <v>12.87</v>
      </c>
      <c r="F1734" s="556">
        <f t="shared" si="162"/>
        <v>16.306290000000001</v>
      </c>
      <c r="G1734" s="555">
        <v>12.15</v>
      </c>
      <c r="H1734" s="556">
        <f t="shared" si="162"/>
        <v>15.39405</v>
      </c>
      <c r="I1734" s="555">
        <v>12.91</v>
      </c>
      <c r="J1734" s="556">
        <f t="shared" si="163"/>
        <v>16.35697</v>
      </c>
      <c r="K1734" s="555">
        <v>12.85</v>
      </c>
      <c r="L1734" s="556">
        <f t="shared" si="164"/>
        <v>16.280950000000001</v>
      </c>
      <c r="M1734" s="555">
        <v>12.85</v>
      </c>
      <c r="N1734" s="556">
        <f t="shared" si="165"/>
        <v>16.280950000000001</v>
      </c>
      <c r="O1734" s="555">
        <v>12.87</v>
      </c>
      <c r="P1734" s="556">
        <f t="shared" si="166"/>
        <v>16.306290000000001</v>
      </c>
      <c r="Q1734" s="555">
        <v>12.85</v>
      </c>
      <c r="R1734" s="556">
        <f t="shared" si="167"/>
        <v>16.280950000000001</v>
      </c>
    </row>
    <row r="1735" spans="1:18" ht="15" x14ac:dyDescent="0.25">
      <c r="A1735" s="552" t="s">
        <v>4125</v>
      </c>
      <c r="B1735" s="552" t="s">
        <v>4126</v>
      </c>
      <c r="C1735" s="552" t="s">
        <v>316</v>
      </c>
      <c r="D1735" s="553">
        <v>1</v>
      </c>
      <c r="E1735" s="552">
        <v>4.57</v>
      </c>
      <c r="F1735" s="554">
        <f t="shared" si="162"/>
        <v>5.7901900000000008</v>
      </c>
      <c r="G1735" s="552">
        <v>4.2699999999999996</v>
      </c>
      <c r="H1735" s="554">
        <f t="shared" si="162"/>
        <v>5.4100899999999994</v>
      </c>
      <c r="I1735" s="552">
        <v>4.6500000000000004</v>
      </c>
      <c r="J1735" s="554">
        <f t="shared" si="163"/>
        <v>5.8915500000000005</v>
      </c>
      <c r="K1735" s="552">
        <v>4.58</v>
      </c>
      <c r="L1735" s="554">
        <f t="shared" si="164"/>
        <v>5.8028599999999999</v>
      </c>
      <c r="M1735" s="552">
        <v>4.58</v>
      </c>
      <c r="N1735" s="554">
        <f t="shared" si="165"/>
        <v>5.8028599999999999</v>
      </c>
      <c r="O1735" s="552">
        <v>4.5999999999999996</v>
      </c>
      <c r="P1735" s="554">
        <f t="shared" si="166"/>
        <v>5.8281999999999998</v>
      </c>
      <c r="Q1735" s="552">
        <v>4.58</v>
      </c>
      <c r="R1735" s="554">
        <f t="shared" si="167"/>
        <v>5.8028599999999999</v>
      </c>
    </row>
    <row r="1736" spans="1:18" ht="15" x14ac:dyDescent="0.25">
      <c r="A1736" s="555" t="s">
        <v>4127</v>
      </c>
      <c r="B1736" s="555" t="s">
        <v>4128</v>
      </c>
      <c r="C1736" s="555" t="s">
        <v>316</v>
      </c>
      <c r="D1736" s="553">
        <v>1</v>
      </c>
      <c r="E1736" s="555">
        <v>4.9400000000000004</v>
      </c>
      <c r="F1736" s="556">
        <f t="shared" si="162"/>
        <v>6.2589800000000011</v>
      </c>
      <c r="G1736" s="555">
        <v>4.6399999999999997</v>
      </c>
      <c r="H1736" s="556">
        <f t="shared" si="162"/>
        <v>5.8788799999999997</v>
      </c>
      <c r="I1736" s="555">
        <v>5.0199999999999996</v>
      </c>
      <c r="J1736" s="556">
        <f t="shared" si="163"/>
        <v>6.360339999999999</v>
      </c>
      <c r="K1736" s="555">
        <v>4.95</v>
      </c>
      <c r="L1736" s="556">
        <f t="shared" si="164"/>
        <v>6.2716500000000002</v>
      </c>
      <c r="M1736" s="555">
        <v>4.95</v>
      </c>
      <c r="N1736" s="556">
        <f t="shared" si="165"/>
        <v>6.2716500000000002</v>
      </c>
      <c r="O1736" s="555">
        <v>4.97</v>
      </c>
      <c r="P1736" s="556">
        <f t="shared" si="166"/>
        <v>6.2969900000000001</v>
      </c>
      <c r="Q1736" s="555">
        <v>4.95</v>
      </c>
      <c r="R1736" s="556">
        <f t="shared" si="167"/>
        <v>6.2716500000000002</v>
      </c>
    </row>
    <row r="1737" spans="1:18" ht="15" x14ac:dyDescent="0.25">
      <c r="A1737" s="552" t="s">
        <v>4129</v>
      </c>
      <c r="B1737" s="552" t="s">
        <v>4130</v>
      </c>
      <c r="C1737" s="552" t="s">
        <v>316</v>
      </c>
      <c r="D1737" s="553">
        <v>1</v>
      </c>
      <c r="E1737" s="552">
        <v>5.34</v>
      </c>
      <c r="F1737" s="554">
        <f t="shared" si="162"/>
        <v>6.7657799999999995</v>
      </c>
      <c r="G1737" s="552">
        <v>4.99</v>
      </c>
      <c r="H1737" s="554">
        <f t="shared" si="162"/>
        <v>6.3223300000000009</v>
      </c>
      <c r="I1737" s="552">
        <v>5.42</v>
      </c>
      <c r="J1737" s="554">
        <f t="shared" si="163"/>
        <v>6.86714</v>
      </c>
      <c r="K1737" s="552">
        <v>5.35</v>
      </c>
      <c r="L1737" s="554">
        <f t="shared" si="164"/>
        <v>6.7784499999999994</v>
      </c>
      <c r="M1737" s="552">
        <v>5.35</v>
      </c>
      <c r="N1737" s="554">
        <f t="shared" si="165"/>
        <v>6.7784499999999994</v>
      </c>
      <c r="O1737" s="552">
        <v>5.36</v>
      </c>
      <c r="P1737" s="554">
        <f t="shared" si="166"/>
        <v>6.7911200000000003</v>
      </c>
      <c r="Q1737" s="552">
        <v>5.35</v>
      </c>
      <c r="R1737" s="554">
        <f t="shared" si="167"/>
        <v>6.7784499999999994</v>
      </c>
    </row>
    <row r="1738" spans="1:18" ht="15" x14ac:dyDescent="0.25">
      <c r="A1738" s="555" t="s">
        <v>4131</v>
      </c>
      <c r="B1738" s="555" t="s">
        <v>4132</v>
      </c>
      <c r="C1738" s="555" t="s">
        <v>316</v>
      </c>
      <c r="D1738" s="553">
        <v>1</v>
      </c>
      <c r="E1738" s="555">
        <v>5.73</v>
      </c>
      <c r="F1738" s="556">
        <f t="shared" si="162"/>
        <v>7.2599100000000005</v>
      </c>
      <c r="G1738" s="555">
        <v>5.38</v>
      </c>
      <c r="H1738" s="556">
        <f t="shared" si="162"/>
        <v>6.8164600000000002</v>
      </c>
      <c r="I1738" s="555">
        <v>5.81</v>
      </c>
      <c r="J1738" s="556">
        <f t="shared" si="163"/>
        <v>7.3612699999999993</v>
      </c>
      <c r="K1738" s="555">
        <v>5.74</v>
      </c>
      <c r="L1738" s="556">
        <f t="shared" si="164"/>
        <v>7.2725800000000005</v>
      </c>
      <c r="M1738" s="555">
        <v>5.74</v>
      </c>
      <c r="N1738" s="556">
        <f t="shared" si="165"/>
        <v>7.2725800000000005</v>
      </c>
      <c r="O1738" s="555">
        <v>5.76</v>
      </c>
      <c r="P1738" s="556">
        <f t="shared" si="166"/>
        <v>7.2979199999999995</v>
      </c>
      <c r="Q1738" s="555">
        <v>5.74</v>
      </c>
      <c r="R1738" s="556">
        <f t="shared" si="167"/>
        <v>7.2725800000000005</v>
      </c>
    </row>
    <row r="1739" spans="1:18" ht="15" x14ac:dyDescent="0.25">
      <c r="A1739" s="552" t="s">
        <v>4133</v>
      </c>
      <c r="B1739" s="552" t="s">
        <v>4134</v>
      </c>
      <c r="C1739" s="552" t="s">
        <v>316</v>
      </c>
      <c r="D1739" s="553">
        <v>1</v>
      </c>
      <c r="E1739" s="552">
        <v>5.98</v>
      </c>
      <c r="F1739" s="554">
        <f t="shared" si="162"/>
        <v>7.5766600000000004</v>
      </c>
      <c r="G1739" s="552">
        <v>5.63</v>
      </c>
      <c r="H1739" s="554">
        <f t="shared" si="162"/>
        <v>7.1332100000000001</v>
      </c>
      <c r="I1739" s="552">
        <v>6.06</v>
      </c>
      <c r="J1739" s="554">
        <f t="shared" si="163"/>
        <v>7.6780200000000001</v>
      </c>
      <c r="K1739" s="552">
        <v>5.99</v>
      </c>
      <c r="L1739" s="554">
        <f t="shared" si="164"/>
        <v>7.5893300000000004</v>
      </c>
      <c r="M1739" s="552">
        <v>5.99</v>
      </c>
      <c r="N1739" s="554">
        <f t="shared" si="165"/>
        <v>7.5893300000000004</v>
      </c>
      <c r="O1739" s="552">
        <v>6</v>
      </c>
      <c r="P1739" s="554">
        <f t="shared" si="166"/>
        <v>7.6020000000000003</v>
      </c>
      <c r="Q1739" s="552">
        <v>5.99</v>
      </c>
      <c r="R1739" s="554">
        <f t="shared" si="167"/>
        <v>7.5893300000000004</v>
      </c>
    </row>
    <row r="1740" spans="1:18" ht="15" x14ac:dyDescent="0.25">
      <c r="A1740" s="555" t="s">
        <v>4135</v>
      </c>
      <c r="B1740" s="555" t="s">
        <v>4136</v>
      </c>
      <c r="C1740" s="555" t="s">
        <v>316</v>
      </c>
      <c r="D1740" s="553">
        <v>1</v>
      </c>
      <c r="E1740" s="555">
        <v>6.46</v>
      </c>
      <c r="F1740" s="556">
        <f t="shared" si="162"/>
        <v>8.1848200000000002</v>
      </c>
      <c r="G1740" s="555">
        <v>6.06</v>
      </c>
      <c r="H1740" s="556">
        <f t="shared" si="162"/>
        <v>7.6780200000000001</v>
      </c>
      <c r="I1740" s="555">
        <v>6.54</v>
      </c>
      <c r="J1740" s="556">
        <f t="shared" si="163"/>
        <v>8.2861799999999999</v>
      </c>
      <c r="K1740" s="555">
        <v>6.47</v>
      </c>
      <c r="L1740" s="556">
        <f t="shared" si="164"/>
        <v>8.1974900000000002</v>
      </c>
      <c r="M1740" s="555">
        <v>6.47</v>
      </c>
      <c r="N1740" s="556">
        <f t="shared" si="165"/>
        <v>8.1974900000000002</v>
      </c>
      <c r="O1740" s="555">
        <v>6.49</v>
      </c>
      <c r="P1740" s="556">
        <f t="shared" si="166"/>
        <v>8.2228300000000001</v>
      </c>
      <c r="Q1740" s="555">
        <v>6.47</v>
      </c>
      <c r="R1740" s="556">
        <f t="shared" si="167"/>
        <v>8.1974900000000002</v>
      </c>
    </row>
    <row r="1741" spans="1:18" ht="15" x14ac:dyDescent="0.25">
      <c r="A1741" s="552" t="s">
        <v>4137</v>
      </c>
      <c r="B1741" s="552" t="s">
        <v>4138</v>
      </c>
      <c r="C1741" s="552" t="s">
        <v>316</v>
      </c>
      <c r="D1741" s="553">
        <v>1</v>
      </c>
      <c r="E1741" s="552">
        <v>6.73</v>
      </c>
      <c r="F1741" s="554">
        <f t="shared" si="162"/>
        <v>8.5269100000000009</v>
      </c>
      <c r="G1741" s="552">
        <v>6.32</v>
      </c>
      <c r="H1741" s="554">
        <f t="shared" si="162"/>
        <v>8.0074400000000008</v>
      </c>
      <c r="I1741" s="552">
        <v>6.81</v>
      </c>
      <c r="J1741" s="554">
        <f t="shared" si="163"/>
        <v>8.6282700000000006</v>
      </c>
      <c r="K1741" s="552">
        <v>6.74</v>
      </c>
      <c r="L1741" s="554">
        <f t="shared" si="164"/>
        <v>8.5395800000000008</v>
      </c>
      <c r="M1741" s="552">
        <v>6.74</v>
      </c>
      <c r="N1741" s="554">
        <f t="shared" si="165"/>
        <v>8.5395800000000008</v>
      </c>
      <c r="O1741" s="552">
        <v>6.75</v>
      </c>
      <c r="P1741" s="554">
        <f t="shared" si="166"/>
        <v>8.5522500000000008</v>
      </c>
      <c r="Q1741" s="552">
        <v>6.74</v>
      </c>
      <c r="R1741" s="554">
        <f t="shared" si="167"/>
        <v>8.5395800000000008</v>
      </c>
    </row>
    <row r="1742" spans="1:18" ht="15" x14ac:dyDescent="0.25">
      <c r="A1742" s="555" t="s">
        <v>4139</v>
      </c>
      <c r="B1742" s="555" t="s">
        <v>4140</v>
      </c>
      <c r="C1742" s="555" t="s">
        <v>316</v>
      </c>
      <c r="D1742" s="553">
        <v>1</v>
      </c>
      <c r="E1742" s="555">
        <v>6.98</v>
      </c>
      <c r="F1742" s="556">
        <f t="shared" si="162"/>
        <v>8.8436599999999999</v>
      </c>
      <c r="G1742" s="555">
        <v>6.57</v>
      </c>
      <c r="H1742" s="556">
        <f t="shared" si="162"/>
        <v>8.3241899999999998</v>
      </c>
      <c r="I1742" s="555">
        <v>7.06</v>
      </c>
      <c r="J1742" s="556">
        <f t="shared" si="163"/>
        <v>8.9450199999999995</v>
      </c>
      <c r="K1742" s="555">
        <v>6.99</v>
      </c>
      <c r="L1742" s="556">
        <f t="shared" si="164"/>
        <v>8.8563299999999998</v>
      </c>
      <c r="M1742" s="555">
        <v>6.99</v>
      </c>
      <c r="N1742" s="556">
        <f t="shared" si="165"/>
        <v>8.8563299999999998</v>
      </c>
      <c r="O1742" s="555">
        <v>7</v>
      </c>
      <c r="P1742" s="556">
        <f t="shared" si="166"/>
        <v>8.8689999999999998</v>
      </c>
      <c r="Q1742" s="555">
        <v>6.99</v>
      </c>
      <c r="R1742" s="556">
        <f t="shared" si="167"/>
        <v>8.8563299999999998</v>
      </c>
    </row>
    <row r="1743" spans="1:18" ht="15" x14ac:dyDescent="0.25">
      <c r="A1743" s="552" t="s">
        <v>4141</v>
      </c>
      <c r="B1743" s="552" t="s">
        <v>4142</v>
      </c>
      <c r="C1743" s="552" t="s">
        <v>316</v>
      </c>
      <c r="D1743" s="553">
        <v>1</v>
      </c>
      <c r="E1743" s="552">
        <v>7.18</v>
      </c>
      <c r="F1743" s="554">
        <f t="shared" si="162"/>
        <v>9.097059999999999</v>
      </c>
      <c r="G1743" s="552">
        <v>6.78</v>
      </c>
      <c r="H1743" s="554">
        <f t="shared" si="162"/>
        <v>8.5902600000000007</v>
      </c>
      <c r="I1743" s="552">
        <v>7.26</v>
      </c>
      <c r="J1743" s="554">
        <f t="shared" si="163"/>
        <v>9.1984200000000005</v>
      </c>
      <c r="K1743" s="552">
        <v>7.19</v>
      </c>
      <c r="L1743" s="554">
        <f t="shared" si="164"/>
        <v>9.1097300000000008</v>
      </c>
      <c r="M1743" s="552">
        <v>7.19</v>
      </c>
      <c r="N1743" s="554">
        <f t="shared" si="165"/>
        <v>9.1097300000000008</v>
      </c>
      <c r="O1743" s="552">
        <v>7.21</v>
      </c>
      <c r="P1743" s="554">
        <f t="shared" si="166"/>
        <v>9.1350700000000007</v>
      </c>
      <c r="Q1743" s="552">
        <v>7.19</v>
      </c>
      <c r="R1743" s="554">
        <f t="shared" si="167"/>
        <v>9.1097300000000008</v>
      </c>
    </row>
    <row r="1744" spans="1:18" ht="15" x14ac:dyDescent="0.25">
      <c r="A1744" s="555" t="s">
        <v>4143</v>
      </c>
      <c r="B1744" s="555" t="s">
        <v>4144</v>
      </c>
      <c r="C1744" s="555" t="s">
        <v>316</v>
      </c>
      <c r="D1744" s="553">
        <v>1</v>
      </c>
      <c r="E1744" s="555">
        <v>7.53</v>
      </c>
      <c r="F1744" s="556">
        <f t="shared" si="162"/>
        <v>9.5405100000000012</v>
      </c>
      <c r="G1744" s="555">
        <v>7.07</v>
      </c>
      <c r="H1744" s="556">
        <f t="shared" si="162"/>
        <v>8.9576899999999995</v>
      </c>
      <c r="I1744" s="555">
        <v>7.61</v>
      </c>
      <c r="J1744" s="556">
        <f t="shared" si="163"/>
        <v>9.6418700000000008</v>
      </c>
      <c r="K1744" s="555">
        <v>7.54</v>
      </c>
      <c r="L1744" s="556">
        <f t="shared" si="164"/>
        <v>9.5531800000000011</v>
      </c>
      <c r="M1744" s="555">
        <v>7.54</v>
      </c>
      <c r="N1744" s="556">
        <f t="shared" si="165"/>
        <v>9.5531800000000011</v>
      </c>
      <c r="O1744" s="555">
        <v>7.56</v>
      </c>
      <c r="P1744" s="556">
        <f t="shared" si="166"/>
        <v>9.5785199999999993</v>
      </c>
      <c r="Q1744" s="555">
        <v>7.54</v>
      </c>
      <c r="R1744" s="556">
        <f t="shared" si="167"/>
        <v>9.5531800000000011</v>
      </c>
    </row>
    <row r="1745" spans="1:18" ht="15" x14ac:dyDescent="0.25">
      <c r="A1745" s="552" t="s">
        <v>4145</v>
      </c>
      <c r="B1745" s="552" t="s">
        <v>4146</v>
      </c>
      <c r="C1745" s="552" t="s">
        <v>316</v>
      </c>
      <c r="D1745" s="553">
        <v>1</v>
      </c>
      <c r="E1745" s="552">
        <v>8.83</v>
      </c>
      <c r="F1745" s="554">
        <f t="shared" si="162"/>
        <v>11.187609999999999</v>
      </c>
      <c r="G1745" s="552">
        <v>8.32</v>
      </c>
      <c r="H1745" s="554">
        <f t="shared" si="162"/>
        <v>10.541440000000001</v>
      </c>
      <c r="I1745" s="552">
        <v>8.91</v>
      </c>
      <c r="J1745" s="554">
        <f t="shared" si="163"/>
        <v>11.288970000000001</v>
      </c>
      <c r="K1745" s="552">
        <v>8.84</v>
      </c>
      <c r="L1745" s="554">
        <f t="shared" si="164"/>
        <v>11.200279999999999</v>
      </c>
      <c r="M1745" s="552">
        <v>8.84</v>
      </c>
      <c r="N1745" s="554">
        <f t="shared" si="165"/>
        <v>11.200279999999999</v>
      </c>
      <c r="O1745" s="552">
        <v>8.86</v>
      </c>
      <c r="P1745" s="554">
        <f t="shared" si="166"/>
        <v>11.225619999999999</v>
      </c>
      <c r="Q1745" s="552">
        <v>8.84</v>
      </c>
      <c r="R1745" s="554">
        <f t="shared" si="167"/>
        <v>11.200279999999999</v>
      </c>
    </row>
    <row r="1746" spans="1:18" ht="15" x14ac:dyDescent="0.25">
      <c r="A1746" s="555" t="s">
        <v>4147</v>
      </c>
      <c r="B1746" s="555" t="s">
        <v>4148</v>
      </c>
      <c r="C1746" s="555" t="s">
        <v>316</v>
      </c>
      <c r="D1746" s="553">
        <v>1</v>
      </c>
      <c r="E1746" s="555">
        <v>11.6</v>
      </c>
      <c r="F1746" s="556">
        <f t="shared" si="162"/>
        <v>14.697199999999999</v>
      </c>
      <c r="G1746" s="555">
        <v>10.98</v>
      </c>
      <c r="H1746" s="556">
        <f t="shared" si="162"/>
        <v>13.911660000000001</v>
      </c>
      <c r="I1746" s="555">
        <v>11.68</v>
      </c>
      <c r="J1746" s="556">
        <f t="shared" si="163"/>
        <v>14.79856</v>
      </c>
      <c r="K1746" s="555">
        <v>11.61</v>
      </c>
      <c r="L1746" s="556">
        <f t="shared" si="164"/>
        <v>14.709869999999999</v>
      </c>
      <c r="M1746" s="555">
        <v>11.61</v>
      </c>
      <c r="N1746" s="556">
        <f t="shared" si="165"/>
        <v>14.709869999999999</v>
      </c>
      <c r="O1746" s="555">
        <v>11.63</v>
      </c>
      <c r="P1746" s="556">
        <f t="shared" si="166"/>
        <v>14.735210000000002</v>
      </c>
      <c r="Q1746" s="555">
        <v>11.61</v>
      </c>
      <c r="R1746" s="556">
        <f t="shared" si="167"/>
        <v>14.709869999999999</v>
      </c>
    </row>
    <row r="1747" spans="1:18" ht="15" x14ac:dyDescent="0.25">
      <c r="A1747" s="552" t="s">
        <v>4149</v>
      </c>
      <c r="B1747" s="552" t="s">
        <v>4150</v>
      </c>
      <c r="C1747" s="552" t="s">
        <v>316</v>
      </c>
      <c r="D1747" s="553">
        <v>1</v>
      </c>
      <c r="E1747" s="552">
        <v>2.48</v>
      </c>
      <c r="F1747" s="554">
        <f t="shared" si="162"/>
        <v>3.1421600000000001</v>
      </c>
      <c r="G1747" s="552">
        <v>2.39</v>
      </c>
      <c r="H1747" s="554">
        <f t="shared" si="162"/>
        <v>3.02813</v>
      </c>
      <c r="I1747" s="552">
        <v>2.4900000000000002</v>
      </c>
      <c r="J1747" s="554">
        <f t="shared" si="163"/>
        <v>3.1548300000000005</v>
      </c>
      <c r="K1747" s="552">
        <v>2.4700000000000002</v>
      </c>
      <c r="L1747" s="554">
        <f t="shared" si="164"/>
        <v>3.1294900000000005</v>
      </c>
      <c r="M1747" s="552">
        <v>2.4700000000000002</v>
      </c>
      <c r="N1747" s="554">
        <f t="shared" si="165"/>
        <v>3.1294900000000005</v>
      </c>
      <c r="O1747" s="552">
        <v>2.48</v>
      </c>
      <c r="P1747" s="554">
        <f t="shared" si="166"/>
        <v>3.1421600000000001</v>
      </c>
      <c r="Q1747" s="552">
        <v>2.4700000000000002</v>
      </c>
      <c r="R1747" s="554">
        <f t="shared" si="167"/>
        <v>3.1294900000000005</v>
      </c>
    </row>
    <row r="1748" spans="1:18" ht="15" x14ac:dyDescent="0.25">
      <c r="A1748" s="555" t="s">
        <v>4151</v>
      </c>
      <c r="B1748" s="555" t="s">
        <v>4152</v>
      </c>
      <c r="C1748" s="555" t="s">
        <v>316</v>
      </c>
      <c r="D1748" s="553">
        <v>1</v>
      </c>
      <c r="E1748" s="555">
        <v>8.5299999999999994</v>
      </c>
      <c r="F1748" s="556">
        <f t="shared" si="162"/>
        <v>10.807509999999999</v>
      </c>
      <c r="G1748" s="555">
        <v>8.01</v>
      </c>
      <c r="H1748" s="556">
        <f t="shared" si="162"/>
        <v>10.148669999999999</v>
      </c>
      <c r="I1748" s="555">
        <v>8.59</v>
      </c>
      <c r="J1748" s="556">
        <f t="shared" si="163"/>
        <v>10.88353</v>
      </c>
      <c r="K1748" s="555">
        <v>8.51</v>
      </c>
      <c r="L1748" s="556">
        <f t="shared" si="164"/>
        <v>10.782170000000001</v>
      </c>
      <c r="M1748" s="555">
        <v>8.51</v>
      </c>
      <c r="N1748" s="556">
        <f t="shared" si="165"/>
        <v>10.782170000000001</v>
      </c>
      <c r="O1748" s="555">
        <v>8.5299999999999994</v>
      </c>
      <c r="P1748" s="556">
        <f t="shared" si="166"/>
        <v>10.807509999999999</v>
      </c>
      <c r="Q1748" s="555">
        <v>8.51</v>
      </c>
      <c r="R1748" s="556">
        <f t="shared" si="167"/>
        <v>10.782170000000001</v>
      </c>
    </row>
    <row r="1749" spans="1:18" ht="15" x14ac:dyDescent="0.25">
      <c r="A1749" s="552" t="s">
        <v>4153</v>
      </c>
      <c r="B1749" s="552" t="s">
        <v>4154</v>
      </c>
      <c r="C1749" s="552" t="s">
        <v>316</v>
      </c>
      <c r="D1749" s="553">
        <v>1</v>
      </c>
      <c r="E1749" s="552">
        <v>9.1</v>
      </c>
      <c r="F1749" s="554">
        <f t="shared" si="162"/>
        <v>11.5297</v>
      </c>
      <c r="G1749" s="552">
        <v>8.58</v>
      </c>
      <c r="H1749" s="554">
        <f t="shared" si="162"/>
        <v>10.87086</v>
      </c>
      <c r="I1749" s="552">
        <v>9.16</v>
      </c>
      <c r="J1749" s="554">
        <f t="shared" si="163"/>
        <v>11.60572</v>
      </c>
      <c r="K1749" s="552">
        <v>9.08</v>
      </c>
      <c r="L1749" s="554">
        <f t="shared" si="164"/>
        <v>11.50436</v>
      </c>
      <c r="M1749" s="552">
        <v>9.08</v>
      </c>
      <c r="N1749" s="554">
        <f t="shared" si="165"/>
        <v>11.50436</v>
      </c>
      <c r="O1749" s="552">
        <v>9.1</v>
      </c>
      <c r="P1749" s="554">
        <f t="shared" si="166"/>
        <v>11.5297</v>
      </c>
      <c r="Q1749" s="552">
        <v>9.08</v>
      </c>
      <c r="R1749" s="554">
        <f t="shared" si="167"/>
        <v>11.50436</v>
      </c>
    </row>
    <row r="1750" spans="1:18" ht="15" x14ac:dyDescent="0.25">
      <c r="A1750" s="555" t="s">
        <v>4155</v>
      </c>
      <c r="B1750" s="555" t="s">
        <v>1398</v>
      </c>
      <c r="C1750" s="555" t="s">
        <v>316</v>
      </c>
      <c r="D1750" s="553">
        <v>1</v>
      </c>
      <c r="E1750" s="555">
        <v>9.69</v>
      </c>
      <c r="F1750" s="556">
        <f t="shared" si="162"/>
        <v>12.277229999999999</v>
      </c>
      <c r="G1750" s="555">
        <v>9.11</v>
      </c>
      <c r="H1750" s="556">
        <f t="shared" si="162"/>
        <v>11.54237</v>
      </c>
      <c r="I1750" s="555">
        <v>9.76</v>
      </c>
      <c r="J1750" s="556">
        <f t="shared" si="163"/>
        <v>12.365919999999999</v>
      </c>
      <c r="K1750" s="555">
        <v>9.67</v>
      </c>
      <c r="L1750" s="556">
        <f t="shared" si="164"/>
        <v>12.25189</v>
      </c>
      <c r="M1750" s="555">
        <v>9.67</v>
      </c>
      <c r="N1750" s="556">
        <f t="shared" si="165"/>
        <v>12.25189</v>
      </c>
      <c r="O1750" s="555">
        <v>9.69</v>
      </c>
      <c r="P1750" s="556">
        <f t="shared" si="166"/>
        <v>12.277229999999999</v>
      </c>
      <c r="Q1750" s="555">
        <v>9.67</v>
      </c>
      <c r="R1750" s="556">
        <f t="shared" si="167"/>
        <v>12.25189</v>
      </c>
    </row>
    <row r="1751" spans="1:18" ht="15" x14ac:dyDescent="0.25">
      <c r="A1751" s="552" t="s">
        <v>4156</v>
      </c>
      <c r="B1751" s="552" t="s">
        <v>1400</v>
      </c>
      <c r="C1751" s="552" t="s">
        <v>316</v>
      </c>
      <c r="D1751" s="553">
        <v>1</v>
      </c>
      <c r="E1751" s="552">
        <v>10.119999999999999</v>
      </c>
      <c r="F1751" s="554">
        <f t="shared" si="162"/>
        <v>12.822039999999999</v>
      </c>
      <c r="G1751" s="552">
        <v>9.5299999999999994</v>
      </c>
      <c r="H1751" s="554">
        <f t="shared" si="162"/>
        <v>12.07451</v>
      </c>
      <c r="I1751" s="552">
        <v>10.18</v>
      </c>
      <c r="J1751" s="554">
        <f t="shared" si="163"/>
        <v>12.898059999999999</v>
      </c>
      <c r="K1751" s="552">
        <v>10.1</v>
      </c>
      <c r="L1751" s="554">
        <f t="shared" si="164"/>
        <v>12.7967</v>
      </c>
      <c r="M1751" s="552">
        <v>10.1</v>
      </c>
      <c r="N1751" s="554">
        <f t="shared" si="165"/>
        <v>12.7967</v>
      </c>
      <c r="O1751" s="552">
        <v>10.119999999999999</v>
      </c>
      <c r="P1751" s="554">
        <f t="shared" si="166"/>
        <v>12.822039999999999</v>
      </c>
      <c r="Q1751" s="552">
        <v>10.1</v>
      </c>
      <c r="R1751" s="554">
        <f t="shared" si="167"/>
        <v>12.7967</v>
      </c>
    </row>
    <row r="1752" spans="1:18" ht="15" x14ac:dyDescent="0.25">
      <c r="A1752" s="555" t="s">
        <v>4157</v>
      </c>
      <c r="B1752" s="555" t="s">
        <v>1402</v>
      </c>
      <c r="C1752" s="555" t="s">
        <v>316</v>
      </c>
      <c r="D1752" s="553">
        <v>1</v>
      </c>
      <c r="E1752" s="555">
        <v>10.41</v>
      </c>
      <c r="F1752" s="556">
        <f t="shared" si="162"/>
        <v>13.18947</v>
      </c>
      <c r="G1752" s="555">
        <v>9.83</v>
      </c>
      <c r="H1752" s="556">
        <f t="shared" si="162"/>
        <v>12.454610000000001</v>
      </c>
      <c r="I1752" s="555">
        <v>10.47</v>
      </c>
      <c r="J1752" s="556">
        <f t="shared" si="163"/>
        <v>13.265490000000002</v>
      </c>
      <c r="K1752" s="555">
        <v>10.39</v>
      </c>
      <c r="L1752" s="556">
        <f t="shared" si="164"/>
        <v>13.16413</v>
      </c>
      <c r="M1752" s="555">
        <v>10.39</v>
      </c>
      <c r="N1752" s="556">
        <f t="shared" si="165"/>
        <v>13.16413</v>
      </c>
      <c r="O1752" s="555">
        <v>10.41</v>
      </c>
      <c r="P1752" s="556">
        <f t="shared" si="166"/>
        <v>13.18947</v>
      </c>
      <c r="Q1752" s="555">
        <v>10.39</v>
      </c>
      <c r="R1752" s="556">
        <f t="shared" si="167"/>
        <v>13.16413</v>
      </c>
    </row>
    <row r="1753" spans="1:18" ht="15" x14ac:dyDescent="0.25">
      <c r="A1753" s="552" t="s">
        <v>4158</v>
      </c>
      <c r="B1753" s="552" t="s">
        <v>1404</v>
      </c>
      <c r="C1753" s="552" t="s">
        <v>316</v>
      </c>
      <c r="D1753" s="553">
        <v>1</v>
      </c>
      <c r="E1753" s="552">
        <v>10.9</v>
      </c>
      <c r="F1753" s="554">
        <f t="shared" si="162"/>
        <v>13.810300000000002</v>
      </c>
      <c r="G1753" s="552">
        <v>10.25</v>
      </c>
      <c r="H1753" s="554">
        <f t="shared" si="162"/>
        <v>12.986750000000001</v>
      </c>
      <c r="I1753" s="552">
        <v>10.96</v>
      </c>
      <c r="J1753" s="554">
        <f t="shared" si="163"/>
        <v>13.886320000000001</v>
      </c>
      <c r="K1753" s="552">
        <v>10.88</v>
      </c>
      <c r="L1753" s="554">
        <f t="shared" si="164"/>
        <v>13.784960000000002</v>
      </c>
      <c r="M1753" s="552">
        <v>10.88</v>
      </c>
      <c r="N1753" s="554">
        <f t="shared" si="165"/>
        <v>13.784960000000002</v>
      </c>
      <c r="O1753" s="552">
        <v>10.9</v>
      </c>
      <c r="P1753" s="554">
        <f t="shared" si="166"/>
        <v>13.810300000000002</v>
      </c>
      <c r="Q1753" s="552">
        <v>10.88</v>
      </c>
      <c r="R1753" s="554">
        <f t="shared" si="167"/>
        <v>13.784960000000002</v>
      </c>
    </row>
    <row r="1754" spans="1:18" ht="15" x14ac:dyDescent="0.25">
      <c r="A1754" s="555" t="s">
        <v>4159</v>
      </c>
      <c r="B1754" s="555" t="s">
        <v>1406</v>
      </c>
      <c r="C1754" s="555" t="s">
        <v>316</v>
      </c>
      <c r="D1754" s="553">
        <v>1</v>
      </c>
      <c r="E1754" s="555">
        <v>11.21</v>
      </c>
      <c r="F1754" s="556">
        <f t="shared" si="162"/>
        <v>14.20307</v>
      </c>
      <c r="G1754" s="555">
        <v>10.57</v>
      </c>
      <c r="H1754" s="556">
        <f t="shared" si="162"/>
        <v>13.392190000000001</v>
      </c>
      <c r="I1754" s="555">
        <v>11.28</v>
      </c>
      <c r="J1754" s="556">
        <f t="shared" si="163"/>
        <v>14.29176</v>
      </c>
      <c r="K1754" s="555">
        <v>11.19</v>
      </c>
      <c r="L1754" s="556">
        <f t="shared" si="164"/>
        <v>14.17773</v>
      </c>
      <c r="M1754" s="555">
        <v>11.19</v>
      </c>
      <c r="N1754" s="556">
        <f t="shared" si="165"/>
        <v>14.17773</v>
      </c>
      <c r="O1754" s="555">
        <v>11.21</v>
      </c>
      <c r="P1754" s="556">
        <f t="shared" si="166"/>
        <v>14.20307</v>
      </c>
      <c r="Q1754" s="555">
        <v>11.19</v>
      </c>
      <c r="R1754" s="556">
        <f t="shared" si="167"/>
        <v>14.17773</v>
      </c>
    </row>
    <row r="1755" spans="1:18" ht="15" x14ac:dyDescent="0.25">
      <c r="A1755" s="552" t="s">
        <v>4160</v>
      </c>
      <c r="B1755" s="552" t="s">
        <v>1408</v>
      </c>
      <c r="C1755" s="552" t="s">
        <v>316</v>
      </c>
      <c r="D1755" s="553">
        <v>1</v>
      </c>
      <c r="E1755" s="552">
        <v>11.56</v>
      </c>
      <c r="F1755" s="554">
        <f t="shared" si="162"/>
        <v>14.646520000000001</v>
      </c>
      <c r="G1755" s="552">
        <v>10.92</v>
      </c>
      <c r="H1755" s="554">
        <f t="shared" si="162"/>
        <v>13.83564</v>
      </c>
      <c r="I1755" s="552">
        <v>11.62</v>
      </c>
      <c r="J1755" s="554">
        <f t="shared" si="163"/>
        <v>14.722539999999999</v>
      </c>
      <c r="K1755" s="552">
        <v>11.54</v>
      </c>
      <c r="L1755" s="554">
        <f t="shared" si="164"/>
        <v>14.621179999999999</v>
      </c>
      <c r="M1755" s="552">
        <v>11.54</v>
      </c>
      <c r="N1755" s="554">
        <f t="shared" si="165"/>
        <v>14.621179999999999</v>
      </c>
      <c r="O1755" s="552">
        <v>11.56</v>
      </c>
      <c r="P1755" s="554">
        <f t="shared" si="166"/>
        <v>14.646520000000001</v>
      </c>
      <c r="Q1755" s="552">
        <v>11.54</v>
      </c>
      <c r="R1755" s="554">
        <f t="shared" si="167"/>
        <v>14.621179999999999</v>
      </c>
    </row>
    <row r="1756" spans="1:18" ht="15" x14ac:dyDescent="0.25">
      <c r="A1756" s="555" t="s">
        <v>4161</v>
      </c>
      <c r="B1756" s="555" t="s">
        <v>1410</v>
      </c>
      <c r="C1756" s="555" t="s">
        <v>316</v>
      </c>
      <c r="D1756" s="553">
        <v>1</v>
      </c>
      <c r="E1756" s="555">
        <v>11.75</v>
      </c>
      <c r="F1756" s="556">
        <f t="shared" si="162"/>
        <v>14.88725</v>
      </c>
      <c r="G1756" s="555">
        <v>11.1</v>
      </c>
      <c r="H1756" s="556">
        <f t="shared" si="162"/>
        <v>14.063700000000001</v>
      </c>
      <c r="I1756" s="555">
        <v>11.81</v>
      </c>
      <c r="J1756" s="556">
        <f t="shared" si="163"/>
        <v>14.963270000000001</v>
      </c>
      <c r="K1756" s="555">
        <v>11.73</v>
      </c>
      <c r="L1756" s="556">
        <f t="shared" si="164"/>
        <v>14.861910000000002</v>
      </c>
      <c r="M1756" s="555">
        <v>11.73</v>
      </c>
      <c r="N1756" s="556">
        <f t="shared" si="165"/>
        <v>14.861910000000002</v>
      </c>
      <c r="O1756" s="555">
        <v>11.75</v>
      </c>
      <c r="P1756" s="556">
        <f t="shared" si="166"/>
        <v>14.88725</v>
      </c>
      <c r="Q1756" s="555">
        <v>11.73</v>
      </c>
      <c r="R1756" s="556">
        <f t="shared" si="167"/>
        <v>14.861910000000002</v>
      </c>
    </row>
    <row r="1757" spans="1:18" ht="15" x14ac:dyDescent="0.25">
      <c r="A1757" s="552" t="s">
        <v>4162</v>
      </c>
      <c r="B1757" s="552" t="s">
        <v>1412</v>
      </c>
      <c r="C1757" s="552" t="s">
        <v>316</v>
      </c>
      <c r="D1757" s="553">
        <v>1</v>
      </c>
      <c r="E1757" s="552">
        <v>12.36</v>
      </c>
      <c r="F1757" s="554">
        <f t="shared" si="162"/>
        <v>15.660119999999999</v>
      </c>
      <c r="G1757" s="552">
        <v>11.65</v>
      </c>
      <c r="H1757" s="554">
        <f t="shared" si="162"/>
        <v>14.76055</v>
      </c>
      <c r="I1757" s="552">
        <v>12.42</v>
      </c>
      <c r="J1757" s="554">
        <f t="shared" si="163"/>
        <v>15.736140000000001</v>
      </c>
      <c r="K1757" s="552">
        <v>12.34</v>
      </c>
      <c r="L1757" s="554">
        <f t="shared" si="164"/>
        <v>15.634779999999999</v>
      </c>
      <c r="M1757" s="552">
        <v>12.34</v>
      </c>
      <c r="N1757" s="554">
        <f t="shared" si="165"/>
        <v>15.634779999999999</v>
      </c>
      <c r="O1757" s="552">
        <v>12.36</v>
      </c>
      <c r="P1757" s="554">
        <f t="shared" si="166"/>
        <v>15.660119999999999</v>
      </c>
      <c r="Q1757" s="552">
        <v>12.34</v>
      </c>
      <c r="R1757" s="554">
        <f t="shared" si="167"/>
        <v>15.634779999999999</v>
      </c>
    </row>
    <row r="1758" spans="1:18" ht="15" x14ac:dyDescent="0.25">
      <c r="A1758" s="555" t="s">
        <v>4163</v>
      </c>
      <c r="B1758" s="555" t="s">
        <v>1414</v>
      </c>
      <c r="C1758" s="555" t="s">
        <v>316</v>
      </c>
      <c r="D1758" s="553">
        <v>1</v>
      </c>
      <c r="E1758" s="555">
        <v>13.63</v>
      </c>
      <c r="F1758" s="556">
        <f t="shared" si="162"/>
        <v>17.269210000000001</v>
      </c>
      <c r="G1758" s="555">
        <v>12.85</v>
      </c>
      <c r="H1758" s="556">
        <f t="shared" si="162"/>
        <v>16.280950000000001</v>
      </c>
      <c r="I1758" s="555">
        <v>13.69</v>
      </c>
      <c r="J1758" s="556">
        <f t="shared" si="163"/>
        <v>17.345230000000001</v>
      </c>
      <c r="K1758" s="555">
        <v>13.61</v>
      </c>
      <c r="L1758" s="556">
        <f t="shared" si="164"/>
        <v>17.243870000000001</v>
      </c>
      <c r="M1758" s="555">
        <v>13.61</v>
      </c>
      <c r="N1758" s="556">
        <f t="shared" si="165"/>
        <v>17.243870000000001</v>
      </c>
      <c r="O1758" s="555">
        <v>13.63</v>
      </c>
      <c r="P1758" s="556">
        <f t="shared" si="166"/>
        <v>17.269210000000001</v>
      </c>
      <c r="Q1758" s="555">
        <v>13.61</v>
      </c>
      <c r="R1758" s="556">
        <f t="shared" si="167"/>
        <v>17.243870000000001</v>
      </c>
    </row>
    <row r="1759" spans="1:18" ht="15" x14ac:dyDescent="0.25">
      <c r="A1759" s="552" t="s">
        <v>4164</v>
      </c>
      <c r="B1759" s="552" t="s">
        <v>1416</v>
      </c>
      <c r="C1759" s="552" t="s">
        <v>316</v>
      </c>
      <c r="D1759" s="553">
        <v>1</v>
      </c>
      <c r="E1759" s="552">
        <v>16.989999999999998</v>
      </c>
      <c r="F1759" s="554">
        <f t="shared" si="162"/>
        <v>21.526329999999998</v>
      </c>
      <c r="G1759" s="552">
        <v>16.09</v>
      </c>
      <c r="H1759" s="554">
        <f t="shared" si="162"/>
        <v>20.386029999999998</v>
      </c>
      <c r="I1759" s="552">
        <v>17.05</v>
      </c>
      <c r="J1759" s="554">
        <f t="shared" si="163"/>
        <v>21.602350000000001</v>
      </c>
      <c r="K1759" s="552">
        <v>16.97</v>
      </c>
      <c r="L1759" s="554">
        <f t="shared" si="164"/>
        <v>21.500989999999998</v>
      </c>
      <c r="M1759" s="552">
        <v>16.97</v>
      </c>
      <c r="N1759" s="554">
        <f t="shared" si="165"/>
        <v>21.500989999999998</v>
      </c>
      <c r="O1759" s="552">
        <v>16.989999999999998</v>
      </c>
      <c r="P1759" s="554">
        <f t="shared" si="166"/>
        <v>21.526329999999998</v>
      </c>
      <c r="Q1759" s="552">
        <v>16.97</v>
      </c>
      <c r="R1759" s="554">
        <f t="shared" si="167"/>
        <v>21.500989999999998</v>
      </c>
    </row>
    <row r="1760" spans="1:18" ht="15" x14ac:dyDescent="0.25">
      <c r="A1760" s="555" t="s">
        <v>4165</v>
      </c>
      <c r="B1760" s="555" t="s">
        <v>1418</v>
      </c>
      <c r="C1760" s="555" t="s">
        <v>316</v>
      </c>
      <c r="D1760" s="553">
        <v>1</v>
      </c>
      <c r="E1760" s="555">
        <v>6.4</v>
      </c>
      <c r="F1760" s="556">
        <f t="shared" si="162"/>
        <v>8.1088000000000005</v>
      </c>
      <c r="G1760" s="555">
        <v>5.95</v>
      </c>
      <c r="H1760" s="556">
        <f t="shared" si="162"/>
        <v>7.5386500000000005</v>
      </c>
      <c r="I1760" s="555">
        <v>6.52</v>
      </c>
      <c r="J1760" s="556">
        <f t="shared" si="163"/>
        <v>8.26084</v>
      </c>
      <c r="K1760" s="555">
        <v>6.41</v>
      </c>
      <c r="L1760" s="556">
        <f t="shared" si="164"/>
        <v>8.1214700000000004</v>
      </c>
      <c r="M1760" s="555">
        <v>6.41</v>
      </c>
      <c r="N1760" s="556">
        <f t="shared" si="165"/>
        <v>8.1214700000000004</v>
      </c>
      <c r="O1760" s="555">
        <v>6.44</v>
      </c>
      <c r="P1760" s="556">
        <f t="shared" si="166"/>
        <v>8.1594800000000003</v>
      </c>
      <c r="Q1760" s="555">
        <v>6.41</v>
      </c>
      <c r="R1760" s="556">
        <f t="shared" si="167"/>
        <v>8.1214700000000004</v>
      </c>
    </row>
    <row r="1761" spans="1:18" ht="15" x14ac:dyDescent="0.25">
      <c r="A1761" s="552" t="s">
        <v>4166</v>
      </c>
      <c r="B1761" s="552" t="s">
        <v>1420</v>
      </c>
      <c r="C1761" s="552" t="s">
        <v>316</v>
      </c>
      <c r="D1761" s="553">
        <v>1</v>
      </c>
      <c r="E1761" s="552">
        <v>6.84</v>
      </c>
      <c r="F1761" s="554">
        <f t="shared" si="162"/>
        <v>8.6662800000000004</v>
      </c>
      <c r="G1761" s="552">
        <v>6.39</v>
      </c>
      <c r="H1761" s="554">
        <f t="shared" si="162"/>
        <v>8.0961299999999987</v>
      </c>
      <c r="I1761" s="552">
        <v>6.96</v>
      </c>
      <c r="J1761" s="554">
        <f t="shared" si="163"/>
        <v>8.8183199999999999</v>
      </c>
      <c r="K1761" s="552">
        <v>6.85</v>
      </c>
      <c r="L1761" s="554">
        <f t="shared" si="164"/>
        <v>8.6789500000000004</v>
      </c>
      <c r="M1761" s="552">
        <v>6.85</v>
      </c>
      <c r="N1761" s="554">
        <f t="shared" si="165"/>
        <v>8.6789500000000004</v>
      </c>
      <c r="O1761" s="552">
        <v>6.88</v>
      </c>
      <c r="P1761" s="554">
        <f t="shared" si="166"/>
        <v>8.7169600000000003</v>
      </c>
      <c r="Q1761" s="552">
        <v>6.85</v>
      </c>
      <c r="R1761" s="554">
        <f t="shared" si="167"/>
        <v>8.6789500000000004</v>
      </c>
    </row>
    <row r="1762" spans="1:18" ht="15" x14ac:dyDescent="0.25">
      <c r="A1762" s="555" t="s">
        <v>4167</v>
      </c>
      <c r="B1762" s="555" t="s">
        <v>1422</v>
      </c>
      <c r="C1762" s="555" t="s">
        <v>316</v>
      </c>
      <c r="D1762" s="553">
        <v>1</v>
      </c>
      <c r="E1762" s="555">
        <v>7.24</v>
      </c>
      <c r="F1762" s="556">
        <f t="shared" si="162"/>
        <v>9.1730800000000006</v>
      </c>
      <c r="G1762" s="555">
        <v>6.79</v>
      </c>
      <c r="H1762" s="556">
        <f t="shared" si="162"/>
        <v>8.6029300000000006</v>
      </c>
      <c r="I1762" s="555">
        <v>7.36</v>
      </c>
      <c r="J1762" s="556">
        <f t="shared" si="163"/>
        <v>9.3251200000000001</v>
      </c>
      <c r="K1762" s="555">
        <v>7.26</v>
      </c>
      <c r="L1762" s="556">
        <f t="shared" si="164"/>
        <v>9.1984200000000005</v>
      </c>
      <c r="M1762" s="555">
        <v>7.26</v>
      </c>
      <c r="N1762" s="556">
        <f t="shared" si="165"/>
        <v>9.1984200000000005</v>
      </c>
      <c r="O1762" s="555">
        <v>7.28</v>
      </c>
      <c r="P1762" s="556">
        <f t="shared" si="166"/>
        <v>9.2237600000000004</v>
      </c>
      <c r="Q1762" s="555">
        <v>7.26</v>
      </c>
      <c r="R1762" s="556">
        <f t="shared" si="167"/>
        <v>9.1984200000000005</v>
      </c>
    </row>
    <row r="1763" spans="1:18" ht="15" x14ac:dyDescent="0.25">
      <c r="A1763" s="552" t="s">
        <v>4168</v>
      </c>
      <c r="B1763" s="552" t="s">
        <v>1424</v>
      </c>
      <c r="C1763" s="552" t="s">
        <v>316</v>
      </c>
      <c r="D1763" s="553">
        <v>1</v>
      </c>
      <c r="E1763" s="552">
        <v>7.58</v>
      </c>
      <c r="F1763" s="554">
        <f t="shared" si="162"/>
        <v>9.603860000000001</v>
      </c>
      <c r="G1763" s="552">
        <v>7.13</v>
      </c>
      <c r="H1763" s="554">
        <f t="shared" si="162"/>
        <v>9.0337099999999992</v>
      </c>
      <c r="I1763" s="552">
        <v>7.7</v>
      </c>
      <c r="J1763" s="554">
        <f t="shared" si="163"/>
        <v>9.7559000000000005</v>
      </c>
      <c r="K1763" s="552">
        <v>7.59</v>
      </c>
      <c r="L1763" s="554">
        <f t="shared" si="164"/>
        <v>9.6165300000000009</v>
      </c>
      <c r="M1763" s="552">
        <v>7.59</v>
      </c>
      <c r="N1763" s="554">
        <f t="shared" si="165"/>
        <v>9.6165300000000009</v>
      </c>
      <c r="O1763" s="552">
        <v>7.62</v>
      </c>
      <c r="P1763" s="554">
        <f t="shared" si="166"/>
        <v>9.6545400000000008</v>
      </c>
      <c r="Q1763" s="552">
        <v>7.59</v>
      </c>
      <c r="R1763" s="554">
        <f t="shared" si="167"/>
        <v>9.6165300000000009</v>
      </c>
    </row>
    <row r="1764" spans="1:18" ht="15" x14ac:dyDescent="0.25">
      <c r="A1764" s="555" t="s">
        <v>4169</v>
      </c>
      <c r="B1764" s="555" t="s">
        <v>1426</v>
      </c>
      <c r="C1764" s="555" t="s">
        <v>316</v>
      </c>
      <c r="D1764" s="553">
        <v>1</v>
      </c>
      <c r="E1764" s="555">
        <v>8.3000000000000007</v>
      </c>
      <c r="F1764" s="556">
        <f t="shared" si="162"/>
        <v>10.516100000000002</v>
      </c>
      <c r="G1764" s="555">
        <v>7.77</v>
      </c>
      <c r="H1764" s="556">
        <f t="shared" si="162"/>
        <v>9.8445900000000002</v>
      </c>
      <c r="I1764" s="555">
        <v>8.42</v>
      </c>
      <c r="J1764" s="556">
        <f t="shared" si="163"/>
        <v>10.668140000000001</v>
      </c>
      <c r="K1764" s="555">
        <v>8.31</v>
      </c>
      <c r="L1764" s="556">
        <f t="shared" si="164"/>
        <v>10.528770000000002</v>
      </c>
      <c r="M1764" s="555">
        <v>8.31</v>
      </c>
      <c r="N1764" s="556">
        <f t="shared" si="165"/>
        <v>10.528770000000002</v>
      </c>
      <c r="O1764" s="555">
        <v>8.34</v>
      </c>
      <c r="P1764" s="556">
        <f t="shared" si="166"/>
        <v>10.56678</v>
      </c>
      <c r="Q1764" s="555">
        <v>8.31</v>
      </c>
      <c r="R1764" s="556">
        <f t="shared" si="167"/>
        <v>10.528770000000002</v>
      </c>
    </row>
    <row r="1765" spans="1:18" ht="15" x14ac:dyDescent="0.25">
      <c r="A1765" s="552" t="s">
        <v>4170</v>
      </c>
      <c r="B1765" s="552" t="s">
        <v>1428</v>
      </c>
      <c r="C1765" s="552" t="s">
        <v>316</v>
      </c>
      <c r="D1765" s="553">
        <v>1</v>
      </c>
      <c r="E1765" s="552">
        <v>8.61</v>
      </c>
      <c r="F1765" s="554">
        <f t="shared" si="162"/>
        <v>10.90887</v>
      </c>
      <c r="G1765" s="552">
        <v>8.08</v>
      </c>
      <c r="H1765" s="554">
        <f t="shared" si="162"/>
        <v>10.237360000000001</v>
      </c>
      <c r="I1765" s="552">
        <v>8.73</v>
      </c>
      <c r="J1765" s="554">
        <f t="shared" si="163"/>
        <v>11.06091</v>
      </c>
      <c r="K1765" s="552">
        <v>8.6199999999999992</v>
      </c>
      <c r="L1765" s="554">
        <f t="shared" si="164"/>
        <v>10.92154</v>
      </c>
      <c r="M1765" s="552">
        <v>8.6199999999999992</v>
      </c>
      <c r="N1765" s="554">
        <f t="shared" si="165"/>
        <v>10.92154</v>
      </c>
      <c r="O1765" s="552">
        <v>8.65</v>
      </c>
      <c r="P1765" s="554">
        <f t="shared" si="166"/>
        <v>10.95955</v>
      </c>
      <c r="Q1765" s="552">
        <v>8.6199999999999992</v>
      </c>
      <c r="R1765" s="554">
        <f t="shared" si="167"/>
        <v>10.92154</v>
      </c>
    </row>
    <row r="1766" spans="1:18" ht="15" x14ac:dyDescent="0.25">
      <c r="A1766" s="555" t="s">
        <v>4171</v>
      </c>
      <c r="B1766" s="555" t="s">
        <v>1430</v>
      </c>
      <c r="C1766" s="555" t="s">
        <v>316</v>
      </c>
      <c r="D1766" s="553">
        <v>1</v>
      </c>
      <c r="E1766" s="555">
        <v>9</v>
      </c>
      <c r="F1766" s="556">
        <f t="shared" si="162"/>
        <v>11.403</v>
      </c>
      <c r="G1766" s="555">
        <v>8.4600000000000009</v>
      </c>
      <c r="H1766" s="556">
        <f t="shared" si="162"/>
        <v>10.718820000000001</v>
      </c>
      <c r="I1766" s="555">
        <v>9.1199999999999992</v>
      </c>
      <c r="J1766" s="556">
        <f t="shared" si="163"/>
        <v>11.555039999999998</v>
      </c>
      <c r="K1766" s="555">
        <v>9.01</v>
      </c>
      <c r="L1766" s="556">
        <f t="shared" si="164"/>
        <v>11.41567</v>
      </c>
      <c r="M1766" s="555">
        <v>9.01</v>
      </c>
      <c r="N1766" s="556">
        <f t="shared" si="165"/>
        <v>11.41567</v>
      </c>
      <c r="O1766" s="555">
        <v>9.0399999999999991</v>
      </c>
      <c r="P1766" s="556">
        <f t="shared" si="166"/>
        <v>11.453679999999999</v>
      </c>
      <c r="Q1766" s="555">
        <v>9.01</v>
      </c>
      <c r="R1766" s="556">
        <f t="shared" si="167"/>
        <v>11.41567</v>
      </c>
    </row>
    <row r="1767" spans="1:18" ht="15" x14ac:dyDescent="0.25">
      <c r="A1767" s="552" t="s">
        <v>4172</v>
      </c>
      <c r="B1767" s="552" t="s">
        <v>1432</v>
      </c>
      <c r="C1767" s="552" t="s">
        <v>316</v>
      </c>
      <c r="D1767" s="553">
        <v>1</v>
      </c>
      <c r="E1767" s="552">
        <v>9.1999999999999993</v>
      </c>
      <c r="F1767" s="554">
        <f t="shared" si="162"/>
        <v>11.6564</v>
      </c>
      <c r="G1767" s="552">
        <v>8.66</v>
      </c>
      <c r="H1767" s="554">
        <f t="shared" si="162"/>
        <v>10.97222</v>
      </c>
      <c r="I1767" s="552">
        <v>9.32</v>
      </c>
      <c r="J1767" s="554">
        <f t="shared" si="163"/>
        <v>11.808440000000001</v>
      </c>
      <c r="K1767" s="552">
        <v>9.2100000000000009</v>
      </c>
      <c r="L1767" s="554">
        <f t="shared" si="164"/>
        <v>11.669070000000001</v>
      </c>
      <c r="M1767" s="552">
        <v>9.2100000000000009</v>
      </c>
      <c r="N1767" s="554">
        <f t="shared" si="165"/>
        <v>11.669070000000001</v>
      </c>
      <c r="O1767" s="552">
        <v>9.24</v>
      </c>
      <c r="P1767" s="554">
        <f t="shared" si="166"/>
        <v>11.707080000000001</v>
      </c>
      <c r="Q1767" s="552">
        <v>9.2100000000000009</v>
      </c>
      <c r="R1767" s="554">
        <f t="shared" si="167"/>
        <v>11.669070000000001</v>
      </c>
    </row>
    <row r="1768" spans="1:18" ht="15" x14ac:dyDescent="0.25">
      <c r="A1768" s="555" t="s">
        <v>4173</v>
      </c>
      <c r="B1768" s="555" t="s">
        <v>1434</v>
      </c>
      <c r="C1768" s="555" t="s">
        <v>316</v>
      </c>
      <c r="D1768" s="553">
        <v>1</v>
      </c>
      <c r="E1768" s="555">
        <v>9.34</v>
      </c>
      <c r="F1768" s="556">
        <f t="shared" si="162"/>
        <v>11.833780000000001</v>
      </c>
      <c r="G1768" s="555">
        <v>8.81</v>
      </c>
      <c r="H1768" s="556">
        <f t="shared" si="162"/>
        <v>11.162270000000001</v>
      </c>
      <c r="I1768" s="555">
        <v>9.4600000000000009</v>
      </c>
      <c r="J1768" s="556">
        <f t="shared" si="163"/>
        <v>11.98582</v>
      </c>
      <c r="K1768" s="555">
        <v>9.36</v>
      </c>
      <c r="L1768" s="556">
        <f t="shared" si="164"/>
        <v>11.859119999999999</v>
      </c>
      <c r="M1768" s="555">
        <v>9.35</v>
      </c>
      <c r="N1768" s="556">
        <f t="shared" si="165"/>
        <v>11.846449999999999</v>
      </c>
      <c r="O1768" s="555">
        <v>9.3800000000000008</v>
      </c>
      <c r="P1768" s="556">
        <f t="shared" si="166"/>
        <v>11.884460000000001</v>
      </c>
      <c r="Q1768" s="555">
        <v>9.36</v>
      </c>
      <c r="R1768" s="556">
        <f t="shared" si="167"/>
        <v>11.859119999999999</v>
      </c>
    </row>
    <row r="1769" spans="1:18" ht="15" x14ac:dyDescent="0.25">
      <c r="A1769" s="552" t="s">
        <v>4174</v>
      </c>
      <c r="B1769" s="552" t="s">
        <v>1436</v>
      </c>
      <c r="C1769" s="552" t="s">
        <v>316</v>
      </c>
      <c r="D1769" s="553">
        <v>1</v>
      </c>
      <c r="E1769" s="552">
        <v>10.119999999999999</v>
      </c>
      <c r="F1769" s="554">
        <f t="shared" si="162"/>
        <v>12.822039999999999</v>
      </c>
      <c r="G1769" s="552">
        <v>9.5</v>
      </c>
      <c r="H1769" s="554">
        <f t="shared" si="162"/>
        <v>12.0365</v>
      </c>
      <c r="I1769" s="552">
        <v>10.24</v>
      </c>
      <c r="J1769" s="554">
        <f t="shared" si="163"/>
        <v>12.974080000000001</v>
      </c>
      <c r="K1769" s="552">
        <v>10.130000000000001</v>
      </c>
      <c r="L1769" s="554">
        <f t="shared" si="164"/>
        <v>12.834710000000001</v>
      </c>
      <c r="M1769" s="552">
        <v>10.130000000000001</v>
      </c>
      <c r="N1769" s="554">
        <f t="shared" si="165"/>
        <v>12.834710000000001</v>
      </c>
      <c r="O1769" s="552">
        <v>10.16</v>
      </c>
      <c r="P1769" s="554">
        <f t="shared" si="166"/>
        <v>12.872720000000001</v>
      </c>
      <c r="Q1769" s="552">
        <v>10.130000000000001</v>
      </c>
      <c r="R1769" s="554">
        <f t="shared" si="167"/>
        <v>12.834710000000001</v>
      </c>
    </row>
    <row r="1770" spans="1:18" ht="15" x14ac:dyDescent="0.25">
      <c r="A1770" s="555" t="s">
        <v>4175</v>
      </c>
      <c r="B1770" s="555" t="s">
        <v>1438</v>
      </c>
      <c r="C1770" s="555" t="s">
        <v>316</v>
      </c>
      <c r="D1770" s="553">
        <v>1</v>
      </c>
      <c r="E1770" s="555">
        <v>11.46</v>
      </c>
      <c r="F1770" s="556">
        <f t="shared" si="162"/>
        <v>14.519820000000001</v>
      </c>
      <c r="G1770" s="555">
        <v>10.76</v>
      </c>
      <c r="H1770" s="556">
        <f t="shared" si="162"/>
        <v>13.63292</v>
      </c>
      <c r="I1770" s="555">
        <v>11.58</v>
      </c>
      <c r="J1770" s="556">
        <f t="shared" si="163"/>
        <v>14.671860000000001</v>
      </c>
      <c r="K1770" s="555">
        <v>11.47</v>
      </c>
      <c r="L1770" s="556">
        <f t="shared" si="164"/>
        <v>14.532490000000001</v>
      </c>
      <c r="M1770" s="555">
        <v>11.47</v>
      </c>
      <c r="N1770" s="556">
        <f t="shared" si="165"/>
        <v>14.532490000000001</v>
      </c>
      <c r="O1770" s="555">
        <v>11.5</v>
      </c>
      <c r="P1770" s="556">
        <f t="shared" si="166"/>
        <v>14.570499999999999</v>
      </c>
      <c r="Q1770" s="555">
        <v>11.47</v>
      </c>
      <c r="R1770" s="556">
        <f t="shared" si="167"/>
        <v>14.532490000000001</v>
      </c>
    </row>
    <row r="1771" spans="1:18" ht="15" x14ac:dyDescent="0.25">
      <c r="A1771" s="552" t="s">
        <v>4176</v>
      </c>
      <c r="B1771" s="552" t="s">
        <v>1440</v>
      </c>
      <c r="C1771" s="552" t="s">
        <v>316</v>
      </c>
      <c r="D1771" s="553">
        <v>1</v>
      </c>
      <c r="E1771" s="552">
        <v>14.49</v>
      </c>
      <c r="F1771" s="554">
        <f t="shared" si="162"/>
        <v>18.358830000000001</v>
      </c>
      <c r="G1771" s="552">
        <v>13.71</v>
      </c>
      <c r="H1771" s="554">
        <f t="shared" si="162"/>
        <v>17.370570000000001</v>
      </c>
      <c r="I1771" s="552">
        <v>14.61</v>
      </c>
      <c r="J1771" s="554">
        <f t="shared" si="163"/>
        <v>18.510870000000001</v>
      </c>
      <c r="K1771" s="552">
        <v>14.51</v>
      </c>
      <c r="L1771" s="554">
        <f t="shared" si="164"/>
        <v>18.384170000000001</v>
      </c>
      <c r="M1771" s="552">
        <v>14.5</v>
      </c>
      <c r="N1771" s="554">
        <f t="shared" si="165"/>
        <v>18.371500000000001</v>
      </c>
      <c r="O1771" s="552">
        <v>14.53</v>
      </c>
      <c r="P1771" s="554">
        <f t="shared" si="166"/>
        <v>18.409510000000001</v>
      </c>
      <c r="Q1771" s="552">
        <v>14.51</v>
      </c>
      <c r="R1771" s="554">
        <f t="shared" si="167"/>
        <v>18.384170000000001</v>
      </c>
    </row>
    <row r="1772" spans="1:18" ht="15" x14ac:dyDescent="0.25">
      <c r="A1772" s="555" t="s">
        <v>4177</v>
      </c>
      <c r="B1772" s="555" t="s">
        <v>1442</v>
      </c>
      <c r="C1772" s="555" t="s">
        <v>316</v>
      </c>
      <c r="D1772" s="553">
        <v>1</v>
      </c>
      <c r="E1772" s="555">
        <v>17.8</v>
      </c>
      <c r="F1772" s="556">
        <f t="shared" si="162"/>
        <v>22.552600000000002</v>
      </c>
      <c r="G1772" s="555">
        <v>16.690000000000001</v>
      </c>
      <c r="H1772" s="556">
        <f t="shared" si="162"/>
        <v>21.146230000000003</v>
      </c>
      <c r="I1772" s="555">
        <v>17.47</v>
      </c>
      <c r="J1772" s="556">
        <f t="shared" si="163"/>
        <v>22.13449</v>
      </c>
      <c r="K1772" s="555">
        <v>17.690000000000001</v>
      </c>
      <c r="L1772" s="556">
        <f t="shared" si="164"/>
        <v>22.413230000000002</v>
      </c>
      <c r="M1772" s="555">
        <v>17.68</v>
      </c>
      <c r="N1772" s="556">
        <f t="shared" si="165"/>
        <v>22.400559999999999</v>
      </c>
      <c r="O1772" s="555">
        <v>17.72</v>
      </c>
      <c r="P1772" s="556">
        <f t="shared" si="166"/>
        <v>22.451239999999999</v>
      </c>
      <c r="Q1772" s="555">
        <v>17.690000000000001</v>
      </c>
      <c r="R1772" s="556">
        <f t="shared" si="167"/>
        <v>22.413230000000002</v>
      </c>
    </row>
    <row r="1773" spans="1:18" ht="15" x14ac:dyDescent="0.25">
      <c r="A1773" s="552" t="s">
        <v>4178</v>
      </c>
      <c r="B1773" s="552" t="s">
        <v>1444</v>
      </c>
      <c r="C1773" s="552" t="s">
        <v>316</v>
      </c>
      <c r="D1773" s="553">
        <v>1</v>
      </c>
      <c r="E1773" s="552">
        <v>22.46</v>
      </c>
      <c r="F1773" s="554">
        <f t="shared" si="162"/>
        <v>28.45682</v>
      </c>
      <c r="G1773" s="552">
        <v>21.06</v>
      </c>
      <c r="H1773" s="554">
        <f t="shared" si="162"/>
        <v>26.683019999999999</v>
      </c>
      <c r="I1773" s="552">
        <v>22.15</v>
      </c>
      <c r="J1773" s="554">
        <f t="shared" si="163"/>
        <v>28.064049999999998</v>
      </c>
      <c r="K1773" s="552">
        <v>22.37</v>
      </c>
      <c r="L1773" s="554">
        <f t="shared" si="164"/>
        <v>28.342790000000001</v>
      </c>
      <c r="M1773" s="552">
        <v>22.36</v>
      </c>
      <c r="N1773" s="554">
        <f t="shared" si="165"/>
        <v>28.330120000000001</v>
      </c>
      <c r="O1773" s="552">
        <v>22.4</v>
      </c>
      <c r="P1773" s="554">
        <f t="shared" si="166"/>
        <v>28.380800000000001</v>
      </c>
      <c r="Q1773" s="552">
        <v>22.37</v>
      </c>
      <c r="R1773" s="554">
        <f t="shared" si="167"/>
        <v>28.342790000000001</v>
      </c>
    </row>
    <row r="1774" spans="1:18" ht="15" x14ac:dyDescent="0.25">
      <c r="A1774" s="555" t="s">
        <v>4179</v>
      </c>
      <c r="B1774" s="555" t="s">
        <v>1446</v>
      </c>
      <c r="C1774" s="555" t="s">
        <v>316</v>
      </c>
      <c r="D1774" s="553">
        <v>1</v>
      </c>
      <c r="E1774" s="555">
        <v>24.39</v>
      </c>
      <c r="F1774" s="556">
        <f t="shared" si="162"/>
        <v>30.90213</v>
      </c>
      <c r="G1774" s="555">
        <v>22.69</v>
      </c>
      <c r="H1774" s="556">
        <f t="shared" si="162"/>
        <v>28.748230000000003</v>
      </c>
      <c r="I1774" s="555">
        <v>24.08</v>
      </c>
      <c r="J1774" s="556">
        <f t="shared" si="163"/>
        <v>30.509359999999997</v>
      </c>
      <c r="K1774" s="555">
        <v>24.3</v>
      </c>
      <c r="L1774" s="556">
        <f t="shared" si="164"/>
        <v>30.7881</v>
      </c>
      <c r="M1774" s="555">
        <v>24.29</v>
      </c>
      <c r="N1774" s="556">
        <f t="shared" si="165"/>
        <v>30.77543</v>
      </c>
      <c r="O1774" s="555">
        <v>24.33</v>
      </c>
      <c r="P1774" s="556">
        <f t="shared" si="166"/>
        <v>30.82611</v>
      </c>
      <c r="Q1774" s="555">
        <v>24.3</v>
      </c>
      <c r="R1774" s="556">
        <f t="shared" si="167"/>
        <v>30.7881</v>
      </c>
    </row>
    <row r="1775" spans="1:18" ht="15" x14ac:dyDescent="0.25">
      <c r="A1775" s="552" t="s">
        <v>4180</v>
      </c>
      <c r="B1775" s="552" t="s">
        <v>1448</v>
      </c>
      <c r="C1775" s="552" t="s">
        <v>316</v>
      </c>
      <c r="D1775" s="553">
        <v>1</v>
      </c>
      <c r="E1775" s="552">
        <v>24.71</v>
      </c>
      <c r="F1775" s="554">
        <f t="shared" si="162"/>
        <v>31.307570000000002</v>
      </c>
      <c r="G1775" s="552">
        <v>23.01</v>
      </c>
      <c r="H1775" s="554">
        <f t="shared" si="162"/>
        <v>29.153670000000002</v>
      </c>
      <c r="I1775" s="552">
        <v>24.4</v>
      </c>
      <c r="J1775" s="554">
        <f t="shared" si="163"/>
        <v>30.9148</v>
      </c>
      <c r="K1775" s="552">
        <v>24.61</v>
      </c>
      <c r="L1775" s="554">
        <f t="shared" si="164"/>
        <v>31.180869999999999</v>
      </c>
      <c r="M1775" s="552">
        <v>24.61</v>
      </c>
      <c r="N1775" s="554">
        <f t="shared" si="165"/>
        <v>31.180869999999999</v>
      </c>
      <c r="O1775" s="552">
        <v>24.64</v>
      </c>
      <c r="P1775" s="554">
        <f t="shared" si="166"/>
        <v>31.218880000000002</v>
      </c>
      <c r="Q1775" s="552">
        <v>24.61</v>
      </c>
      <c r="R1775" s="554">
        <f t="shared" si="167"/>
        <v>31.180869999999999</v>
      </c>
    </row>
    <row r="1776" spans="1:18" ht="15" x14ac:dyDescent="0.25">
      <c r="A1776" s="555" t="s">
        <v>4181</v>
      </c>
      <c r="B1776" s="555" t="s">
        <v>1450</v>
      </c>
      <c r="C1776" s="555" t="s">
        <v>316</v>
      </c>
      <c r="D1776" s="553">
        <v>1</v>
      </c>
      <c r="E1776" s="555">
        <v>25.66</v>
      </c>
      <c r="F1776" s="556">
        <f t="shared" si="162"/>
        <v>32.511220000000002</v>
      </c>
      <c r="G1776" s="555">
        <v>23.96</v>
      </c>
      <c r="H1776" s="556">
        <f t="shared" si="162"/>
        <v>30.357320000000001</v>
      </c>
      <c r="I1776" s="555">
        <v>25.35</v>
      </c>
      <c r="J1776" s="556">
        <f t="shared" si="163"/>
        <v>32.118450000000003</v>
      </c>
      <c r="K1776" s="555">
        <v>25.57</v>
      </c>
      <c r="L1776" s="556">
        <f t="shared" si="164"/>
        <v>32.397190000000002</v>
      </c>
      <c r="M1776" s="555">
        <v>25.56</v>
      </c>
      <c r="N1776" s="556">
        <f t="shared" si="165"/>
        <v>32.384519999999995</v>
      </c>
      <c r="O1776" s="555">
        <v>25.6</v>
      </c>
      <c r="P1776" s="556">
        <f t="shared" si="166"/>
        <v>32.435200000000002</v>
      </c>
      <c r="Q1776" s="555">
        <v>25.57</v>
      </c>
      <c r="R1776" s="556">
        <f t="shared" si="167"/>
        <v>32.397190000000002</v>
      </c>
    </row>
    <row r="1777" spans="1:18" ht="15" x14ac:dyDescent="0.25">
      <c r="A1777" s="552" t="s">
        <v>4182</v>
      </c>
      <c r="B1777" s="552" t="s">
        <v>1452</v>
      </c>
      <c r="C1777" s="552" t="s">
        <v>316</v>
      </c>
      <c r="D1777" s="553">
        <v>1</v>
      </c>
      <c r="E1777" s="552">
        <v>26.09</v>
      </c>
      <c r="F1777" s="554">
        <f t="shared" si="162"/>
        <v>33.05603</v>
      </c>
      <c r="G1777" s="552">
        <v>24.39</v>
      </c>
      <c r="H1777" s="554">
        <f t="shared" si="162"/>
        <v>30.90213</v>
      </c>
      <c r="I1777" s="552">
        <v>25.77</v>
      </c>
      <c r="J1777" s="554">
        <f t="shared" si="163"/>
        <v>32.650590000000001</v>
      </c>
      <c r="K1777" s="552">
        <v>25.99</v>
      </c>
      <c r="L1777" s="554">
        <f t="shared" si="164"/>
        <v>32.92933</v>
      </c>
      <c r="M1777" s="552">
        <v>25.99</v>
      </c>
      <c r="N1777" s="554">
        <f t="shared" si="165"/>
        <v>32.92933</v>
      </c>
      <c r="O1777" s="552">
        <v>26.02</v>
      </c>
      <c r="P1777" s="554">
        <f t="shared" si="166"/>
        <v>32.96734</v>
      </c>
      <c r="Q1777" s="552">
        <v>25.99</v>
      </c>
      <c r="R1777" s="554">
        <f t="shared" si="167"/>
        <v>32.92933</v>
      </c>
    </row>
    <row r="1778" spans="1:18" ht="15" x14ac:dyDescent="0.25">
      <c r="A1778" s="555" t="s">
        <v>4183</v>
      </c>
      <c r="B1778" s="555" t="s">
        <v>1453</v>
      </c>
      <c r="C1778" s="555" t="s">
        <v>316</v>
      </c>
      <c r="D1778" s="553">
        <v>1</v>
      </c>
      <c r="E1778" s="555">
        <v>26.93</v>
      </c>
      <c r="F1778" s="556">
        <f t="shared" si="162"/>
        <v>34.120310000000003</v>
      </c>
      <c r="G1778" s="555">
        <v>25.23</v>
      </c>
      <c r="H1778" s="556">
        <f t="shared" si="162"/>
        <v>31.96641</v>
      </c>
      <c r="I1778" s="555">
        <v>26.62</v>
      </c>
      <c r="J1778" s="556">
        <f t="shared" si="163"/>
        <v>33.727540000000005</v>
      </c>
      <c r="K1778" s="555">
        <v>26.84</v>
      </c>
      <c r="L1778" s="556">
        <f t="shared" si="164"/>
        <v>34.006280000000004</v>
      </c>
      <c r="M1778" s="555">
        <v>26.83</v>
      </c>
      <c r="N1778" s="556">
        <f t="shared" si="165"/>
        <v>33.993609999999997</v>
      </c>
      <c r="O1778" s="555">
        <v>26.87</v>
      </c>
      <c r="P1778" s="556">
        <f t="shared" si="166"/>
        <v>34.044290000000004</v>
      </c>
      <c r="Q1778" s="555">
        <v>26.84</v>
      </c>
      <c r="R1778" s="556">
        <f t="shared" si="167"/>
        <v>34.006280000000004</v>
      </c>
    </row>
    <row r="1779" spans="1:18" ht="15" x14ac:dyDescent="0.25">
      <c r="A1779" s="552" t="s">
        <v>4184</v>
      </c>
      <c r="B1779" s="552" t="s">
        <v>1462</v>
      </c>
      <c r="C1779" s="552" t="s">
        <v>316</v>
      </c>
      <c r="D1779" s="553">
        <v>1</v>
      </c>
      <c r="E1779" s="552">
        <v>2.2999999999999998</v>
      </c>
      <c r="F1779" s="554">
        <f t="shared" si="162"/>
        <v>2.9140999999999999</v>
      </c>
      <c r="G1779" s="552">
        <v>2.06</v>
      </c>
      <c r="H1779" s="554">
        <f t="shared" si="162"/>
        <v>2.61002</v>
      </c>
      <c r="I1779" s="552">
        <v>2.33</v>
      </c>
      <c r="J1779" s="554">
        <f t="shared" si="163"/>
        <v>2.9521100000000002</v>
      </c>
      <c r="K1779" s="552">
        <v>2.2799999999999998</v>
      </c>
      <c r="L1779" s="554">
        <f t="shared" si="164"/>
        <v>2.8887599999999996</v>
      </c>
      <c r="M1779" s="552">
        <v>2.2799999999999998</v>
      </c>
      <c r="N1779" s="554">
        <f t="shared" si="165"/>
        <v>2.8887599999999996</v>
      </c>
      <c r="O1779" s="552">
        <v>2.29</v>
      </c>
      <c r="P1779" s="554">
        <f t="shared" si="166"/>
        <v>2.90143</v>
      </c>
      <c r="Q1779" s="552">
        <v>2.2799999999999998</v>
      </c>
      <c r="R1779" s="554">
        <f t="shared" si="167"/>
        <v>2.8887599999999996</v>
      </c>
    </row>
    <row r="1780" spans="1:18" ht="15" x14ac:dyDescent="0.25">
      <c r="A1780" s="555" t="s">
        <v>4185</v>
      </c>
      <c r="B1780" s="555" t="s">
        <v>1463</v>
      </c>
      <c r="C1780" s="555" t="s">
        <v>316</v>
      </c>
      <c r="D1780" s="553">
        <v>1</v>
      </c>
      <c r="E1780" s="555">
        <v>2.77</v>
      </c>
      <c r="F1780" s="556">
        <f t="shared" si="162"/>
        <v>3.5095900000000002</v>
      </c>
      <c r="G1780" s="555">
        <v>2.4500000000000002</v>
      </c>
      <c r="H1780" s="556">
        <f t="shared" si="162"/>
        <v>3.1041500000000002</v>
      </c>
      <c r="I1780" s="555">
        <v>2.81</v>
      </c>
      <c r="J1780" s="556">
        <f t="shared" si="163"/>
        <v>3.56027</v>
      </c>
      <c r="K1780" s="555">
        <v>2.74</v>
      </c>
      <c r="L1780" s="556">
        <f t="shared" si="164"/>
        <v>3.4715800000000003</v>
      </c>
      <c r="M1780" s="555">
        <v>2.74</v>
      </c>
      <c r="N1780" s="556">
        <f t="shared" si="165"/>
        <v>3.4715800000000003</v>
      </c>
      <c r="O1780" s="555">
        <v>2.76</v>
      </c>
      <c r="P1780" s="556">
        <f t="shared" si="166"/>
        <v>3.4969199999999998</v>
      </c>
      <c r="Q1780" s="555">
        <v>2.74</v>
      </c>
      <c r="R1780" s="556">
        <f t="shared" si="167"/>
        <v>3.4715800000000003</v>
      </c>
    </row>
    <row r="1781" spans="1:18" ht="15" x14ac:dyDescent="0.25">
      <c r="A1781" s="552" t="s">
        <v>4186</v>
      </c>
      <c r="B1781" s="552" t="s">
        <v>1471</v>
      </c>
      <c r="C1781" s="552" t="s">
        <v>316</v>
      </c>
      <c r="D1781" s="553">
        <v>1</v>
      </c>
      <c r="E1781" s="552">
        <v>1.75</v>
      </c>
      <c r="F1781" s="554">
        <f t="shared" si="162"/>
        <v>2.2172499999999999</v>
      </c>
      <c r="G1781" s="552">
        <v>1.59</v>
      </c>
      <c r="H1781" s="554">
        <f t="shared" si="162"/>
        <v>2.0145300000000002</v>
      </c>
      <c r="I1781" s="552">
        <v>1.77</v>
      </c>
      <c r="J1781" s="554">
        <f t="shared" si="163"/>
        <v>2.2425899999999999</v>
      </c>
      <c r="K1781" s="552">
        <v>1.74</v>
      </c>
      <c r="L1781" s="554">
        <f t="shared" si="164"/>
        <v>2.20458</v>
      </c>
      <c r="M1781" s="552">
        <v>1.74</v>
      </c>
      <c r="N1781" s="554">
        <f t="shared" si="165"/>
        <v>2.20458</v>
      </c>
      <c r="O1781" s="552">
        <v>1.75</v>
      </c>
      <c r="P1781" s="554">
        <f t="shared" si="166"/>
        <v>2.2172499999999999</v>
      </c>
      <c r="Q1781" s="552">
        <v>1.74</v>
      </c>
      <c r="R1781" s="554">
        <f t="shared" si="167"/>
        <v>2.20458</v>
      </c>
    </row>
    <row r="1782" spans="1:18" ht="15" x14ac:dyDescent="0.25">
      <c r="A1782" s="555" t="s">
        <v>4187</v>
      </c>
      <c r="B1782" s="555" t="s">
        <v>1472</v>
      </c>
      <c r="C1782" s="555" t="s">
        <v>316</v>
      </c>
      <c r="D1782" s="553">
        <v>1</v>
      </c>
      <c r="E1782" s="555">
        <v>9.0500000000000007</v>
      </c>
      <c r="F1782" s="556">
        <f t="shared" si="162"/>
        <v>11.466350000000002</v>
      </c>
      <c r="G1782" s="555">
        <v>8.19</v>
      </c>
      <c r="H1782" s="556">
        <f t="shared" si="162"/>
        <v>10.376729999999998</v>
      </c>
      <c r="I1782" s="555">
        <v>9.1300000000000008</v>
      </c>
      <c r="J1782" s="556">
        <f t="shared" si="163"/>
        <v>11.567710000000002</v>
      </c>
      <c r="K1782" s="555">
        <v>9</v>
      </c>
      <c r="L1782" s="556">
        <f t="shared" si="164"/>
        <v>11.403</v>
      </c>
      <c r="M1782" s="555">
        <v>9</v>
      </c>
      <c r="N1782" s="556">
        <f t="shared" si="165"/>
        <v>11.403</v>
      </c>
      <c r="O1782" s="555">
        <v>9.0399999999999991</v>
      </c>
      <c r="P1782" s="556">
        <f t="shared" si="166"/>
        <v>11.453679999999999</v>
      </c>
      <c r="Q1782" s="555">
        <v>9</v>
      </c>
      <c r="R1782" s="556">
        <f t="shared" si="167"/>
        <v>11.403</v>
      </c>
    </row>
    <row r="1783" spans="1:18" ht="15" x14ac:dyDescent="0.25">
      <c r="A1783" s="552" t="s">
        <v>203</v>
      </c>
      <c r="B1783" s="552" t="s">
        <v>1473</v>
      </c>
      <c r="C1783" s="552" t="s">
        <v>278</v>
      </c>
      <c r="D1783" s="553">
        <v>1</v>
      </c>
      <c r="E1783" s="552">
        <v>0.71</v>
      </c>
      <c r="F1783" s="554">
        <f t="shared" si="162"/>
        <v>0.89956999999999998</v>
      </c>
      <c r="G1783" s="552">
        <v>0.61</v>
      </c>
      <c r="H1783" s="554">
        <f t="shared" si="162"/>
        <v>0.77286999999999995</v>
      </c>
      <c r="I1783" s="552">
        <v>0.71</v>
      </c>
      <c r="J1783" s="554">
        <f t="shared" si="163"/>
        <v>0.89956999999999998</v>
      </c>
      <c r="K1783" s="552">
        <v>0.7</v>
      </c>
      <c r="L1783" s="554">
        <f t="shared" si="164"/>
        <v>0.88690000000000002</v>
      </c>
      <c r="M1783" s="552">
        <v>0.7</v>
      </c>
      <c r="N1783" s="554">
        <f t="shared" si="165"/>
        <v>0.88690000000000002</v>
      </c>
      <c r="O1783" s="552">
        <v>0.71</v>
      </c>
      <c r="P1783" s="554">
        <f t="shared" si="166"/>
        <v>0.89956999999999998</v>
      </c>
      <c r="Q1783" s="552">
        <v>0.7</v>
      </c>
      <c r="R1783" s="554">
        <f t="shared" si="167"/>
        <v>0.88690000000000002</v>
      </c>
    </row>
    <row r="1784" spans="1:18" ht="15" x14ac:dyDescent="0.25">
      <c r="A1784" s="555" t="s">
        <v>4188</v>
      </c>
      <c r="B1784" s="555" t="s">
        <v>4189</v>
      </c>
      <c r="C1784" s="555" t="s">
        <v>278</v>
      </c>
      <c r="D1784" s="553">
        <v>1</v>
      </c>
      <c r="E1784" s="555">
        <v>0.89</v>
      </c>
      <c r="F1784" s="556">
        <f t="shared" si="162"/>
        <v>1.1276299999999999</v>
      </c>
      <c r="G1784" s="555">
        <v>0.78</v>
      </c>
      <c r="H1784" s="556">
        <f t="shared" si="162"/>
        <v>0.98826000000000003</v>
      </c>
      <c r="I1784" s="555">
        <v>0.89</v>
      </c>
      <c r="J1784" s="556">
        <f t="shared" si="163"/>
        <v>1.1276299999999999</v>
      </c>
      <c r="K1784" s="555">
        <v>0.89</v>
      </c>
      <c r="L1784" s="556">
        <f t="shared" si="164"/>
        <v>1.1276299999999999</v>
      </c>
      <c r="M1784" s="555">
        <v>0.89</v>
      </c>
      <c r="N1784" s="556">
        <f t="shared" si="165"/>
        <v>1.1276299999999999</v>
      </c>
      <c r="O1784" s="555">
        <v>0.89</v>
      </c>
      <c r="P1784" s="556">
        <f t="shared" si="166"/>
        <v>1.1276299999999999</v>
      </c>
      <c r="Q1784" s="555">
        <v>0.89</v>
      </c>
      <c r="R1784" s="556">
        <f t="shared" si="167"/>
        <v>1.1276299999999999</v>
      </c>
    </row>
    <row r="1785" spans="1:18" ht="15" x14ac:dyDescent="0.25">
      <c r="A1785" s="552" t="s">
        <v>4190</v>
      </c>
      <c r="B1785" s="552" t="s">
        <v>1476</v>
      </c>
      <c r="C1785" s="552" t="s">
        <v>316</v>
      </c>
      <c r="D1785" s="553">
        <v>1</v>
      </c>
      <c r="E1785" s="552">
        <v>9.0500000000000007</v>
      </c>
      <c r="F1785" s="554">
        <f t="shared" si="162"/>
        <v>11.466350000000002</v>
      </c>
      <c r="G1785" s="552">
        <v>8.19</v>
      </c>
      <c r="H1785" s="554">
        <f t="shared" si="162"/>
        <v>10.376729999999998</v>
      </c>
      <c r="I1785" s="552">
        <v>9.1300000000000008</v>
      </c>
      <c r="J1785" s="554">
        <f t="shared" si="163"/>
        <v>11.567710000000002</v>
      </c>
      <c r="K1785" s="552">
        <v>9</v>
      </c>
      <c r="L1785" s="554">
        <f t="shared" si="164"/>
        <v>11.403</v>
      </c>
      <c r="M1785" s="552">
        <v>9</v>
      </c>
      <c r="N1785" s="554">
        <f t="shared" si="165"/>
        <v>11.403</v>
      </c>
      <c r="O1785" s="552">
        <v>9.0399999999999991</v>
      </c>
      <c r="P1785" s="554">
        <f t="shared" si="166"/>
        <v>11.453679999999999</v>
      </c>
      <c r="Q1785" s="552">
        <v>9</v>
      </c>
      <c r="R1785" s="554">
        <f t="shared" si="167"/>
        <v>11.403</v>
      </c>
    </row>
    <row r="1786" spans="1:18" ht="15" x14ac:dyDescent="0.25">
      <c r="A1786" s="555" t="s">
        <v>4191</v>
      </c>
      <c r="B1786" s="555" t="s">
        <v>1478</v>
      </c>
      <c r="C1786" s="555" t="s">
        <v>316</v>
      </c>
      <c r="D1786" s="553">
        <v>1</v>
      </c>
      <c r="E1786" s="555">
        <v>9.0500000000000007</v>
      </c>
      <c r="F1786" s="556">
        <f t="shared" si="162"/>
        <v>11.466350000000002</v>
      </c>
      <c r="G1786" s="555">
        <v>8.19</v>
      </c>
      <c r="H1786" s="556">
        <f t="shared" si="162"/>
        <v>10.376729999999998</v>
      </c>
      <c r="I1786" s="555">
        <v>9.1300000000000008</v>
      </c>
      <c r="J1786" s="556">
        <f t="shared" si="163"/>
        <v>11.567710000000002</v>
      </c>
      <c r="K1786" s="555">
        <v>9</v>
      </c>
      <c r="L1786" s="556">
        <f t="shared" si="164"/>
        <v>11.403</v>
      </c>
      <c r="M1786" s="555">
        <v>9</v>
      </c>
      <c r="N1786" s="556">
        <f t="shared" si="165"/>
        <v>11.403</v>
      </c>
      <c r="O1786" s="555">
        <v>9.0399999999999991</v>
      </c>
      <c r="P1786" s="556">
        <f t="shared" si="166"/>
        <v>11.453679999999999</v>
      </c>
      <c r="Q1786" s="555">
        <v>9</v>
      </c>
      <c r="R1786" s="556">
        <f t="shared" si="167"/>
        <v>11.403</v>
      </c>
    </row>
    <row r="1787" spans="1:18" ht="15" x14ac:dyDescent="0.25">
      <c r="A1787" s="552" t="s">
        <v>4192</v>
      </c>
      <c r="B1787" s="552" t="s">
        <v>4193</v>
      </c>
      <c r="C1787" s="552" t="s">
        <v>278</v>
      </c>
      <c r="D1787" s="553">
        <v>1</v>
      </c>
      <c r="E1787" s="552">
        <v>0.71</v>
      </c>
      <c r="F1787" s="554">
        <f t="shared" si="162"/>
        <v>0.89956999999999998</v>
      </c>
      <c r="G1787" s="552">
        <v>0.61</v>
      </c>
      <c r="H1787" s="554">
        <f t="shared" si="162"/>
        <v>0.77286999999999995</v>
      </c>
      <c r="I1787" s="552">
        <v>0.71</v>
      </c>
      <c r="J1787" s="554">
        <f t="shared" si="163"/>
        <v>0.89956999999999998</v>
      </c>
      <c r="K1787" s="552">
        <v>0.7</v>
      </c>
      <c r="L1787" s="554">
        <f t="shared" si="164"/>
        <v>0.88690000000000002</v>
      </c>
      <c r="M1787" s="552">
        <v>0.7</v>
      </c>
      <c r="N1787" s="554">
        <f t="shared" si="165"/>
        <v>0.88690000000000002</v>
      </c>
      <c r="O1787" s="552">
        <v>0.71</v>
      </c>
      <c r="P1787" s="554">
        <f t="shared" si="166"/>
        <v>0.89956999999999998</v>
      </c>
      <c r="Q1787" s="552">
        <v>0.7</v>
      </c>
      <c r="R1787" s="554">
        <f t="shared" si="167"/>
        <v>0.88690000000000002</v>
      </c>
    </row>
    <row r="1788" spans="1:18" ht="15" x14ac:dyDescent="0.25">
      <c r="A1788" s="555" t="s">
        <v>4194</v>
      </c>
      <c r="B1788" s="555" t="s">
        <v>4195</v>
      </c>
      <c r="C1788" s="555" t="s">
        <v>316</v>
      </c>
      <c r="D1788" s="553">
        <v>1</v>
      </c>
      <c r="E1788" s="555">
        <v>9.73</v>
      </c>
      <c r="F1788" s="556">
        <f t="shared" si="162"/>
        <v>12.327910000000001</v>
      </c>
      <c r="G1788" s="555">
        <v>8.7899999999999991</v>
      </c>
      <c r="H1788" s="556">
        <f t="shared" si="162"/>
        <v>11.13693</v>
      </c>
      <c r="I1788" s="555">
        <v>9.82</v>
      </c>
      <c r="J1788" s="556">
        <f t="shared" si="163"/>
        <v>12.441940000000001</v>
      </c>
      <c r="K1788" s="555">
        <v>9.68</v>
      </c>
      <c r="L1788" s="556">
        <f t="shared" si="164"/>
        <v>12.264559999999999</v>
      </c>
      <c r="M1788" s="555">
        <v>9.67</v>
      </c>
      <c r="N1788" s="556">
        <f t="shared" si="165"/>
        <v>12.25189</v>
      </c>
      <c r="O1788" s="555">
        <v>9.73</v>
      </c>
      <c r="P1788" s="556">
        <f t="shared" si="166"/>
        <v>12.327910000000001</v>
      </c>
      <c r="Q1788" s="555">
        <v>9.68</v>
      </c>
      <c r="R1788" s="556">
        <f t="shared" si="167"/>
        <v>12.264559999999999</v>
      </c>
    </row>
    <row r="1789" spans="1:18" ht="15" x14ac:dyDescent="0.25">
      <c r="A1789" s="552" t="s">
        <v>4196</v>
      </c>
      <c r="B1789" s="552" t="s">
        <v>4197</v>
      </c>
      <c r="C1789" s="552" t="s">
        <v>316</v>
      </c>
      <c r="D1789" s="553">
        <v>1</v>
      </c>
      <c r="E1789" s="552">
        <v>11.08</v>
      </c>
      <c r="F1789" s="554">
        <f t="shared" si="162"/>
        <v>14.038360000000001</v>
      </c>
      <c r="G1789" s="552">
        <v>9.99</v>
      </c>
      <c r="H1789" s="554">
        <f t="shared" si="162"/>
        <v>12.65733</v>
      </c>
      <c r="I1789" s="552">
        <v>11.24</v>
      </c>
      <c r="J1789" s="554">
        <f t="shared" si="163"/>
        <v>14.24108</v>
      </c>
      <c r="K1789" s="552">
        <v>11.02</v>
      </c>
      <c r="L1789" s="554">
        <f t="shared" si="164"/>
        <v>13.962339999999999</v>
      </c>
      <c r="M1789" s="552">
        <v>11.01</v>
      </c>
      <c r="N1789" s="554">
        <f t="shared" si="165"/>
        <v>13.949669999999999</v>
      </c>
      <c r="O1789" s="552">
        <v>11.09</v>
      </c>
      <c r="P1789" s="554">
        <f t="shared" si="166"/>
        <v>14.051030000000001</v>
      </c>
      <c r="Q1789" s="552">
        <v>11.02</v>
      </c>
      <c r="R1789" s="554">
        <f t="shared" si="167"/>
        <v>13.962339999999999</v>
      </c>
    </row>
    <row r="1790" spans="1:18" ht="15" x14ac:dyDescent="0.25">
      <c r="A1790" s="555" t="s">
        <v>4198</v>
      </c>
      <c r="B1790" s="555" t="s">
        <v>4199</v>
      </c>
      <c r="C1790" s="555" t="s">
        <v>316</v>
      </c>
      <c r="D1790" s="553">
        <v>1</v>
      </c>
      <c r="E1790" s="555">
        <v>11.08</v>
      </c>
      <c r="F1790" s="556">
        <f t="shared" si="162"/>
        <v>14.038360000000001</v>
      </c>
      <c r="G1790" s="555">
        <v>9.99</v>
      </c>
      <c r="H1790" s="556">
        <f t="shared" si="162"/>
        <v>12.65733</v>
      </c>
      <c r="I1790" s="555">
        <v>11.24</v>
      </c>
      <c r="J1790" s="556">
        <f t="shared" si="163"/>
        <v>14.24108</v>
      </c>
      <c r="K1790" s="555">
        <v>11.02</v>
      </c>
      <c r="L1790" s="556">
        <f t="shared" si="164"/>
        <v>13.962339999999999</v>
      </c>
      <c r="M1790" s="555">
        <v>11.01</v>
      </c>
      <c r="N1790" s="556">
        <f t="shared" si="165"/>
        <v>13.949669999999999</v>
      </c>
      <c r="O1790" s="555">
        <v>11.09</v>
      </c>
      <c r="P1790" s="556">
        <f t="shared" si="166"/>
        <v>14.051030000000001</v>
      </c>
      <c r="Q1790" s="555">
        <v>11.02</v>
      </c>
      <c r="R1790" s="556">
        <f t="shared" si="167"/>
        <v>13.962339999999999</v>
      </c>
    </row>
    <row r="1791" spans="1:18" ht="15" x14ac:dyDescent="0.25">
      <c r="A1791" s="552" t="s">
        <v>4200</v>
      </c>
      <c r="B1791" s="552" t="s">
        <v>4201</v>
      </c>
      <c r="C1791" s="552" t="s">
        <v>316</v>
      </c>
      <c r="D1791" s="553">
        <v>1</v>
      </c>
      <c r="E1791" s="552">
        <v>15.56</v>
      </c>
      <c r="F1791" s="554">
        <f t="shared" si="162"/>
        <v>19.71452</v>
      </c>
      <c r="G1791" s="552">
        <v>24.04</v>
      </c>
      <c r="H1791" s="554">
        <f t="shared" si="162"/>
        <v>30.458680000000001</v>
      </c>
      <c r="I1791" s="552">
        <v>25.95</v>
      </c>
      <c r="J1791" s="554">
        <f t="shared" si="163"/>
        <v>32.87865</v>
      </c>
      <c r="K1791" s="552">
        <v>30.11</v>
      </c>
      <c r="L1791" s="554">
        <f t="shared" si="164"/>
        <v>38.149369999999998</v>
      </c>
      <c r="M1791" s="552">
        <v>16.14</v>
      </c>
      <c r="N1791" s="554">
        <f t="shared" si="165"/>
        <v>20.449380000000001</v>
      </c>
      <c r="O1791" s="552">
        <v>16.89</v>
      </c>
      <c r="P1791" s="554">
        <f t="shared" si="166"/>
        <v>21.399630000000002</v>
      </c>
      <c r="Q1791" s="552">
        <v>30.11</v>
      </c>
      <c r="R1791" s="554">
        <f t="shared" si="167"/>
        <v>38.149369999999998</v>
      </c>
    </row>
    <row r="1792" spans="1:18" ht="15" x14ac:dyDescent="0.25">
      <c r="A1792" s="555" t="s">
        <v>4202</v>
      </c>
      <c r="B1792" s="555" t="s">
        <v>4203</v>
      </c>
      <c r="C1792" s="555" t="s">
        <v>316</v>
      </c>
      <c r="D1792" s="553">
        <v>1</v>
      </c>
      <c r="E1792" s="555">
        <v>15.56</v>
      </c>
      <c r="F1792" s="556">
        <f t="shared" si="162"/>
        <v>19.71452</v>
      </c>
      <c r="G1792" s="555">
        <v>24.04</v>
      </c>
      <c r="H1792" s="556">
        <f t="shared" si="162"/>
        <v>30.458680000000001</v>
      </c>
      <c r="I1792" s="555">
        <v>25.95</v>
      </c>
      <c r="J1792" s="556">
        <f t="shared" si="163"/>
        <v>32.87865</v>
      </c>
      <c r="K1792" s="555">
        <v>30.11</v>
      </c>
      <c r="L1792" s="556">
        <f t="shared" si="164"/>
        <v>38.149369999999998</v>
      </c>
      <c r="M1792" s="555">
        <v>16.14</v>
      </c>
      <c r="N1792" s="556">
        <f t="shared" si="165"/>
        <v>20.449380000000001</v>
      </c>
      <c r="O1792" s="555">
        <v>16.89</v>
      </c>
      <c r="P1792" s="556">
        <f t="shared" si="166"/>
        <v>21.399630000000002</v>
      </c>
      <c r="Q1792" s="555">
        <v>30.11</v>
      </c>
      <c r="R1792" s="556">
        <f t="shared" si="167"/>
        <v>38.149369999999998</v>
      </c>
    </row>
    <row r="1793" spans="1:18" ht="15" x14ac:dyDescent="0.25">
      <c r="A1793" s="552" t="s">
        <v>4204</v>
      </c>
      <c r="B1793" s="552" t="s">
        <v>4205</v>
      </c>
      <c r="C1793" s="552" t="s">
        <v>316</v>
      </c>
      <c r="D1793" s="553">
        <v>1</v>
      </c>
      <c r="E1793" s="552">
        <v>34.18</v>
      </c>
      <c r="F1793" s="554">
        <f t="shared" si="162"/>
        <v>43.306060000000002</v>
      </c>
      <c r="G1793" s="552">
        <v>30.97</v>
      </c>
      <c r="H1793" s="554">
        <f t="shared" si="162"/>
        <v>39.238990000000001</v>
      </c>
      <c r="I1793" s="552">
        <v>33.9</v>
      </c>
      <c r="J1793" s="554">
        <f t="shared" si="163"/>
        <v>42.951299999999996</v>
      </c>
      <c r="K1793" s="552">
        <v>33.65</v>
      </c>
      <c r="L1793" s="554">
        <f t="shared" si="164"/>
        <v>42.634549999999997</v>
      </c>
      <c r="M1793" s="552">
        <v>33.630000000000003</v>
      </c>
      <c r="N1793" s="554">
        <f t="shared" si="165"/>
        <v>42.609210000000004</v>
      </c>
      <c r="O1793" s="552">
        <v>33.82</v>
      </c>
      <c r="P1793" s="554">
        <f t="shared" si="166"/>
        <v>42.849940000000004</v>
      </c>
      <c r="Q1793" s="552">
        <v>33.65</v>
      </c>
      <c r="R1793" s="554">
        <f t="shared" si="167"/>
        <v>42.634549999999997</v>
      </c>
    </row>
    <row r="1794" spans="1:18" ht="15" x14ac:dyDescent="0.25">
      <c r="A1794" s="555" t="s">
        <v>204</v>
      </c>
      <c r="B1794" s="555" t="s">
        <v>4206</v>
      </c>
      <c r="C1794" s="555" t="s">
        <v>316</v>
      </c>
      <c r="D1794" s="553">
        <v>1</v>
      </c>
      <c r="E1794" s="555">
        <v>49.44</v>
      </c>
      <c r="F1794" s="556">
        <f t="shared" si="162"/>
        <v>62.640479999999997</v>
      </c>
      <c r="G1794" s="555">
        <v>40.799999999999997</v>
      </c>
      <c r="H1794" s="556">
        <f t="shared" si="162"/>
        <v>51.693599999999996</v>
      </c>
      <c r="I1794" s="555">
        <v>50.51</v>
      </c>
      <c r="J1794" s="556">
        <f t="shared" si="163"/>
        <v>63.996169999999999</v>
      </c>
      <c r="K1794" s="555">
        <v>46.38</v>
      </c>
      <c r="L1794" s="556">
        <f t="shared" si="164"/>
        <v>58.763460000000002</v>
      </c>
      <c r="M1794" s="555">
        <v>38.42</v>
      </c>
      <c r="N1794" s="556">
        <f t="shared" si="165"/>
        <v>48.678139999999999</v>
      </c>
      <c r="O1794" s="555">
        <v>38.31</v>
      </c>
      <c r="P1794" s="556">
        <f t="shared" si="166"/>
        <v>48.53877</v>
      </c>
      <c r="Q1794" s="555">
        <v>46.38</v>
      </c>
      <c r="R1794" s="556">
        <f t="shared" si="167"/>
        <v>58.763460000000002</v>
      </c>
    </row>
    <row r="1795" spans="1:18" ht="15" x14ac:dyDescent="0.25">
      <c r="A1795" s="552" t="s">
        <v>4207</v>
      </c>
      <c r="B1795" s="552" t="s">
        <v>1493</v>
      </c>
      <c r="C1795" s="552" t="s">
        <v>316</v>
      </c>
      <c r="D1795" s="553">
        <v>1</v>
      </c>
      <c r="E1795" s="552">
        <v>56.71</v>
      </c>
      <c r="F1795" s="554">
        <f t="shared" si="162"/>
        <v>71.851570000000009</v>
      </c>
      <c r="G1795" s="552">
        <v>51.08</v>
      </c>
      <c r="H1795" s="554">
        <f t="shared" si="162"/>
        <v>64.718360000000004</v>
      </c>
      <c r="I1795" s="552">
        <v>55.59</v>
      </c>
      <c r="J1795" s="554">
        <f t="shared" si="163"/>
        <v>70.43253</v>
      </c>
      <c r="K1795" s="552">
        <v>55.42</v>
      </c>
      <c r="L1795" s="554">
        <f t="shared" si="164"/>
        <v>70.217140000000001</v>
      </c>
      <c r="M1795" s="552">
        <v>55.4</v>
      </c>
      <c r="N1795" s="554">
        <f t="shared" si="165"/>
        <v>70.191800000000001</v>
      </c>
      <c r="O1795" s="552">
        <v>55.7</v>
      </c>
      <c r="P1795" s="554">
        <f t="shared" si="166"/>
        <v>70.571899999999999</v>
      </c>
      <c r="Q1795" s="552">
        <v>55.42</v>
      </c>
      <c r="R1795" s="554">
        <f t="shared" si="167"/>
        <v>70.217140000000001</v>
      </c>
    </row>
    <row r="1796" spans="1:18" ht="15" x14ac:dyDescent="0.25">
      <c r="A1796" s="555" t="s">
        <v>4208</v>
      </c>
      <c r="B1796" s="555" t="s">
        <v>4209</v>
      </c>
      <c r="C1796" s="555" t="s">
        <v>316</v>
      </c>
      <c r="D1796" s="553">
        <v>1</v>
      </c>
      <c r="E1796" s="555">
        <v>56.67</v>
      </c>
      <c r="F1796" s="556">
        <f t="shared" ref="F1796:H1859" si="168">E1796+(E1796*$D1796*$D$2)</f>
        <v>71.80089000000001</v>
      </c>
      <c r="G1796" s="555">
        <v>50.96</v>
      </c>
      <c r="H1796" s="556">
        <f t="shared" si="168"/>
        <v>64.566320000000005</v>
      </c>
      <c r="I1796" s="555">
        <v>55.48</v>
      </c>
      <c r="J1796" s="556">
        <f t="shared" ref="J1796:J1859" si="169">I1796+(I1796*$D1796*$D$2)</f>
        <v>70.29316</v>
      </c>
      <c r="K1796" s="555">
        <v>55.31</v>
      </c>
      <c r="L1796" s="556">
        <f t="shared" ref="L1796:L1859" si="170">K1796+(K1796*$D1796*$D$2)</f>
        <v>70.077770000000001</v>
      </c>
      <c r="M1796" s="555">
        <v>55.29</v>
      </c>
      <c r="N1796" s="556">
        <f t="shared" ref="N1796:N1859" si="171">M1796+(M1796*$D1796*$D$2)</f>
        <v>70.052430000000001</v>
      </c>
      <c r="O1796" s="555">
        <v>55.59</v>
      </c>
      <c r="P1796" s="556">
        <f t="shared" ref="P1796:P1859" si="172">O1796+(O1796*$D1796*$D$2)</f>
        <v>70.43253</v>
      </c>
      <c r="Q1796" s="555">
        <v>55.31</v>
      </c>
      <c r="R1796" s="556">
        <f t="shared" ref="R1796:R1859" si="173">L1796</f>
        <v>70.077770000000001</v>
      </c>
    </row>
    <row r="1797" spans="1:18" ht="15" x14ac:dyDescent="0.25">
      <c r="A1797" s="552" t="s">
        <v>4210</v>
      </c>
      <c r="B1797" s="552" t="s">
        <v>1496</v>
      </c>
      <c r="C1797" s="552" t="s">
        <v>316</v>
      </c>
      <c r="D1797" s="553">
        <v>1</v>
      </c>
      <c r="E1797" s="552">
        <v>94.85</v>
      </c>
      <c r="F1797" s="554">
        <f t="shared" si="168"/>
        <v>120.17495</v>
      </c>
      <c r="G1797" s="552">
        <v>75.66</v>
      </c>
      <c r="H1797" s="554">
        <f t="shared" si="168"/>
        <v>95.861220000000003</v>
      </c>
      <c r="I1797" s="552">
        <v>97.11</v>
      </c>
      <c r="J1797" s="554">
        <f t="shared" si="169"/>
        <v>123.03837</v>
      </c>
      <c r="K1797" s="552">
        <v>87.26</v>
      </c>
      <c r="L1797" s="554">
        <f t="shared" si="170"/>
        <v>110.55842000000001</v>
      </c>
      <c r="M1797" s="552">
        <v>67.37</v>
      </c>
      <c r="N1797" s="554">
        <f t="shared" si="171"/>
        <v>85.357790000000008</v>
      </c>
      <c r="O1797" s="552">
        <v>66.930000000000007</v>
      </c>
      <c r="P1797" s="554">
        <f t="shared" si="172"/>
        <v>84.80031000000001</v>
      </c>
      <c r="Q1797" s="552">
        <v>87.26</v>
      </c>
      <c r="R1797" s="554">
        <f t="shared" si="173"/>
        <v>110.55842000000001</v>
      </c>
    </row>
    <row r="1798" spans="1:18" ht="15" x14ac:dyDescent="0.25">
      <c r="A1798" s="555" t="s">
        <v>4211</v>
      </c>
      <c r="B1798" s="555" t="s">
        <v>4212</v>
      </c>
      <c r="C1798" s="555" t="s">
        <v>316</v>
      </c>
      <c r="D1798" s="553">
        <v>1</v>
      </c>
      <c r="E1798" s="555">
        <v>94.81</v>
      </c>
      <c r="F1798" s="556">
        <f t="shared" si="168"/>
        <v>120.12427</v>
      </c>
      <c r="G1798" s="555">
        <v>75.540000000000006</v>
      </c>
      <c r="H1798" s="556">
        <f t="shared" si="168"/>
        <v>95.709180000000003</v>
      </c>
      <c r="I1798" s="555">
        <v>97</v>
      </c>
      <c r="J1798" s="556">
        <f t="shared" si="169"/>
        <v>122.899</v>
      </c>
      <c r="K1798" s="555">
        <v>87.16</v>
      </c>
      <c r="L1798" s="556">
        <f t="shared" si="170"/>
        <v>110.43172</v>
      </c>
      <c r="M1798" s="555">
        <v>67.27</v>
      </c>
      <c r="N1798" s="556">
        <f t="shared" si="171"/>
        <v>85.231089999999995</v>
      </c>
      <c r="O1798" s="555">
        <v>66.819999999999993</v>
      </c>
      <c r="P1798" s="556">
        <f t="shared" si="172"/>
        <v>84.660939999999997</v>
      </c>
      <c r="Q1798" s="555">
        <v>87.16</v>
      </c>
      <c r="R1798" s="556">
        <f t="shared" si="173"/>
        <v>110.43172</v>
      </c>
    </row>
    <row r="1799" spans="1:18" ht="15" x14ac:dyDescent="0.25">
      <c r="A1799" s="552" t="s">
        <v>4213</v>
      </c>
      <c r="B1799" s="552" t="s">
        <v>4214</v>
      </c>
      <c r="C1799" s="552" t="s">
        <v>316</v>
      </c>
      <c r="D1799" s="553">
        <v>1</v>
      </c>
      <c r="E1799" s="552">
        <v>50.04</v>
      </c>
      <c r="F1799" s="554">
        <f t="shared" si="168"/>
        <v>63.400680000000001</v>
      </c>
      <c r="G1799" s="552">
        <v>45</v>
      </c>
      <c r="H1799" s="554">
        <f t="shared" si="168"/>
        <v>57.015000000000001</v>
      </c>
      <c r="I1799" s="552">
        <v>48.91</v>
      </c>
      <c r="J1799" s="554">
        <f t="shared" si="169"/>
        <v>61.968969999999999</v>
      </c>
      <c r="K1799" s="552">
        <v>48.87</v>
      </c>
      <c r="L1799" s="554">
        <f t="shared" si="170"/>
        <v>61.918289999999999</v>
      </c>
      <c r="M1799" s="552">
        <v>48.85</v>
      </c>
      <c r="N1799" s="554">
        <f t="shared" si="171"/>
        <v>61.892949999999999</v>
      </c>
      <c r="O1799" s="552">
        <v>49.09</v>
      </c>
      <c r="P1799" s="554">
        <f t="shared" si="172"/>
        <v>62.197030000000005</v>
      </c>
      <c r="Q1799" s="552">
        <v>48.87</v>
      </c>
      <c r="R1799" s="554">
        <f t="shared" si="173"/>
        <v>61.918289999999999</v>
      </c>
    </row>
    <row r="1800" spans="1:18" ht="15" x14ac:dyDescent="0.25">
      <c r="A1800" s="555" t="s">
        <v>4215</v>
      </c>
      <c r="B1800" s="555" t="s">
        <v>4216</v>
      </c>
      <c r="C1800" s="555" t="s">
        <v>316</v>
      </c>
      <c r="D1800" s="553">
        <v>1</v>
      </c>
      <c r="E1800" s="555">
        <v>85.79</v>
      </c>
      <c r="F1800" s="556">
        <f t="shared" si="168"/>
        <v>108.69593</v>
      </c>
      <c r="G1800" s="555">
        <v>68.05</v>
      </c>
      <c r="H1800" s="556">
        <f t="shared" si="168"/>
        <v>86.219349999999991</v>
      </c>
      <c r="I1800" s="555">
        <v>87.84</v>
      </c>
      <c r="J1800" s="556">
        <f t="shared" si="169"/>
        <v>111.29328000000001</v>
      </c>
      <c r="K1800" s="555">
        <v>78.72</v>
      </c>
      <c r="L1800" s="556">
        <f t="shared" si="170"/>
        <v>99.738240000000005</v>
      </c>
      <c r="M1800" s="555">
        <v>60.08</v>
      </c>
      <c r="N1800" s="556">
        <f t="shared" si="171"/>
        <v>76.121359999999996</v>
      </c>
      <c r="O1800" s="555">
        <v>59.62</v>
      </c>
      <c r="P1800" s="556">
        <f t="shared" si="172"/>
        <v>75.538539999999998</v>
      </c>
      <c r="Q1800" s="555">
        <v>78.72</v>
      </c>
      <c r="R1800" s="556">
        <f t="shared" si="173"/>
        <v>99.738240000000005</v>
      </c>
    </row>
    <row r="1801" spans="1:18" ht="15" x14ac:dyDescent="0.25">
      <c r="A1801" s="552" t="s">
        <v>4217</v>
      </c>
      <c r="B1801" s="552" t="s">
        <v>4218</v>
      </c>
      <c r="C1801" s="552" t="s">
        <v>316</v>
      </c>
      <c r="D1801" s="553">
        <v>1</v>
      </c>
      <c r="E1801" s="552">
        <v>41.17</v>
      </c>
      <c r="F1801" s="554">
        <f t="shared" si="168"/>
        <v>52.162390000000002</v>
      </c>
      <c r="G1801" s="552">
        <v>37.92</v>
      </c>
      <c r="H1801" s="554">
        <f t="shared" si="168"/>
        <v>48.044640000000001</v>
      </c>
      <c r="I1801" s="552">
        <v>36.86</v>
      </c>
      <c r="J1801" s="554">
        <f t="shared" si="169"/>
        <v>46.701619999999998</v>
      </c>
      <c r="K1801" s="552">
        <v>36.450000000000003</v>
      </c>
      <c r="L1801" s="554">
        <f t="shared" si="170"/>
        <v>46.182150000000007</v>
      </c>
      <c r="M1801" s="552">
        <v>38.479999999999997</v>
      </c>
      <c r="N1801" s="554">
        <f t="shared" si="171"/>
        <v>48.754159999999999</v>
      </c>
      <c r="O1801" s="552">
        <v>44.96</v>
      </c>
      <c r="P1801" s="554">
        <f t="shared" si="172"/>
        <v>56.964320000000001</v>
      </c>
      <c r="Q1801" s="552">
        <v>36.450000000000003</v>
      </c>
      <c r="R1801" s="554">
        <f t="shared" si="173"/>
        <v>46.182150000000007</v>
      </c>
    </row>
    <row r="1802" spans="1:18" ht="15" x14ac:dyDescent="0.25">
      <c r="A1802" s="555" t="s">
        <v>4219</v>
      </c>
      <c r="B1802" s="555" t="s">
        <v>4220</v>
      </c>
      <c r="C1802" s="555" t="s">
        <v>316</v>
      </c>
      <c r="D1802" s="553">
        <v>1</v>
      </c>
      <c r="E1802" s="555">
        <v>88.97</v>
      </c>
      <c r="F1802" s="556">
        <f t="shared" si="168"/>
        <v>112.72498999999999</v>
      </c>
      <c r="G1802" s="555">
        <v>82.27</v>
      </c>
      <c r="H1802" s="556">
        <f t="shared" si="168"/>
        <v>104.23608999999999</v>
      </c>
      <c r="I1802" s="555">
        <v>80.150000000000006</v>
      </c>
      <c r="J1802" s="556">
        <f t="shared" si="169"/>
        <v>101.55005000000001</v>
      </c>
      <c r="K1802" s="555">
        <v>79.09</v>
      </c>
      <c r="L1802" s="556">
        <f t="shared" si="170"/>
        <v>100.20703</v>
      </c>
      <c r="M1802" s="555">
        <v>83.35</v>
      </c>
      <c r="N1802" s="556">
        <f t="shared" si="171"/>
        <v>105.60444999999999</v>
      </c>
      <c r="O1802" s="555">
        <v>96.97</v>
      </c>
      <c r="P1802" s="556">
        <f t="shared" si="172"/>
        <v>122.86099</v>
      </c>
      <c r="Q1802" s="555">
        <v>79.09</v>
      </c>
      <c r="R1802" s="556">
        <f t="shared" si="173"/>
        <v>100.20703</v>
      </c>
    </row>
    <row r="1803" spans="1:18" ht="15" x14ac:dyDescent="0.25">
      <c r="A1803" s="552" t="s">
        <v>4221</v>
      </c>
      <c r="B1803" s="552" t="s">
        <v>4222</v>
      </c>
      <c r="C1803" s="552" t="s">
        <v>316</v>
      </c>
      <c r="D1803" s="553">
        <v>1</v>
      </c>
      <c r="E1803" s="552">
        <v>54.44</v>
      </c>
      <c r="F1803" s="554">
        <f t="shared" si="168"/>
        <v>68.975480000000005</v>
      </c>
      <c r="G1803" s="552">
        <v>50.34</v>
      </c>
      <c r="H1803" s="554">
        <f t="shared" si="168"/>
        <v>63.780780000000007</v>
      </c>
      <c r="I1803" s="552">
        <v>50.16</v>
      </c>
      <c r="J1803" s="554">
        <f t="shared" si="169"/>
        <v>63.552719999999994</v>
      </c>
      <c r="K1803" s="552">
        <v>49.49</v>
      </c>
      <c r="L1803" s="554">
        <f t="shared" si="170"/>
        <v>62.703830000000004</v>
      </c>
      <c r="M1803" s="552">
        <v>51.61</v>
      </c>
      <c r="N1803" s="554">
        <f t="shared" si="171"/>
        <v>65.389870000000002</v>
      </c>
      <c r="O1803" s="552">
        <v>58.48</v>
      </c>
      <c r="P1803" s="554">
        <f t="shared" si="172"/>
        <v>74.094160000000002</v>
      </c>
      <c r="Q1803" s="552">
        <v>49.49</v>
      </c>
      <c r="R1803" s="554">
        <f t="shared" si="173"/>
        <v>62.703830000000004</v>
      </c>
    </row>
    <row r="1804" spans="1:18" ht="15" x14ac:dyDescent="0.25">
      <c r="A1804" s="555" t="s">
        <v>4223</v>
      </c>
      <c r="B1804" s="555" t="s">
        <v>110</v>
      </c>
      <c r="C1804" s="555" t="s">
        <v>278</v>
      </c>
      <c r="D1804" s="553">
        <v>1</v>
      </c>
      <c r="E1804" s="555">
        <v>0.2</v>
      </c>
      <c r="F1804" s="556">
        <f t="shared" si="168"/>
        <v>0.25340000000000001</v>
      </c>
      <c r="G1804" s="555">
        <v>0.15</v>
      </c>
      <c r="H1804" s="556">
        <f t="shared" si="168"/>
        <v>0.19005</v>
      </c>
      <c r="I1804" s="555">
        <v>0.2</v>
      </c>
      <c r="J1804" s="556">
        <f t="shared" si="169"/>
        <v>0.25340000000000001</v>
      </c>
      <c r="K1804" s="555">
        <v>0.19</v>
      </c>
      <c r="L1804" s="556">
        <f t="shared" si="170"/>
        <v>0.24073</v>
      </c>
      <c r="M1804" s="555">
        <v>0.19</v>
      </c>
      <c r="N1804" s="556">
        <f t="shared" si="171"/>
        <v>0.24073</v>
      </c>
      <c r="O1804" s="555">
        <v>0.2</v>
      </c>
      <c r="P1804" s="556">
        <f t="shared" si="172"/>
        <v>0.25340000000000001</v>
      </c>
      <c r="Q1804" s="555">
        <v>0.19</v>
      </c>
      <c r="R1804" s="556">
        <f t="shared" si="173"/>
        <v>0.24073</v>
      </c>
    </row>
    <row r="1805" spans="1:18" ht="15" x14ac:dyDescent="0.25">
      <c r="A1805" s="552" t="s">
        <v>159</v>
      </c>
      <c r="B1805" s="552" t="s">
        <v>1507</v>
      </c>
      <c r="C1805" s="552" t="s">
        <v>278</v>
      </c>
      <c r="D1805" s="553">
        <v>1</v>
      </c>
      <c r="E1805" s="552">
        <v>0.14000000000000001</v>
      </c>
      <c r="F1805" s="554">
        <f t="shared" si="168"/>
        <v>0.17738000000000001</v>
      </c>
      <c r="G1805" s="552">
        <v>0.11</v>
      </c>
      <c r="H1805" s="554">
        <f t="shared" si="168"/>
        <v>0.13936999999999999</v>
      </c>
      <c r="I1805" s="552">
        <v>0.14000000000000001</v>
      </c>
      <c r="J1805" s="554">
        <f t="shared" si="169"/>
        <v>0.17738000000000001</v>
      </c>
      <c r="K1805" s="552">
        <v>0.13</v>
      </c>
      <c r="L1805" s="554">
        <f t="shared" si="170"/>
        <v>0.16471000000000002</v>
      </c>
      <c r="M1805" s="552">
        <v>0.13</v>
      </c>
      <c r="N1805" s="554">
        <f t="shared" si="171"/>
        <v>0.16471000000000002</v>
      </c>
      <c r="O1805" s="552">
        <v>0.14000000000000001</v>
      </c>
      <c r="P1805" s="554">
        <f t="shared" si="172"/>
        <v>0.17738000000000001</v>
      </c>
      <c r="Q1805" s="552">
        <v>0.13</v>
      </c>
      <c r="R1805" s="554">
        <f t="shared" si="173"/>
        <v>0.16471000000000002</v>
      </c>
    </row>
    <row r="1806" spans="1:18" ht="15" x14ac:dyDescent="0.25">
      <c r="A1806" s="555" t="s">
        <v>4224</v>
      </c>
      <c r="B1806" s="555" t="s">
        <v>1509</v>
      </c>
      <c r="C1806" s="555" t="s">
        <v>278</v>
      </c>
      <c r="D1806" s="553">
        <v>1</v>
      </c>
      <c r="E1806" s="555">
        <v>0.64</v>
      </c>
      <c r="F1806" s="556">
        <f t="shared" si="168"/>
        <v>0.81088000000000005</v>
      </c>
      <c r="G1806" s="555">
        <v>0.55000000000000004</v>
      </c>
      <c r="H1806" s="556">
        <f t="shared" si="168"/>
        <v>0.69685000000000008</v>
      </c>
      <c r="I1806" s="555">
        <v>0.64</v>
      </c>
      <c r="J1806" s="556">
        <f t="shared" si="169"/>
        <v>0.81088000000000005</v>
      </c>
      <c r="K1806" s="555">
        <v>0.63</v>
      </c>
      <c r="L1806" s="556">
        <f t="shared" si="170"/>
        <v>0.79820999999999998</v>
      </c>
      <c r="M1806" s="555">
        <v>0.63</v>
      </c>
      <c r="N1806" s="556">
        <f t="shared" si="171"/>
        <v>0.79820999999999998</v>
      </c>
      <c r="O1806" s="555">
        <v>0.64</v>
      </c>
      <c r="P1806" s="556">
        <f t="shared" si="172"/>
        <v>0.81088000000000005</v>
      </c>
      <c r="Q1806" s="555">
        <v>0.63</v>
      </c>
      <c r="R1806" s="556">
        <f t="shared" si="173"/>
        <v>0.79820999999999998</v>
      </c>
    </row>
    <row r="1807" spans="1:18" ht="15" x14ac:dyDescent="0.25">
      <c r="A1807" s="552" t="s">
        <v>4225</v>
      </c>
      <c r="B1807" s="552" t="s">
        <v>1511</v>
      </c>
      <c r="C1807" s="552" t="s">
        <v>278</v>
      </c>
      <c r="D1807" s="553">
        <v>1</v>
      </c>
      <c r="E1807" s="552">
        <v>0.75</v>
      </c>
      <c r="F1807" s="554">
        <f t="shared" si="168"/>
        <v>0.95025000000000004</v>
      </c>
      <c r="G1807" s="552">
        <v>0.63</v>
      </c>
      <c r="H1807" s="554">
        <f t="shared" si="168"/>
        <v>0.79820999999999998</v>
      </c>
      <c r="I1807" s="552">
        <v>0.75</v>
      </c>
      <c r="J1807" s="554">
        <f t="shared" si="169"/>
        <v>0.95025000000000004</v>
      </c>
      <c r="K1807" s="552">
        <v>0.73</v>
      </c>
      <c r="L1807" s="554">
        <f t="shared" si="170"/>
        <v>0.92491000000000001</v>
      </c>
      <c r="M1807" s="552">
        <v>0.73</v>
      </c>
      <c r="N1807" s="554">
        <f t="shared" si="171"/>
        <v>0.92491000000000001</v>
      </c>
      <c r="O1807" s="552">
        <v>0.75</v>
      </c>
      <c r="P1807" s="554">
        <f t="shared" si="172"/>
        <v>0.95025000000000004</v>
      </c>
      <c r="Q1807" s="552">
        <v>0.73</v>
      </c>
      <c r="R1807" s="554">
        <f t="shared" si="173"/>
        <v>0.92491000000000001</v>
      </c>
    </row>
    <row r="1808" spans="1:18" ht="15" x14ac:dyDescent="0.25">
      <c r="A1808" s="555" t="s">
        <v>4226</v>
      </c>
      <c r="B1808" s="555" t="s">
        <v>4227</v>
      </c>
      <c r="C1808" s="555" t="s">
        <v>278</v>
      </c>
      <c r="D1808" s="553">
        <v>1</v>
      </c>
      <c r="E1808" s="555">
        <v>0.89</v>
      </c>
      <c r="F1808" s="556">
        <f t="shared" si="168"/>
        <v>1.1276299999999999</v>
      </c>
      <c r="G1808" s="555">
        <v>0.71</v>
      </c>
      <c r="H1808" s="556">
        <f t="shared" si="168"/>
        <v>0.89956999999999998</v>
      </c>
      <c r="I1808" s="555">
        <v>0.9</v>
      </c>
      <c r="J1808" s="556">
        <f t="shared" si="169"/>
        <v>1.1403000000000001</v>
      </c>
      <c r="K1808" s="555">
        <v>0.84</v>
      </c>
      <c r="L1808" s="556">
        <f t="shared" si="170"/>
        <v>1.0642799999999999</v>
      </c>
      <c r="M1808" s="555">
        <v>0.74</v>
      </c>
      <c r="N1808" s="556">
        <f t="shared" si="171"/>
        <v>0.93757999999999997</v>
      </c>
      <c r="O1808" s="555">
        <v>0.75</v>
      </c>
      <c r="P1808" s="556">
        <f t="shared" si="172"/>
        <v>0.95025000000000004</v>
      </c>
      <c r="Q1808" s="555">
        <v>0.84</v>
      </c>
      <c r="R1808" s="556">
        <f t="shared" si="173"/>
        <v>1.0642799999999999</v>
      </c>
    </row>
    <row r="1809" spans="1:18" ht="15" x14ac:dyDescent="0.25">
      <c r="A1809" s="552" t="s">
        <v>4228</v>
      </c>
      <c r="B1809" s="552" t="s">
        <v>4229</v>
      </c>
      <c r="C1809" s="552" t="s">
        <v>278</v>
      </c>
      <c r="D1809" s="553">
        <v>1</v>
      </c>
      <c r="E1809" s="552">
        <v>0.83</v>
      </c>
      <c r="F1809" s="554">
        <f t="shared" si="168"/>
        <v>1.0516099999999999</v>
      </c>
      <c r="G1809" s="552">
        <v>0.67</v>
      </c>
      <c r="H1809" s="554">
        <f t="shared" si="168"/>
        <v>0.84889000000000003</v>
      </c>
      <c r="I1809" s="552">
        <v>0.85</v>
      </c>
      <c r="J1809" s="554">
        <f t="shared" si="169"/>
        <v>1.0769500000000001</v>
      </c>
      <c r="K1809" s="552">
        <v>0.79</v>
      </c>
      <c r="L1809" s="554">
        <f t="shared" si="170"/>
        <v>1.0009300000000001</v>
      </c>
      <c r="M1809" s="552">
        <v>0.69</v>
      </c>
      <c r="N1809" s="554">
        <f t="shared" si="171"/>
        <v>0.87422999999999995</v>
      </c>
      <c r="O1809" s="552">
        <v>0.69</v>
      </c>
      <c r="P1809" s="554">
        <f t="shared" si="172"/>
        <v>0.87422999999999995</v>
      </c>
      <c r="Q1809" s="552">
        <v>0.79</v>
      </c>
      <c r="R1809" s="554">
        <f t="shared" si="173"/>
        <v>1.0009300000000001</v>
      </c>
    </row>
    <row r="1810" spans="1:18" ht="15" x14ac:dyDescent="0.25">
      <c r="A1810" s="555" t="s">
        <v>4230</v>
      </c>
      <c r="B1810" s="555" t="s">
        <v>4231</v>
      </c>
      <c r="C1810" s="555" t="s">
        <v>278</v>
      </c>
      <c r="D1810" s="553">
        <v>1</v>
      </c>
      <c r="E1810" s="555">
        <v>0.94</v>
      </c>
      <c r="F1810" s="556">
        <f t="shared" si="168"/>
        <v>1.1909799999999999</v>
      </c>
      <c r="G1810" s="555">
        <v>0.76</v>
      </c>
      <c r="H1810" s="556">
        <f t="shared" si="168"/>
        <v>0.96292</v>
      </c>
      <c r="I1810" s="555">
        <v>0.96</v>
      </c>
      <c r="J1810" s="556">
        <f t="shared" si="169"/>
        <v>1.2163200000000001</v>
      </c>
      <c r="K1810" s="555">
        <v>0.89</v>
      </c>
      <c r="L1810" s="556">
        <f t="shared" si="170"/>
        <v>1.1276299999999999</v>
      </c>
      <c r="M1810" s="555">
        <v>0.79</v>
      </c>
      <c r="N1810" s="556">
        <f t="shared" si="171"/>
        <v>1.0009300000000001</v>
      </c>
      <c r="O1810" s="555">
        <v>0.8</v>
      </c>
      <c r="P1810" s="556">
        <f t="shared" si="172"/>
        <v>1.0136000000000001</v>
      </c>
      <c r="Q1810" s="555">
        <v>0.89</v>
      </c>
      <c r="R1810" s="556">
        <f t="shared" si="173"/>
        <v>1.1276299999999999</v>
      </c>
    </row>
    <row r="1811" spans="1:18" ht="15" x14ac:dyDescent="0.25">
      <c r="A1811" s="552" t="s">
        <v>4232</v>
      </c>
      <c r="B1811" s="552" t="s">
        <v>1518</v>
      </c>
      <c r="C1811" s="552" t="s">
        <v>278</v>
      </c>
      <c r="D1811" s="553">
        <v>1</v>
      </c>
      <c r="E1811" s="552">
        <v>2.02</v>
      </c>
      <c r="F1811" s="554">
        <f t="shared" si="168"/>
        <v>2.5593400000000002</v>
      </c>
      <c r="G1811" s="552">
        <v>1.73</v>
      </c>
      <c r="H1811" s="554">
        <f t="shared" si="168"/>
        <v>2.19191</v>
      </c>
      <c r="I1811" s="552">
        <v>2.02</v>
      </c>
      <c r="J1811" s="554">
        <f t="shared" si="169"/>
        <v>2.5593400000000002</v>
      </c>
      <c r="K1811" s="552">
        <v>1.98</v>
      </c>
      <c r="L1811" s="554">
        <f t="shared" si="170"/>
        <v>2.5086599999999999</v>
      </c>
      <c r="M1811" s="552">
        <v>1.98</v>
      </c>
      <c r="N1811" s="554">
        <f t="shared" si="171"/>
        <v>2.5086599999999999</v>
      </c>
      <c r="O1811" s="552">
        <v>2.0099999999999998</v>
      </c>
      <c r="P1811" s="554">
        <f t="shared" si="172"/>
        <v>2.5466699999999998</v>
      </c>
      <c r="Q1811" s="552">
        <v>1.98</v>
      </c>
      <c r="R1811" s="554">
        <f t="shared" si="173"/>
        <v>2.5086599999999999</v>
      </c>
    </row>
    <row r="1812" spans="1:18" ht="15" x14ac:dyDescent="0.25">
      <c r="A1812" s="555" t="s">
        <v>4233</v>
      </c>
      <c r="B1812" s="555" t="s">
        <v>1520</v>
      </c>
      <c r="C1812" s="555" t="s">
        <v>278</v>
      </c>
      <c r="D1812" s="553">
        <v>1</v>
      </c>
      <c r="E1812" s="555">
        <v>2.2400000000000002</v>
      </c>
      <c r="F1812" s="556">
        <f t="shared" si="168"/>
        <v>2.8380800000000002</v>
      </c>
      <c r="G1812" s="555">
        <v>1.91</v>
      </c>
      <c r="H1812" s="556">
        <f t="shared" si="168"/>
        <v>2.4199700000000002</v>
      </c>
      <c r="I1812" s="555">
        <v>2.2400000000000002</v>
      </c>
      <c r="J1812" s="556">
        <f t="shared" si="169"/>
        <v>2.8380800000000002</v>
      </c>
      <c r="K1812" s="555">
        <v>2.19</v>
      </c>
      <c r="L1812" s="556">
        <f t="shared" si="170"/>
        <v>2.7747299999999999</v>
      </c>
      <c r="M1812" s="555">
        <v>2.19</v>
      </c>
      <c r="N1812" s="556">
        <f t="shared" si="171"/>
        <v>2.7747299999999999</v>
      </c>
      <c r="O1812" s="555">
        <v>2.2200000000000002</v>
      </c>
      <c r="P1812" s="556">
        <f t="shared" si="172"/>
        <v>2.8127400000000002</v>
      </c>
      <c r="Q1812" s="555">
        <v>2.19</v>
      </c>
      <c r="R1812" s="556">
        <f t="shared" si="173"/>
        <v>2.7747299999999999</v>
      </c>
    </row>
    <row r="1813" spans="1:18" ht="15" x14ac:dyDescent="0.25">
      <c r="A1813" s="552" t="s">
        <v>4234</v>
      </c>
      <c r="B1813" s="552" t="s">
        <v>3705</v>
      </c>
      <c r="C1813" s="552" t="s">
        <v>278</v>
      </c>
      <c r="D1813" s="553">
        <v>1</v>
      </c>
      <c r="E1813" s="552">
        <v>2.62</v>
      </c>
      <c r="F1813" s="554">
        <f t="shared" si="168"/>
        <v>3.3195399999999999</v>
      </c>
      <c r="G1813" s="552">
        <v>2.12</v>
      </c>
      <c r="H1813" s="554">
        <f t="shared" si="168"/>
        <v>2.6860400000000002</v>
      </c>
      <c r="I1813" s="552">
        <v>2.67</v>
      </c>
      <c r="J1813" s="554">
        <f t="shared" si="169"/>
        <v>3.3828899999999997</v>
      </c>
      <c r="K1813" s="552">
        <v>2.48</v>
      </c>
      <c r="L1813" s="554">
        <f t="shared" si="170"/>
        <v>3.1421600000000001</v>
      </c>
      <c r="M1813" s="552">
        <v>2.17</v>
      </c>
      <c r="N1813" s="554">
        <f t="shared" si="171"/>
        <v>2.74939</v>
      </c>
      <c r="O1813" s="552">
        <v>2.1800000000000002</v>
      </c>
      <c r="P1813" s="554">
        <f t="shared" si="172"/>
        <v>2.76206</v>
      </c>
      <c r="Q1813" s="552">
        <v>2.48</v>
      </c>
      <c r="R1813" s="554">
        <f t="shared" si="173"/>
        <v>3.1421600000000001</v>
      </c>
    </row>
    <row r="1814" spans="1:18" ht="15" x14ac:dyDescent="0.25">
      <c r="A1814" s="555" t="s">
        <v>4235</v>
      </c>
      <c r="B1814" s="555" t="s">
        <v>1524</v>
      </c>
      <c r="C1814" s="555" t="s">
        <v>278</v>
      </c>
      <c r="D1814" s="553">
        <v>1</v>
      </c>
      <c r="E1814" s="555">
        <v>2.61</v>
      </c>
      <c r="F1814" s="556">
        <f t="shared" si="168"/>
        <v>3.30687</v>
      </c>
      <c r="G1814" s="555">
        <v>2.11</v>
      </c>
      <c r="H1814" s="556">
        <f t="shared" si="168"/>
        <v>2.6733699999999998</v>
      </c>
      <c r="I1814" s="555">
        <v>2.66</v>
      </c>
      <c r="J1814" s="556">
        <f t="shared" si="169"/>
        <v>3.3702200000000002</v>
      </c>
      <c r="K1814" s="555">
        <v>2.4700000000000002</v>
      </c>
      <c r="L1814" s="556">
        <f t="shared" si="170"/>
        <v>3.1294900000000005</v>
      </c>
      <c r="M1814" s="555">
        <v>2.16</v>
      </c>
      <c r="N1814" s="556">
        <f t="shared" si="171"/>
        <v>2.73672</v>
      </c>
      <c r="O1814" s="555">
        <v>2.1800000000000002</v>
      </c>
      <c r="P1814" s="556">
        <f t="shared" si="172"/>
        <v>2.76206</v>
      </c>
      <c r="Q1814" s="555">
        <v>2.4700000000000002</v>
      </c>
      <c r="R1814" s="556">
        <f t="shared" si="173"/>
        <v>3.1294900000000005</v>
      </c>
    </row>
    <row r="1815" spans="1:18" ht="15" x14ac:dyDescent="0.25">
      <c r="A1815" s="552" t="s">
        <v>4236</v>
      </c>
      <c r="B1815" s="552" t="s">
        <v>1526</v>
      </c>
      <c r="C1815" s="552" t="s">
        <v>278</v>
      </c>
      <c r="D1815" s="553">
        <v>1</v>
      </c>
      <c r="E1815" s="552">
        <v>2.83</v>
      </c>
      <c r="F1815" s="554">
        <f t="shared" si="168"/>
        <v>3.58561</v>
      </c>
      <c r="G1815" s="552">
        <v>2.29</v>
      </c>
      <c r="H1815" s="554">
        <f t="shared" si="168"/>
        <v>2.90143</v>
      </c>
      <c r="I1815" s="552">
        <v>2.88</v>
      </c>
      <c r="J1815" s="554">
        <f t="shared" si="169"/>
        <v>3.6489599999999998</v>
      </c>
      <c r="K1815" s="552">
        <v>2.68</v>
      </c>
      <c r="L1815" s="554">
        <f t="shared" si="170"/>
        <v>3.3955600000000001</v>
      </c>
      <c r="M1815" s="552">
        <v>2.37</v>
      </c>
      <c r="N1815" s="554">
        <f t="shared" si="171"/>
        <v>3.0027900000000001</v>
      </c>
      <c r="O1815" s="552">
        <v>2.4</v>
      </c>
      <c r="P1815" s="554">
        <f t="shared" si="172"/>
        <v>3.0407999999999999</v>
      </c>
      <c r="Q1815" s="552">
        <v>2.68</v>
      </c>
      <c r="R1815" s="554">
        <f t="shared" si="173"/>
        <v>3.3955600000000001</v>
      </c>
    </row>
    <row r="1816" spans="1:18" ht="15" x14ac:dyDescent="0.25">
      <c r="A1816" s="555" t="s">
        <v>4237</v>
      </c>
      <c r="B1816" s="555" t="s">
        <v>1528</v>
      </c>
      <c r="C1816" s="555" t="s">
        <v>278</v>
      </c>
      <c r="D1816" s="553">
        <v>1</v>
      </c>
      <c r="E1816" s="555">
        <v>2.91</v>
      </c>
      <c r="F1816" s="556">
        <f t="shared" si="168"/>
        <v>3.6869700000000001</v>
      </c>
      <c r="G1816" s="555">
        <v>2.5</v>
      </c>
      <c r="H1816" s="556">
        <f t="shared" si="168"/>
        <v>3.1675</v>
      </c>
      <c r="I1816" s="555">
        <v>2.92</v>
      </c>
      <c r="J1816" s="556">
        <f t="shared" si="169"/>
        <v>3.69964</v>
      </c>
      <c r="K1816" s="555">
        <v>2.86</v>
      </c>
      <c r="L1816" s="556">
        <f t="shared" si="170"/>
        <v>3.6236199999999998</v>
      </c>
      <c r="M1816" s="555">
        <v>2.85</v>
      </c>
      <c r="N1816" s="556">
        <f t="shared" si="171"/>
        <v>3.6109499999999999</v>
      </c>
      <c r="O1816" s="555">
        <v>2.89</v>
      </c>
      <c r="P1816" s="556">
        <f t="shared" si="172"/>
        <v>3.6616300000000002</v>
      </c>
      <c r="Q1816" s="555">
        <v>2.86</v>
      </c>
      <c r="R1816" s="556">
        <f t="shared" si="173"/>
        <v>3.6236199999999998</v>
      </c>
    </row>
    <row r="1817" spans="1:18" ht="15" x14ac:dyDescent="0.25">
      <c r="A1817" s="552" t="s">
        <v>4238</v>
      </c>
      <c r="B1817" s="552" t="s">
        <v>1530</v>
      </c>
      <c r="C1817" s="552" t="s">
        <v>278</v>
      </c>
      <c r="D1817" s="553">
        <v>1</v>
      </c>
      <c r="E1817" s="552">
        <v>3.2</v>
      </c>
      <c r="F1817" s="554">
        <f t="shared" si="168"/>
        <v>4.0544000000000002</v>
      </c>
      <c r="G1817" s="552">
        <v>2.74</v>
      </c>
      <c r="H1817" s="554">
        <f t="shared" si="168"/>
        <v>3.4715800000000003</v>
      </c>
      <c r="I1817" s="552">
        <v>3.21</v>
      </c>
      <c r="J1817" s="554">
        <f t="shared" si="169"/>
        <v>4.0670700000000002</v>
      </c>
      <c r="K1817" s="552">
        <v>3.14</v>
      </c>
      <c r="L1817" s="554">
        <f t="shared" si="170"/>
        <v>3.9783800000000005</v>
      </c>
      <c r="M1817" s="552">
        <v>3.14</v>
      </c>
      <c r="N1817" s="554">
        <f t="shared" si="171"/>
        <v>3.9783800000000005</v>
      </c>
      <c r="O1817" s="552">
        <v>3.18</v>
      </c>
      <c r="P1817" s="554">
        <f t="shared" si="172"/>
        <v>4.0290600000000003</v>
      </c>
      <c r="Q1817" s="552">
        <v>3.14</v>
      </c>
      <c r="R1817" s="554">
        <f t="shared" si="173"/>
        <v>3.9783800000000005</v>
      </c>
    </row>
    <row r="1818" spans="1:18" ht="15" x14ac:dyDescent="0.25">
      <c r="A1818" s="555" t="s">
        <v>4239</v>
      </c>
      <c r="B1818" s="555" t="s">
        <v>4240</v>
      </c>
      <c r="C1818" s="555" t="s">
        <v>278</v>
      </c>
      <c r="D1818" s="553">
        <v>1</v>
      </c>
      <c r="E1818" s="555">
        <v>3.58</v>
      </c>
      <c r="F1818" s="556">
        <f t="shared" si="168"/>
        <v>4.5358600000000004</v>
      </c>
      <c r="G1818" s="555">
        <v>2.93</v>
      </c>
      <c r="H1818" s="556">
        <f t="shared" si="168"/>
        <v>3.7123100000000004</v>
      </c>
      <c r="I1818" s="555">
        <v>3.65</v>
      </c>
      <c r="J1818" s="556">
        <f t="shared" si="169"/>
        <v>4.6245500000000002</v>
      </c>
      <c r="K1818" s="555">
        <v>3.41</v>
      </c>
      <c r="L1818" s="556">
        <f t="shared" si="170"/>
        <v>4.3204700000000003</v>
      </c>
      <c r="M1818" s="555">
        <v>3.04</v>
      </c>
      <c r="N1818" s="556">
        <f t="shared" si="171"/>
        <v>3.85168</v>
      </c>
      <c r="O1818" s="555">
        <v>3.07</v>
      </c>
      <c r="P1818" s="556">
        <f t="shared" si="172"/>
        <v>3.8896899999999999</v>
      </c>
      <c r="Q1818" s="555">
        <v>3.41</v>
      </c>
      <c r="R1818" s="556">
        <f t="shared" si="173"/>
        <v>4.3204700000000003</v>
      </c>
    </row>
    <row r="1819" spans="1:18" ht="15" x14ac:dyDescent="0.25">
      <c r="A1819" s="552" t="s">
        <v>4241</v>
      </c>
      <c r="B1819" s="552" t="s">
        <v>1534</v>
      </c>
      <c r="C1819" s="552" t="s">
        <v>278</v>
      </c>
      <c r="D1819" s="553">
        <v>1</v>
      </c>
      <c r="E1819" s="552">
        <v>3.61</v>
      </c>
      <c r="F1819" s="554">
        <f t="shared" si="168"/>
        <v>4.5738699999999994</v>
      </c>
      <c r="G1819" s="552">
        <v>2.95</v>
      </c>
      <c r="H1819" s="554">
        <f t="shared" si="168"/>
        <v>3.7376500000000004</v>
      </c>
      <c r="I1819" s="552">
        <v>3.68</v>
      </c>
      <c r="J1819" s="554">
        <f t="shared" si="169"/>
        <v>4.66256</v>
      </c>
      <c r="K1819" s="552">
        <v>3.44</v>
      </c>
      <c r="L1819" s="554">
        <f t="shared" si="170"/>
        <v>4.3584800000000001</v>
      </c>
      <c r="M1819" s="552">
        <v>3.07</v>
      </c>
      <c r="N1819" s="554">
        <f t="shared" si="171"/>
        <v>3.8896899999999999</v>
      </c>
      <c r="O1819" s="552">
        <v>3.1</v>
      </c>
      <c r="P1819" s="554">
        <f t="shared" si="172"/>
        <v>3.9277000000000002</v>
      </c>
      <c r="Q1819" s="552">
        <v>3.44</v>
      </c>
      <c r="R1819" s="554">
        <f t="shared" si="173"/>
        <v>4.3584800000000001</v>
      </c>
    </row>
    <row r="1820" spans="1:18" ht="15" x14ac:dyDescent="0.25">
      <c r="A1820" s="555" t="s">
        <v>4242</v>
      </c>
      <c r="B1820" s="555" t="s">
        <v>4243</v>
      </c>
      <c r="C1820" s="555" t="s">
        <v>278</v>
      </c>
      <c r="D1820" s="553">
        <v>1</v>
      </c>
      <c r="E1820" s="555">
        <v>3.9</v>
      </c>
      <c r="F1820" s="556">
        <f t="shared" si="168"/>
        <v>4.9413</v>
      </c>
      <c r="G1820" s="555">
        <v>3.19</v>
      </c>
      <c r="H1820" s="556">
        <f t="shared" si="168"/>
        <v>4.0417300000000003</v>
      </c>
      <c r="I1820" s="555">
        <v>3.97</v>
      </c>
      <c r="J1820" s="556">
        <f t="shared" si="169"/>
        <v>5.0299900000000006</v>
      </c>
      <c r="K1820" s="555">
        <v>3.72</v>
      </c>
      <c r="L1820" s="556">
        <f t="shared" si="170"/>
        <v>4.7132400000000008</v>
      </c>
      <c r="M1820" s="555">
        <v>3.35</v>
      </c>
      <c r="N1820" s="556">
        <f t="shared" si="171"/>
        <v>4.2444500000000005</v>
      </c>
      <c r="O1820" s="555">
        <v>3.39</v>
      </c>
      <c r="P1820" s="556">
        <f t="shared" si="172"/>
        <v>4.2951300000000003</v>
      </c>
      <c r="Q1820" s="555">
        <v>3.72</v>
      </c>
      <c r="R1820" s="556">
        <f t="shared" si="173"/>
        <v>4.7132400000000008</v>
      </c>
    </row>
    <row r="1821" spans="1:18" ht="15" x14ac:dyDescent="0.25">
      <c r="A1821" s="552" t="s">
        <v>4244</v>
      </c>
      <c r="B1821" s="552" t="s">
        <v>4245</v>
      </c>
      <c r="C1821" s="552" t="s">
        <v>278</v>
      </c>
      <c r="D1821" s="553">
        <v>1</v>
      </c>
      <c r="E1821" s="552">
        <v>1.55</v>
      </c>
      <c r="F1821" s="554">
        <f t="shared" si="168"/>
        <v>1.9638500000000001</v>
      </c>
      <c r="G1821" s="552">
        <v>1.46</v>
      </c>
      <c r="H1821" s="554">
        <f t="shared" si="168"/>
        <v>1.84982</v>
      </c>
      <c r="I1821" s="552">
        <v>1.55</v>
      </c>
      <c r="J1821" s="554">
        <f t="shared" si="169"/>
        <v>1.9638500000000001</v>
      </c>
      <c r="K1821" s="552">
        <v>1.54</v>
      </c>
      <c r="L1821" s="554">
        <f t="shared" si="170"/>
        <v>1.9511800000000001</v>
      </c>
      <c r="M1821" s="552">
        <v>1.54</v>
      </c>
      <c r="N1821" s="554">
        <f t="shared" si="171"/>
        <v>1.9511800000000001</v>
      </c>
      <c r="O1821" s="552">
        <v>1.55</v>
      </c>
      <c r="P1821" s="554">
        <f t="shared" si="172"/>
        <v>1.9638500000000001</v>
      </c>
      <c r="Q1821" s="552">
        <v>1.54</v>
      </c>
      <c r="R1821" s="554">
        <f t="shared" si="173"/>
        <v>1.9511800000000001</v>
      </c>
    </row>
    <row r="1822" spans="1:18" ht="15" x14ac:dyDescent="0.25">
      <c r="A1822" s="555" t="s">
        <v>158</v>
      </c>
      <c r="B1822" s="555" t="s">
        <v>4246</v>
      </c>
      <c r="C1822" s="555" t="s">
        <v>278</v>
      </c>
      <c r="D1822" s="553">
        <v>1</v>
      </c>
      <c r="E1822" s="555">
        <v>1.47</v>
      </c>
      <c r="F1822" s="556">
        <f t="shared" si="168"/>
        <v>1.86249</v>
      </c>
      <c r="G1822" s="555">
        <v>1.36</v>
      </c>
      <c r="H1822" s="556">
        <f t="shared" si="168"/>
        <v>1.7231200000000002</v>
      </c>
      <c r="I1822" s="555">
        <v>1.46</v>
      </c>
      <c r="J1822" s="556">
        <f t="shared" si="169"/>
        <v>1.84982</v>
      </c>
      <c r="K1822" s="555">
        <v>1.46</v>
      </c>
      <c r="L1822" s="556">
        <f t="shared" si="170"/>
        <v>1.84982</v>
      </c>
      <c r="M1822" s="555">
        <v>1.46</v>
      </c>
      <c r="N1822" s="556">
        <f t="shared" si="171"/>
        <v>1.84982</v>
      </c>
      <c r="O1822" s="555">
        <v>1.46</v>
      </c>
      <c r="P1822" s="556">
        <f t="shared" si="172"/>
        <v>1.84982</v>
      </c>
      <c r="Q1822" s="555">
        <v>1.46</v>
      </c>
      <c r="R1822" s="556">
        <f t="shared" si="173"/>
        <v>1.84982</v>
      </c>
    </row>
    <row r="1823" spans="1:18" ht="15" x14ac:dyDescent="0.25">
      <c r="A1823" s="552" t="s">
        <v>4247</v>
      </c>
      <c r="B1823" s="552" t="s">
        <v>4248</v>
      </c>
      <c r="C1823" s="552" t="s">
        <v>278</v>
      </c>
      <c r="D1823" s="553">
        <v>1</v>
      </c>
      <c r="E1823" s="552">
        <v>4.01</v>
      </c>
      <c r="F1823" s="554">
        <f t="shared" si="168"/>
        <v>5.0806699999999996</v>
      </c>
      <c r="G1823" s="552">
        <v>3.79</v>
      </c>
      <c r="H1823" s="554">
        <f t="shared" si="168"/>
        <v>4.8019300000000005</v>
      </c>
      <c r="I1823" s="552">
        <v>4.0199999999999996</v>
      </c>
      <c r="J1823" s="554">
        <f t="shared" si="169"/>
        <v>5.0933399999999995</v>
      </c>
      <c r="K1823" s="552">
        <v>3.98</v>
      </c>
      <c r="L1823" s="554">
        <f t="shared" si="170"/>
        <v>5.0426599999999997</v>
      </c>
      <c r="M1823" s="552">
        <v>3.98</v>
      </c>
      <c r="N1823" s="554">
        <f t="shared" si="171"/>
        <v>5.0426599999999997</v>
      </c>
      <c r="O1823" s="552">
        <v>4</v>
      </c>
      <c r="P1823" s="554">
        <f t="shared" si="172"/>
        <v>5.0679999999999996</v>
      </c>
      <c r="Q1823" s="552">
        <v>3.98</v>
      </c>
      <c r="R1823" s="554">
        <f t="shared" si="173"/>
        <v>5.0426599999999997</v>
      </c>
    </row>
    <row r="1824" spans="1:18" ht="15" x14ac:dyDescent="0.25">
      <c r="A1824" s="555" t="s">
        <v>4249</v>
      </c>
      <c r="B1824" s="555" t="s">
        <v>4250</v>
      </c>
      <c r="C1824" s="555" t="s">
        <v>278</v>
      </c>
      <c r="D1824" s="553">
        <v>1</v>
      </c>
      <c r="E1824" s="555">
        <v>4.76</v>
      </c>
      <c r="F1824" s="556">
        <f t="shared" si="168"/>
        <v>6.0309200000000001</v>
      </c>
      <c r="G1824" s="555">
        <v>4.47</v>
      </c>
      <c r="H1824" s="556">
        <f t="shared" si="168"/>
        <v>5.6634899999999995</v>
      </c>
      <c r="I1824" s="555">
        <v>4.76</v>
      </c>
      <c r="J1824" s="556">
        <f t="shared" si="169"/>
        <v>6.0309200000000001</v>
      </c>
      <c r="K1824" s="555">
        <v>4.71</v>
      </c>
      <c r="L1824" s="556">
        <f t="shared" si="170"/>
        <v>5.9675700000000003</v>
      </c>
      <c r="M1824" s="555">
        <v>4.71</v>
      </c>
      <c r="N1824" s="556">
        <f t="shared" si="171"/>
        <v>5.9675700000000003</v>
      </c>
      <c r="O1824" s="555">
        <v>4.74</v>
      </c>
      <c r="P1824" s="556">
        <f t="shared" si="172"/>
        <v>6.0055800000000001</v>
      </c>
      <c r="Q1824" s="555">
        <v>4.71</v>
      </c>
      <c r="R1824" s="556">
        <f t="shared" si="173"/>
        <v>5.9675700000000003</v>
      </c>
    </row>
    <row r="1825" spans="1:18" ht="15" x14ac:dyDescent="0.25">
      <c r="A1825" s="552" t="s">
        <v>4251</v>
      </c>
      <c r="B1825" s="552" t="s">
        <v>4252</v>
      </c>
      <c r="C1825" s="552" t="s">
        <v>278</v>
      </c>
      <c r="D1825" s="553">
        <v>1</v>
      </c>
      <c r="E1825" s="552">
        <v>1.23</v>
      </c>
      <c r="F1825" s="554">
        <f t="shared" si="168"/>
        <v>1.5584100000000001</v>
      </c>
      <c r="G1825" s="552">
        <v>1.1499999999999999</v>
      </c>
      <c r="H1825" s="554">
        <f t="shared" si="168"/>
        <v>1.45705</v>
      </c>
      <c r="I1825" s="552">
        <v>1.23</v>
      </c>
      <c r="J1825" s="554">
        <f t="shared" si="169"/>
        <v>1.5584100000000001</v>
      </c>
      <c r="K1825" s="552">
        <v>1.22</v>
      </c>
      <c r="L1825" s="554">
        <f t="shared" si="170"/>
        <v>1.5457399999999999</v>
      </c>
      <c r="M1825" s="552">
        <v>1.22</v>
      </c>
      <c r="N1825" s="554">
        <f t="shared" si="171"/>
        <v>1.5457399999999999</v>
      </c>
      <c r="O1825" s="552">
        <v>1.23</v>
      </c>
      <c r="P1825" s="554">
        <f t="shared" si="172"/>
        <v>1.5584100000000001</v>
      </c>
      <c r="Q1825" s="552">
        <v>1.22</v>
      </c>
      <c r="R1825" s="554">
        <f t="shared" si="173"/>
        <v>1.5457399999999999</v>
      </c>
    </row>
    <row r="1826" spans="1:18" ht="15" x14ac:dyDescent="0.25">
      <c r="A1826" s="555" t="s">
        <v>4253</v>
      </c>
      <c r="B1826" s="555" t="s">
        <v>4254</v>
      </c>
      <c r="C1826" s="555" t="s">
        <v>278</v>
      </c>
      <c r="D1826" s="553">
        <v>1</v>
      </c>
      <c r="E1826" s="555">
        <v>1.22</v>
      </c>
      <c r="F1826" s="556">
        <f t="shared" si="168"/>
        <v>1.5457399999999999</v>
      </c>
      <c r="G1826" s="555">
        <v>1.1399999999999999</v>
      </c>
      <c r="H1826" s="556">
        <f t="shared" si="168"/>
        <v>1.4443799999999998</v>
      </c>
      <c r="I1826" s="555">
        <v>1.21</v>
      </c>
      <c r="J1826" s="556">
        <f t="shared" si="169"/>
        <v>1.5330699999999999</v>
      </c>
      <c r="K1826" s="555">
        <v>1.2</v>
      </c>
      <c r="L1826" s="556">
        <f t="shared" si="170"/>
        <v>1.5204</v>
      </c>
      <c r="M1826" s="555">
        <v>1.21</v>
      </c>
      <c r="N1826" s="556">
        <f t="shared" si="171"/>
        <v>1.5330699999999999</v>
      </c>
      <c r="O1826" s="555">
        <v>1.22</v>
      </c>
      <c r="P1826" s="556">
        <f t="shared" si="172"/>
        <v>1.5457399999999999</v>
      </c>
      <c r="Q1826" s="555">
        <v>1.2</v>
      </c>
      <c r="R1826" s="556">
        <f t="shared" si="173"/>
        <v>1.5204</v>
      </c>
    </row>
    <row r="1827" spans="1:18" ht="15" x14ac:dyDescent="0.25">
      <c r="A1827" s="552" t="s">
        <v>4255</v>
      </c>
      <c r="B1827" s="552" t="s">
        <v>4256</v>
      </c>
      <c r="C1827" s="552" t="s">
        <v>278</v>
      </c>
      <c r="D1827" s="553">
        <v>1</v>
      </c>
      <c r="E1827" s="552">
        <v>1.49</v>
      </c>
      <c r="F1827" s="554">
        <f t="shared" si="168"/>
        <v>1.8878300000000001</v>
      </c>
      <c r="G1827" s="552">
        <v>1.41</v>
      </c>
      <c r="H1827" s="554">
        <f t="shared" si="168"/>
        <v>1.78647</v>
      </c>
      <c r="I1827" s="552">
        <v>1.49</v>
      </c>
      <c r="J1827" s="554">
        <f t="shared" si="169"/>
        <v>1.8878300000000001</v>
      </c>
      <c r="K1827" s="552">
        <v>1.48</v>
      </c>
      <c r="L1827" s="554">
        <f t="shared" si="170"/>
        <v>1.8751599999999999</v>
      </c>
      <c r="M1827" s="552">
        <v>1.48</v>
      </c>
      <c r="N1827" s="554">
        <f t="shared" si="171"/>
        <v>1.8751599999999999</v>
      </c>
      <c r="O1827" s="552">
        <v>1.49</v>
      </c>
      <c r="P1827" s="554">
        <f t="shared" si="172"/>
        <v>1.8878300000000001</v>
      </c>
      <c r="Q1827" s="552">
        <v>1.48</v>
      </c>
      <c r="R1827" s="554">
        <f t="shared" si="173"/>
        <v>1.8751599999999999</v>
      </c>
    </row>
    <row r="1828" spans="1:18" ht="15" x14ac:dyDescent="0.25">
      <c r="A1828" s="555" t="s">
        <v>4257</v>
      </c>
      <c r="B1828" s="555" t="s">
        <v>4258</v>
      </c>
      <c r="C1828" s="555" t="s">
        <v>278</v>
      </c>
      <c r="D1828" s="553">
        <v>1</v>
      </c>
      <c r="E1828" s="555">
        <v>1.48</v>
      </c>
      <c r="F1828" s="556">
        <f t="shared" si="168"/>
        <v>1.8751599999999999</v>
      </c>
      <c r="G1828" s="555">
        <v>1.4</v>
      </c>
      <c r="H1828" s="556">
        <f t="shared" si="168"/>
        <v>1.7738</v>
      </c>
      <c r="I1828" s="555">
        <v>1.47</v>
      </c>
      <c r="J1828" s="556">
        <f t="shared" si="169"/>
        <v>1.86249</v>
      </c>
      <c r="K1828" s="555">
        <v>1.46</v>
      </c>
      <c r="L1828" s="556">
        <f t="shared" si="170"/>
        <v>1.84982</v>
      </c>
      <c r="M1828" s="555">
        <v>1.47</v>
      </c>
      <c r="N1828" s="556">
        <f t="shared" si="171"/>
        <v>1.86249</v>
      </c>
      <c r="O1828" s="555">
        <v>1.48</v>
      </c>
      <c r="P1828" s="556">
        <f t="shared" si="172"/>
        <v>1.8751599999999999</v>
      </c>
      <c r="Q1828" s="555">
        <v>1.46</v>
      </c>
      <c r="R1828" s="556">
        <f t="shared" si="173"/>
        <v>1.84982</v>
      </c>
    </row>
    <row r="1829" spans="1:18" ht="15" x14ac:dyDescent="0.25">
      <c r="A1829" s="552" t="s">
        <v>4259</v>
      </c>
      <c r="B1829" s="552" t="s">
        <v>4260</v>
      </c>
      <c r="C1829" s="552" t="s">
        <v>278</v>
      </c>
      <c r="D1829" s="553">
        <v>1</v>
      </c>
      <c r="E1829" s="552">
        <v>2.0299999999999998</v>
      </c>
      <c r="F1829" s="554">
        <f t="shared" si="168"/>
        <v>2.5720099999999997</v>
      </c>
      <c r="G1829" s="552">
        <v>1.93</v>
      </c>
      <c r="H1829" s="554">
        <f t="shared" si="168"/>
        <v>2.4453100000000001</v>
      </c>
      <c r="I1829" s="552">
        <v>2.02</v>
      </c>
      <c r="J1829" s="554">
        <f t="shared" si="169"/>
        <v>2.5593400000000002</v>
      </c>
      <c r="K1829" s="552">
        <v>2.0099999999999998</v>
      </c>
      <c r="L1829" s="554">
        <f t="shared" si="170"/>
        <v>2.5466699999999998</v>
      </c>
      <c r="M1829" s="552">
        <v>2.0099999999999998</v>
      </c>
      <c r="N1829" s="554">
        <f t="shared" si="171"/>
        <v>2.5466699999999998</v>
      </c>
      <c r="O1829" s="552">
        <v>2.02</v>
      </c>
      <c r="P1829" s="554">
        <f t="shared" si="172"/>
        <v>2.5593400000000002</v>
      </c>
      <c r="Q1829" s="552">
        <v>2.0099999999999998</v>
      </c>
      <c r="R1829" s="554">
        <f t="shared" si="173"/>
        <v>2.5466699999999998</v>
      </c>
    </row>
    <row r="1830" spans="1:18" ht="15" x14ac:dyDescent="0.25">
      <c r="A1830" s="555" t="s">
        <v>4261</v>
      </c>
      <c r="B1830" s="555" t="s">
        <v>4262</v>
      </c>
      <c r="C1830" s="555" t="s">
        <v>278</v>
      </c>
      <c r="D1830" s="553">
        <v>1</v>
      </c>
      <c r="E1830" s="555">
        <v>2.0099999999999998</v>
      </c>
      <c r="F1830" s="556">
        <f t="shared" si="168"/>
        <v>2.5466699999999998</v>
      </c>
      <c r="G1830" s="555">
        <v>1.9</v>
      </c>
      <c r="H1830" s="556">
        <f t="shared" si="168"/>
        <v>2.4072999999999998</v>
      </c>
      <c r="I1830" s="555">
        <v>1.98</v>
      </c>
      <c r="J1830" s="556">
        <f t="shared" si="169"/>
        <v>2.5086599999999999</v>
      </c>
      <c r="K1830" s="555">
        <v>1.97</v>
      </c>
      <c r="L1830" s="556">
        <f t="shared" si="170"/>
        <v>2.4959899999999999</v>
      </c>
      <c r="M1830" s="555">
        <v>1.98</v>
      </c>
      <c r="N1830" s="556">
        <f t="shared" si="171"/>
        <v>2.5086599999999999</v>
      </c>
      <c r="O1830" s="555">
        <v>2.0099999999999998</v>
      </c>
      <c r="P1830" s="556">
        <f t="shared" si="172"/>
        <v>2.5466699999999998</v>
      </c>
      <c r="Q1830" s="555">
        <v>1.97</v>
      </c>
      <c r="R1830" s="556">
        <f t="shared" si="173"/>
        <v>2.4959899999999999</v>
      </c>
    </row>
    <row r="1831" spans="1:18" ht="15" x14ac:dyDescent="0.25">
      <c r="A1831" s="552" t="s">
        <v>4263</v>
      </c>
      <c r="B1831" s="552" t="s">
        <v>4264</v>
      </c>
      <c r="C1831" s="552" t="s">
        <v>278</v>
      </c>
      <c r="D1831" s="553">
        <v>1</v>
      </c>
      <c r="E1831" s="552">
        <v>2.57</v>
      </c>
      <c r="F1831" s="554">
        <f t="shared" si="168"/>
        <v>3.2561899999999997</v>
      </c>
      <c r="G1831" s="552">
        <v>2.4700000000000002</v>
      </c>
      <c r="H1831" s="554">
        <f t="shared" si="168"/>
        <v>3.1294900000000005</v>
      </c>
      <c r="I1831" s="552">
        <v>2.56</v>
      </c>
      <c r="J1831" s="554">
        <f t="shared" si="169"/>
        <v>3.2435200000000002</v>
      </c>
      <c r="K1831" s="552">
        <v>2.5499999999999998</v>
      </c>
      <c r="L1831" s="554">
        <f t="shared" si="170"/>
        <v>3.2308499999999998</v>
      </c>
      <c r="M1831" s="552">
        <v>2.5499999999999998</v>
      </c>
      <c r="N1831" s="554">
        <f t="shared" si="171"/>
        <v>3.2308499999999998</v>
      </c>
      <c r="O1831" s="552">
        <v>2.56</v>
      </c>
      <c r="P1831" s="554">
        <f t="shared" si="172"/>
        <v>3.2435200000000002</v>
      </c>
      <c r="Q1831" s="552">
        <v>2.5499999999999998</v>
      </c>
      <c r="R1831" s="554">
        <f t="shared" si="173"/>
        <v>3.2308499999999998</v>
      </c>
    </row>
    <row r="1832" spans="1:18" ht="15" x14ac:dyDescent="0.25">
      <c r="A1832" s="555" t="s">
        <v>4265</v>
      </c>
      <c r="B1832" s="555" t="s">
        <v>4266</v>
      </c>
      <c r="C1832" s="555" t="s">
        <v>278</v>
      </c>
      <c r="D1832" s="553">
        <v>1</v>
      </c>
      <c r="E1832" s="555">
        <v>2.5499999999999998</v>
      </c>
      <c r="F1832" s="556">
        <f t="shared" si="168"/>
        <v>3.2308499999999998</v>
      </c>
      <c r="G1832" s="555">
        <v>2.44</v>
      </c>
      <c r="H1832" s="556">
        <f t="shared" si="168"/>
        <v>3.0914799999999998</v>
      </c>
      <c r="I1832" s="555">
        <v>2.52</v>
      </c>
      <c r="J1832" s="556">
        <f t="shared" si="169"/>
        <v>3.1928399999999999</v>
      </c>
      <c r="K1832" s="555">
        <v>2.5099999999999998</v>
      </c>
      <c r="L1832" s="556">
        <f t="shared" si="170"/>
        <v>3.1801699999999995</v>
      </c>
      <c r="M1832" s="555">
        <v>2.52</v>
      </c>
      <c r="N1832" s="556">
        <f t="shared" si="171"/>
        <v>3.1928399999999999</v>
      </c>
      <c r="O1832" s="555">
        <v>2.5499999999999998</v>
      </c>
      <c r="P1832" s="556">
        <f t="shared" si="172"/>
        <v>3.2308499999999998</v>
      </c>
      <c r="Q1832" s="555">
        <v>2.5099999999999998</v>
      </c>
      <c r="R1832" s="556">
        <f t="shared" si="173"/>
        <v>3.1801699999999995</v>
      </c>
    </row>
    <row r="1833" spans="1:18" ht="15" x14ac:dyDescent="0.25">
      <c r="A1833" s="552" t="s">
        <v>4267</v>
      </c>
      <c r="B1833" s="552" t="s">
        <v>4268</v>
      </c>
      <c r="C1833" s="552" t="s">
        <v>278</v>
      </c>
      <c r="D1833" s="553">
        <v>1</v>
      </c>
      <c r="E1833" s="552">
        <v>1.74</v>
      </c>
      <c r="F1833" s="554">
        <f t="shared" si="168"/>
        <v>2.20458</v>
      </c>
      <c r="G1833" s="552">
        <v>1.58</v>
      </c>
      <c r="H1833" s="554">
        <f t="shared" si="168"/>
        <v>2.0018600000000002</v>
      </c>
      <c r="I1833" s="552">
        <v>1.76</v>
      </c>
      <c r="J1833" s="554">
        <f t="shared" si="169"/>
        <v>2.2299199999999999</v>
      </c>
      <c r="K1833" s="552">
        <v>1.7</v>
      </c>
      <c r="L1833" s="554">
        <f t="shared" si="170"/>
        <v>2.1539000000000001</v>
      </c>
      <c r="M1833" s="552">
        <v>1.6</v>
      </c>
      <c r="N1833" s="554">
        <f t="shared" si="171"/>
        <v>2.0272000000000001</v>
      </c>
      <c r="O1833" s="552">
        <v>1.6</v>
      </c>
      <c r="P1833" s="554">
        <f t="shared" si="172"/>
        <v>2.0272000000000001</v>
      </c>
      <c r="Q1833" s="552">
        <v>1.7</v>
      </c>
      <c r="R1833" s="554">
        <f t="shared" si="173"/>
        <v>2.1539000000000001</v>
      </c>
    </row>
    <row r="1834" spans="1:18" ht="15" x14ac:dyDescent="0.25">
      <c r="A1834" s="555" t="s">
        <v>4269</v>
      </c>
      <c r="B1834" s="555" t="s">
        <v>4270</v>
      </c>
      <c r="C1834" s="555" t="s">
        <v>278</v>
      </c>
      <c r="D1834" s="553">
        <v>1</v>
      </c>
      <c r="E1834" s="555">
        <v>3.38</v>
      </c>
      <c r="F1834" s="556">
        <f t="shared" si="168"/>
        <v>4.2824600000000004</v>
      </c>
      <c r="G1834" s="555">
        <v>3.08</v>
      </c>
      <c r="H1834" s="556">
        <f t="shared" si="168"/>
        <v>3.9023600000000003</v>
      </c>
      <c r="I1834" s="555">
        <v>3.41</v>
      </c>
      <c r="J1834" s="556">
        <f t="shared" si="169"/>
        <v>4.3204700000000003</v>
      </c>
      <c r="K1834" s="555">
        <v>3.29</v>
      </c>
      <c r="L1834" s="556">
        <f t="shared" si="170"/>
        <v>4.1684299999999999</v>
      </c>
      <c r="M1834" s="555">
        <v>3.11</v>
      </c>
      <c r="N1834" s="556">
        <f t="shared" si="171"/>
        <v>3.9403699999999997</v>
      </c>
      <c r="O1834" s="555">
        <v>3.12</v>
      </c>
      <c r="P1834" s="556">
        <f t="shared" si="172"/>
        <v>3.9530400000000001</v>
      </c>
      <c r="Q1834" s="555">
        <v>3.29</v>
      </c>
      <c r="R1834" s="556">
        <f t="shared" si="173"/>
        <v>4.1684299999999999</v>
      </c>
    </row>
    <row r="1835" spans="1:18" ht="15" x14ac:dyDescent="0.25">
      <c r="A1835" s="552" t="s">
        <v>4271</v>
      </c>
      <c r="B1835" s="552" t="s">
        <v>4272</v>
      </c>
      <c r="C1835" s="552" t="s">
        <v>278</v>
      </c>
      <c r="D1835" s="553">
        <v>1</v>
      </c>
      <c r="E1835" s="552">
        <v>4.49</v>
      </c>
      <c r="F1835" s="554">
        <f t="shared" si="168"/>
        <v>5.6888300000000003</v>
      </c>
      <c r="G1835" s="552">
        <v>4.09</v>
      </c>
      <c r="H1835" s="554">
        <f t="shared" si="168"/>
        <v>5.1820300000000001</v>
      </c>
      <c r="I1835" s="552">
        <v>4.54</v>
      </c>
      <c r="J1835" s="554">
        <f t="shared" si="169"/>
        <v>5.7521800000000001</v>
      </c>
      <c r="K1835" s="552">
        <v>4.38</v>
      </c>
      <c r="L1835" s="554">
        <f t="shared" si="170"/>
        <v>5.5494599999999998</v>
      </c>
      <c r="M1835" s="552">
        <v>4.13</v>
      </c>
      <c r="N1835" s="554">
        <f t="shared" si="171"/>
        <v>5.23271</v>
      </c>
      <c r="O1835" s="552">
        <v>4.1399999999999997</v>
      </c>
      <c r="P1835" s="554">
        <f t="shared" si="172"/>
        <v>5.2453799999999999</v>
      </c>
      <c r="Q1835" s="552">
        <v>4.38</v>
      </c>
      <c r="R1835" s="554">
        <f t="shared" si="173"/>
        <v>5.5494599999999998</v>
      </c>
    </row>
    <row r="1836" spans="1:18" ht="15" x14ac:dyDescent="0.25">
      <c r="A1836" s="555" t="s">
        <v>4273</v>
      </c>
      <c r="B1836" s="555" t="s">
        <v>4274</v>
      </c>
      <c r="C1836" s="555" t="s">
        <v>278</v>
      </c>
      <c r="D1836" s="553">
        <v>1</v>
      </c>
      <c r="E1836" s="555">
        <v>5.35</v>
      </c>
      <c r="F1836" s="556">
        <f t="shared" si="168"/>
        <v>6.7784499999999994</v>
      </c>
      <c r="G1836" s="555">
        <v>4.8600000000000003</v>
      </c>
      <c r="H1836" s="556">
        <f t="shared" si="168"/>
        <v>6.1576200000000005</v>
      </c>
      <c r="I1836" s="555">
        <v>5.41</v>
      </c>
      <c r="J1836" s="556">
        <f t="shared" si="169"/>
        <v>6.8544700000000001</v>
      </c>
      <c r="K1836" s="555">
        <v>5.21</v>
      </c>
      <c r="L1836" s="556">
        <f t="shared" si="170"/>
        <v>6.60107</v>
      </c>
      <c r="M1836" s="555">
        <v>4.9000000000000004</v>
      </c>
      <c r="N1836" s="556">
        <f t="shared" si="171"/>
        <v>6.2083000000000004</v>
      </c>
      <c r="O1836" s="555">
        <v>4.92</v>
      </c>
      <c r="P1836" s="556">
        <f t="shared" si="172"/>
        <v>6.2336400000000003</v>
      </c>
      <c r="Q1836" s="555">
        <v>5.21</v>
      </c>
      <c r="R1836" s="556">
        <f t="shared" si="173"/>
        <v>6.60107</v>
      </c>
    </row>
    <row r="1837" spans="1:18" ht="15" x14ac:dyDescent="0.25">
      <c r="A1837" s="552" t="s">
        <v>4275</v>
      </c>
      <c r="B1837" s="552" t="s">
        <v>4276</v>
      </c>
      <c r="C1837" s="552" t="s">
        <v>278</v>
      </c>
      <c r="D1837" s="553">
        <v>1</v>
      </c>
      <c r="E1837" s="552">
        <v>1.42</v>
      </c>
      <c r="F1837" s="554">
        <f t="shared" si="168"/>
        <v>1.79914</v>
      </c>
      <c r="G1837" s="552">
        <v>1.28</v>
      </c>
      <c r="H1837" s="554">
        <f t="shared" si="168"/>
        <v>1.6217600000000001</v>
      </c>
      <c r="I1837" s="552">
        <v>1.44</v>
      </c>
      <c r="J1837" s="554">
        <f t="shared" si="169"/>
        <v>1.8244799999999999</v>
      </c>
      <c r="K1837" s="552">
        <v>1.38</v>
      </c>
      <c r="L1837" s="554">
        <f t="shared" si="170"/>
        <v>1.7484599999999999</v>
      </c>
      <c r="M1837" s="552">
        <v>1.28</v>
      </c>
      <c r="N1837" s="554">
        <f t="shared" si="171"/>
        <v>1.6217600000000001</v>
      </c>
      <c r="O1837" s="552">
        <v>1.28</v>
      </c>
      <c r="P1837" s="554">
        <f t="shared" si="172"/>
        <v>1.6217600000000001</v>
      </c>
      <c r="Q1837" s="552">
        <v>1.38</v>
      </c>
      <c r="R1837" s="554">
        <f t="shared" si="173"/>
        <v>1.7484599999999999</v>
      </c>
    </row>
    <row r="1838" spans="1:18" ht="15" x14ac:dyDescent="0.25">
      <c r="A1838" s="555" t="s">
        <v>4277</v>
      </c>
      <c r="B1838" s="555" t="s">
        <v>4278</v>
      </c>
      <c r="C1838" s="555" t="s">
        <v>278</v>
      </c>
      <c r="D1838" s="553">
        <v>1</v>
      </c>
      <c r="E1838" s="555">
        <v>1.41</v>
      </c>
      <c r="F1838" s="556">
        <f t="shared" si="168"/>
        <v>1.78647</v>
      </c>
      <c r="G1838" s="555">
        <v>1.26</v>
      </c>
      <c r="H1838" s="556">
        <f t="shared" si="168"/>
        <v>1.59642</v>
      </c>
      <c r="I1838" s="555">
        <v>1.42</v>
      </c>
      <c r="J1838" s="556">
        <f t="shared" si="169"/>
        <v>1.79914</v>
      </c>
      <c r="K1838" s="555">
        <v>1.36</v>
      </c>
      <c r="L1838" s="556">
        <f t="shared" si="170"/>
        <v>1.7231200000000002</v>
      </c>
      <c r="M1838" s="555">
        <v>1.27</v>
      </c>
      <c r="N1838" s="556">
        <f t="shared" si="171"/>
        <v>1.6090900000000001</v>
      </c>
      <c r="O1838" s="555">
        <v>1.28</v>
      </c>
      <c r="P1838" s="556">
        <f t="shared" si="172"/>
        <v>1.6217600000000001</v>
      </c>
      <c r="Q1838" s="555">
        <v>1.36</v>
      </c>
      <c r="R1838" s="556">
        <f t="shared" si="173"/>
        <v>1.7231200000000002</v>
      </c>
    </row>
    <row r="1839" spans="1:18" ht="15" x14ac:dyDescent="0.25">
      <c r="A1839" s="552" t="s">
        <v>4279</v>
      </c>
      <c r="B1839" s="552" t="s">
        <v>4280</v>
      </c>
      <c r="C1839" s="552" t="s">
        <v>278</v>
      </c>
      <c r="D1839" s="553">
        <v>1</v>
      </c>
      <c r="E1839" s="552">
        <v>1.68</v>
      </c>
      <c r="F1839" s="554">
        <f t="shared" si="168"/>
        <v>2.1285599999999998</v>
      </c>
      <c r="G1839" s="552">
        <v>1.54</v>
      </c>
      <c r="H1839" s="554">
        <f t="shared" si="168"/>
        <v>1.9511800000000001</v>
      </c>
      <c r="I1839" s="552">
        <v>1.7</v>
      </c>
      <c r="J1839" s="554">
        <f t="shared" si="169"/>
        <v>2.1539000000000001</v>
      </c>
      <c r="K1839" s="552">
        <v>1.64</v>
      </c>
      <c r="L1839" s="554">
        <f t="shared" si="170"/>
        <v>2.0778799999999999</v>
      </c>
      <c r="M1839" s="552">
        <v>1.54</v>
      </c>
      <c r="N1839" s="554">
        <f t="shared" si="171"/>
        <v>1.9511800000000001</v>
      </c>
      <c r="O1839" s="552">
        <v>1.54</v>
      </c>
      <c r="P1839" s="554">
        <f t="shared" si="172"/>
        <v>1.9511800000000001</v>
      </c>
      <c r="Q1839" s="552">
        <v>1.64</v>
      </c>
      <c r="R1839" s="554">
        <f t="shared" si="173"/>
        <v>2.0778799999999999</v>
      </c>
    </row>
    <row r="1840" spans="1:18" ht="15" x14ac:dyDescent="0.25">
      <c r="A1840" s="555" t="s">
        <v>4281</v>
      </c>
      <c r="B1840" s="555" t="s">
        <v>4282</v>
      </c>
      <c r="C1840" s="555" t="s">
        <v>278</v>
      </c>
      <c r="D1840" s="553">
        <v>1</v>
      </c>
      <c r="E1840" s="555">
        <v>1.67</v>
      </c>
      <c r="F1840" s="556">
        <f t="shared" si="168"/>
        <v>2.1158899999999998</v>
      </c>
      <c r="G1840" s="555">
        <v>1.52</v>
      </c>
      <c r="H1840" s="556">
        <f t="shared" si="168"/>
        <v>1.92584</v>
      </c>
      <c r="I1840" s="555">
        <v>1.68</v>
      </c>
      <c r="J1840" s="556">
        <f t="shared" si="169"/>
        <v>2.1285599999999998</v>
      </c>
      <c r="K1840" s="555">
        <v>1.62</v>
      </c>
      <c r="L1840" s="556">
        <f t="shared" si="170"/>
        <v>2.05254</v>
      </c>
      <c r="M1840" s="555">
        <v>1.53</v>
      </c>
      <c r="N1840" s="556">
        <f t="shared" si="171"/>
        <v>1.93851</v>
      </c>
      <c r="O1840" s="555">
        <v>1.54</v>
      </c>
      <c r="P1840" s="556">
        <f t="shared" si="172"/>
        <v>1.9511800000000001</v>
      </c>
      <c r="Q1840" s="555">
        <v>1.62</v>
      </c>
      <c r="R1840" s="556">
        <f t="shared" si="173"/>
        <v>2.05254</v>
      </c>
    </row>
    <row r="1841" spans="1:18" ht="15" x14ac:dyDescent="0.25">
      <c r="A1841" s="552" t="s">
        <v>4283</v>
      </c>
      <c r="B1841" s="552" t="s">
        <v>4284</v>
      </c>
      <c r="C1841" s="552" t="s">
        <v>278</v>
      </c>
      <c r="D1841" s="553">
        <v>1</v>
      </c>
      <c r="E1841" s="552">
        <v>2.75</v>
      </c>
      <c r="F1841" s="554">
        <f t="shared" si="168"/>
        <v>3.4842500000000003</v>
      </c>
      <c r="G1841" s="552">
        <v>2.48</v>
      </c>
      <c r="H1841" s="554">
        <f t="shared" si="168"/>
        <v>3.1421600000000001</v>
      </c>
      <c r="I1841" s="552">
        <v>2.78</v>
      </c>
      <c r="J1841" s="554">
        <f t="shared" si="169"/>
        <v>3.5222599999999997</v>
      </c>
      <c r="K1841" s="552">
        <v>2.67</v>
      </c>
      <c r="L1841" s="554">
        <f t="shared" si="170"/>
        <v>3.3828899999999997</v>
      </c>
      <c r="M1841" s="552">
        <v>2.4900000000000002</v>
      </c>
      <c r="N1841" s="554">
        <f t="shared" si="171"/>
        <v>3.1548300000000005</v>
      </c>
      <c r="O1841" s="552">
        <v>2.4900000000000002</v>
      </c>
      <c r="P1841" s="554">
        <f t="shared" si="172"/>
        <v>3.1548300000000005</v>
      </c>
      <c r="Q1841" s="552">
        <v>2.67</v>
      </c>
      <c r="R1841" s="554">
        <f t="shared" si="173"/>
        <v>3.3828899999999997</v>
      </c>
    </row>
    <row r="1842" spans="1:18" ht="15" x14ac:dyDescent="0.25">
      <c r="A1842" s="555" t="s">
        <v>4285</v>
      </c>
      <c r="B1842" s="555" t="s">
        <v>4286</v>
      </c>
      <c r="C1842" s="555" t="s">
        <v>278</v>
      </c>
      <c r="D1842" s="553">
        <v>1</v>
      </c>
      <c r="E1842" s="555">
        <v>2.73</v>
      </c>
      <c r="F1842" s="556">
        <f t="shared" si="168"/>
        <v>3.4589099999999999</v>
      </c>
      <c r="G1842" s="555">
        <v>2.4500000000000002</v>
      </c>
      <c r="H1842" s="556">
        <f t="shared" si="168"/>
        <v>3.1041500000000002</v>
      </c>
      <c r="I1842" s="555">
        <v>2.74</v>
      </c>
      <c r="J1842" s="556">
        <f t="shared" si="169"/>
        <v>3.4715800000000003</v>
      </c>
      <c r="K1842" s="555">
        <v>2.63</v>
      </c>
      <c r="L1842" s="556">
        <f t="shared" si="170"/>
        <v>3.3322099999999999</v>
      </c>
      <c r="M1842" s="555">
        <v>2.46</v>
      </c>
      <c r="N1842" s="556">
        <f t="shared" si="171"/>
        <v>3.1168200000000001</v>
      </c>
      <c r="O1842" s="555">
        <v>2.48</v>
      </c>
      <c r="P1842" s="556">
        <f t="shared" si="172"/>
        <v>3.1421600000000001</v>
      </c>
      <c r="Q1842" s="555">
        <v>2.63</v>
      </c>
      <c r="R1842" s="556">
        <f t="shared" si="173"/>
        <v>3.3322099999999999</v>
      </c>
    </row>
    <row r="1843" spans="1:18" ht="15" x14ac:dyDescent="0.25">
      <c r="A1843" s="552" t="s">
        <v>4287</v>
      </c>
      <c r="B1843" s="552" t="s">
        <v>4288</v>
      </c>
      <c r="C1843" s="552" t="s">
        <v>278</v>
      </c>
      <c r="D1843" s="553">
        <v>1</v>
      </c>
      <c r="E1843" s="552">
        <v>3.29</v>
      </c>
      <c r="F1843" s="554">
        <f t="shared" si="168"/>
        <v>4.1684299999999999</v>
      </c>
      <c r="G1843" s="552">
        <v>3.02</v>
      </c>
      <c r="H1843" s="554">
        <f t="shared" si="168"/>
        <v>3.8263400000000001</v>
      </c>
      <c r="I1843" s="552">
        <v>3.32</v>
      </c>
      <c r="J1843" s="554">
        <f t="shared" si="169"/>
        <v>4.2064399999999997</v>
      </c>
      <c r="K1843" s="552">
        <v>3.21</v>
      </c>
      <c r="L1843" s="554">
        <f t="shared" si="170"/>
        <v>4.0670700000000002</v>
      </c>
      <c r="M1843" s="552">
        <v>3.03</v>
      </c>
      <c r="N1843" s="554">
        <f t="shared" si="171"/>
        <v>3.83901</v>
      </c>
      <c r="O1843" s="552">
        <v>3.03</v>
      </c>
      <c r="P1843" s="554">
        <f t="shared" si="172"/>
        <v>3.83901</v>
      </c>
      <c r="Q1843" s="552">
        <v>3.21</v>
      </c>
      <c r="R1843" s="554">
        <f t="shared" si="173"/>
        <v>4.0670700000000002</v>
      </c>
    </row>
    <row r="1844" spans="1:18" ht="15" x14ac:dyDescent="0.25">
      <c r="A1844" s="555" t="s">
        <v>4289</v>
      </c>
      <c r="B1844" s="555" t="s">
        <v>4290</v>
      </c>
      <c r="C1844" s="555" t="s">
        <v>278</v>
      </c>
      <c r="D1844" s="553">
        <v>1</v>
      </c>
      <c r="E1844" s="555">
        <v>3.27</v>
      </c>
      <c r="F1844" s="556">
        <f t="shared" si="168"/>
        <v>4.1430899999999999</v>
      </c>
      <c r="G1844" s="555">
        <v>2.99</v>
      </c>
      <c r="H1844" s="556">
        <f t="shared" si="168"/>
        <v>3.7883300000000002</v>
      </c>
      <c r="I1844" s="555">
        <v>3.28</v>
      </c>
      <c r="J1844" s="556">
        <f t="shared" si="169"/>
        <v>4.1557599999999999</v>
      </c>
      <c r="K1844" s="555">
        <v>3.17</v>
      </c>
      <c r="L1844" s="556">
        <f t="shared" si="170"/>
        <v>4.0163899999999995</v>
      </c>
      <c r="M1844" s="555">
        <v>3</v>
      </c>
      <c r="N1844" s="556">
        <f t="shared" si="171"/>
        <v>3.8010000000000002</v>
      </c>
      <c r="O1844" s="555">
        <v>3.02</v>
      </c>
      <c r="P1844" s="556">
        <f t="shared" si="172"/>
        <v>3.8263400000000001</v>
      </c>
      <c r="Q1844" s="555">
        <v>3.17</v>
      </c>
      <c r="R1844" s="556">
        <f t="shared" si="173"/>
        <v>4.0163899999999995</v>
      </c>
    </row>
    <row r="1845" spans="1:18" ht="15" x14ac:dyDescent="0.25">
      <c r="A1845" s="552" t="s">
        <v>4291</v>
      </c>
      <c r="B1845" s="552" t="s">
        <v>4292</v>
      </c>
      <c r="C1845" s="552" t="s">
        <v>278</v>
      </c>
      <c r="D1845" s="553">
        <v>1</v>
      </c>
      <c r="E1845" s="552">
        <v>3.21</v>
      </c>
      <c r="F1845" s="554">
        <f t="shared" si="168"/>
        <v>4.0670700000000002</v>
      </c>
      <c r="G1845" s="552">
        <v>3.01</v>
      </c>
      <c r="H1845" s="554">
        <f t="shared" si="168"/>
        <v>3.8136699999999997</v>
      </c>
      <c r="I1845" s="552">
        <v>3.2</v>
      </c>
      <c r="J1845" s="554">
        <f t="shared" si="169"/>
        <v>4.0544000000000002</v>
      </c>
      <c r="K1845" s="552">
        <v>3.18</v>
      </c>
      <c r="L1845" s="554">
        <f t="shared" si="170"/>
        <v>4.0290600000000003</v>
      </c>
      <c r="M1845" s="552">
        <v>3.18</v>
      </c>
      <c r="N1845" s="554">
        <f t="shared" si="171"/>
        <v>4.0290600000000003</v>
      </c>
      <c r="O1845" s="552">
        <v>3.2</v>
      </c>
      <c r="P1845" s="554">
        <f t="shared" si="172"/>
        <v>4.0544000000000002</v>
      </c>
      <c r="Q1845" s="552">
        <v>3.18</v>
      </c>
      <c r="R1845" s="554">
        <f t="shared" si="173"/>
        <v>4.0290600000000003</v>
      </c>
    </row>
    <row r="1846" spans="1:18" ht="15" x14ac:dyDescent="0.25">
      <c r="A1846" s="555" t="s">
        <v>4293</v>
      </c>
      <c r="B1846" s="555" t="s">
        <v>4294</v>
      </c>
      <c r="C1846" s="555" t="s">
        <v>278</v>
      </c>
      <c r="D1846" s="553">
        <v>1</v>
      </c>
      <c r="E1846" s="555">
        <v>3.18</v>
      </c>
      <c r="F1846" s="556">
        <f t="shared" si="168"/>
        <v>4.0290600000000003</v>
      </c>
      <c r="G1846" s="555">
        <v>2.97</v>
      </c>
      <c r="H1846" s="556">
        <f t="shared" si="168"/>
        <v>3.7629900000000003</v>
      </c>
      <c r="I1846" s="555">
        <v>3.15</v>
      </c>
      <c r="J1846" s="556">
        <f t="shared" si="169"/>
        <v>3.99105</v>
      </c>
      <c r="K1846" s="555">
        <v>3.13</v>
      </c>
      <c r="L1846" s="556">
        <f t="shared" si="170"/>
        <v>3.9657100000000001</v>
      </c>
      <c r="M1846" s="555">
        <v>3.14</v>
      </c>
      <c r="N1846" s="556">
        <f t="shared" si="171"/>
        <v>3.9783800000000005</v>
      </c>
      <c r="O1846" s="555">
        <v>3.19</v>
      </c>
      <c r="P1846" s="556">
        <f t="shared" si="172"/>
        <v>4.0417300000000003</v>
      </c>
      <c r="Q1846" s="555">
        <v>3.13</v>
      </c>
      <c r="R1846" s="556">
        <f t="shared" si="173"/>
        <v>3.9657100000000001</v>
      </c>
    </row>
    <row r="1847" spans="1:18" ht="15" x14ac:dyDescent="0.25">
      <c r="A1847" s="552" t="s">
        <v>4295</v>
      </c>
      <c r="B1847" s="552" t="s">
        <v>4296</v>
      </c>
      <c r="C1847" s="552" t="s">
        <v>278</v>
      </c>
      <c r="D1847" s="553">
        <v>1</v>
      </c>
      <c r="E1847" s="552">
        <v>3.93</v>
      </c>
      <c r="F1847" s="554">
        <f t="shared" si="168"/>
        <v>4.9793099999999999</v>
      </c>
      <c r="G1847" s="552">
        <v>3.73</v>
      </c>
      <c r="H1847" s="554">
        <f t="shared" si="168"/>
        <v>4.7259099999999998</v>
      </c>
      <c r="I1847" s="552">
        <v>3.92</v>
      </c>
      <c r="J1847" s="554">
        <f t="shared" si="169"/>
        <v>4.9666399999999999</v>
      </c>
      <c r="K1847" s="552">
        <v>3.9</v>
      </c>
      <c r="L1847" s="554">
        <f t="shared" si="170"/>
        <v>4.9413</v>
      </c>
      <c r="M1847" s="552">
        <v>3.9</v>
      </c>
      <c r="N1847" s="554">
        <f t="shared" si="171"/>
        <v>4.9413</v>
      </c>
      <c r="O1847" s="552">
        <v>3.92</v>
      </c>
      <c r="P1847" s="554">
        <f t="shared" si="172"/>
        <v>4.9666399999999999</v>
      </c>
      <c r="Q1847" s="552">
        <v>3.9</v>
      </c>
      <c r="R1847" s="554">
        <f t="shared" si="173"/>
        <v>4.9413</v>
      </c>
    </row>
    <row r="1848" spans="1:18" ht="15" x14ac:dyDescent="0.25">
      <c r="A1848" s="555" t="s">
        <v>4297</v>
      </c>
      <c r="B1848" s="555" t="s">
        <v>4298</v>
      </c>
      <c r="C1848" s="555" t="s">
        <v>278</v>
      </c>
      <c r="D1848" s="553">
        <v>1</v>
      </c>
      <c r="E1848" s="555">
        <v>3.9</v>
      </c>
      <c r="F1848" s="556">
        <f t="shared" si="168"/>
        <v>4.9413</v>
      </c>
      <c r="G1848" s="555">
        <v>3.69</v>
      </c>
      <c r="H1848" s="556">
        <f t="shared" si="168"/>
        <v>4.67523</v>
      </c>
      <c r="I1848" s="555">
        <v>3.87</v>
      </c>
      <c r="J1848" s="556">
        <f t="shared" si="169"/>
        <v>4.9032900000000001</v>
      </c>
      <c r="K1848" s="555">
        <v>3.85</v>
      </c>
      <c r="L1848" s="556">
        <f t="shared" si="170"/>
        <v>4.8779500000000002</v>
      </c>
      <c r="M1848" s="555">
        <v>3.86</v>
      </c>
      <c r="N1848" s="556">
        <f t="shared" si="171"/>
        <v>4.8906200000000002</v>
      </c>
      <c r="O1848" s="555">
        <v>3.91</v>
      </c>
      <c r="P1848" s="556">
        <f t="shared" si="172"/>
        <v>4.95397</v>
      </c>
      <c r="Q1848" s="555">
        <v>3.85</v>
      </c>
      <c r="R1848" s="556">
        <f t="shared" si="173"/>
        <v>4.8779500000000002</v>
      </c>
    </row>
    <row r="1849" spans="1:18" ht="15" x14ac:dyDescent="0.25">
      <c r="A1849" s="552" t="s">
        <v>4299</v>
      </c>
      <c r="B1849" s="552" t="s">
        <v>4300</v>
      </c>
      <c r="C1849" s="552" t="s">
        <v>278</v>
      </c>
      <c r="D1849" s="553">
        <v>1</v>
      </c>
      <c r="E1849" s="552">
        <v>3.68</v>
      </c>
      <c r="F1849" s="554">
        <f t="shared" si="168"/>
        <v>4.66256</v>
      </c>
      <c r="G1849" s="552">
        <v>3.32</v>
      </c>
      <c r="H1849" s="554">
        <f t="shared" si="168"/>
        <v>4.2064399999999997</v>
      </c>
      <c r="I1849" s="552">
        <v>3.72</v>
      </c>
      <c r="J1849" s="554">
        <f t="shared" si="169"/>
        <v>4.7132400000000008</v>
      </c>
      <c r="K1849" s="552">
        <v>3.58</v>
      </c>
      <c r="L1849" s="554">
        <f t="shared" si="170"/>
        <v>4.5358600000000004</v>
      </c>
      <c r="M1849" s="552">
        <v>3.33</v>
      </c>
      <c r="N1849" s="554">
        <f t="shared" si="171"/>
        <v>4.2191100000000006</v>
      </c>
      <c r="O1849" s="552">
        <v>3.34</v>
      </c>
      <c r="P1849" s="554">
        <f t="shared" si="172"/>
        <v>4.2317799999999997</v>
      </c>
      <c r="Q1849" s="552">
        <v>3.58</v>
      </c>
      <c r="R1849" s="554">
        <f t="shared" si="173"/>
        <v>4.5358600000000004</v>
      </c>
    </row>
    <row r="1850" spans="1:18" ht="15" x14ac:dyDescent="0.25">
      <c r="A1850" s="555" t="s">
        <v>4301</v>
      </c>
      <c r="B1850" s="555" t="s">
        <v>4302</v>
      </c>
      <c r="C1850" s="555" t="s">
        <v>278</v>
      </c>
      <c r="D1850" s="553">
        <v>1</v>
      </c>
      <c r="E1850" s="555">
        <v>3.66</v>
      </c>
      <c r="F1850" s="556">
        <f t="shared" si="168"/>
        <v>4.6372200000000001</v>
      </c>
      <c r="G1850" s="555">
        <v>3.28</v>
      </c>
      <c r="H1850" s="556">
        <f t="shared" si="168"/>
        <v>4.1557599999999999</v>
      </c>
      <c r="I1850" s="555">
        <v>3.67</v>
      </c>
      <c r="J1850" s="556">
        <f t="shared" si="169"/>
        <v>4.6498900000000001</v>
      </c>
      <c r="K1850" s="555">
        <v>3.53</v>
      </c>
      <c r="L1850" s="556">
        <f t="shared" si="170"/>
        <v>4.4725099999999998</v>
      </c>
      <c r="M1850" s="555">
        <v>3.29</v>
      </c>
      <c r="N1850" s="556">
        <f t="shared" si="171"/>
        <v>4.1684299999999999</v>
      </c>
      <c r="O1850" s="555">
        <v>3.33</v>
      </c>
      <c r="P1850" s="556">
        <f t="shared" si="172"/>
        <v>4.2191100000000006</v>
      </c>
      <c r="Q1850" s="555">
        <v>3.53</v>
      </c>
      <c r="R1850" s="556">
        <f t="shared" si="173"/>
        <v>4.4725099999999998</v>
      </c>
    </row>
    <row r="1851" spans="1:18" ht="15" x14ac:dyDescent="0.25">
      <c r="A1851" s="552" t="s">
        <v>4303</v>
      </c>
      <c r="B1851" s="552" t="s">
        <v>4304</v>
      </c>
      <c r="C1851" s="552" t="s">
        <v>278</v>
      </c>
      <c r="D1851" s="553">
        <v>1</v>
      </c>
      <c r="E1851" s="552">
        <v>4.4000000000000004</v>
      </c>
      <c r="F1851" s="554">
        <f t="shared" si="168"/>
        <v>5.5748000000000006</v>
      </c>
      <c r="G1851" s="552">
        <v>4.04</v>
      </c>
      <c r="H1851" s="554">
        <f t="shared" si="168"/>
        <v>5.1186800000000003</v>
      </c>
      <c r="I1851" s="552">
        <v>4.4400000000000004</v>
      </c>
      <c r="J1851" s="554">
        <f t="shared" si="169"/>
        <v>5.6254800000000005</v>
      </c>
      <c r="K1851" s="552">
        <v>4.3</v>
      </c>
      <c r="L1851" s="554">
        <f t="shared" si="170"/>
        <v>5.4481000000000002</v>
      </c>
      <c r="M1851" s="552">
        <v>4.05</v>
      </c>
      <c r="N1851" s="554">
        <f t="shared" si="171"/>
        <v>5.1313499999999994</v>
      </c>
      <c r="O1851" s="552">
        <v>4.0599999999999996</v>
      </c>
      <c r="P1851" s="554">
        <f t="shared" si="172"/>
        <v>5.1440199999999994</v>
      </c>
      <c r="Q1851" s="552">
        <v>4.3</v>
      </c>
      <c r="R1851" s="554">
        <f t="shared" si="173"/>
        <v>5.4481000000000002</v>
      </c>
    </row>
    <row r="1852" spans="1:18" ht="15" x14ac:dyDescent="0.25">
      <c r="A1852" s="555" t="s">
        <v>4305</v>
      </c>
      <c r="B1852" s="555" t="s">
        <v>4306</v>
      </c>
      <c r="C1852" s="555" t="s">
        <v>278</v>
      </c>
      <c r="D1852" s="553">
        <v>1</v>
      </c>
      <c r="E1852" s="555">
        <v>4.32</v>
      </c>
      <c r="F1852" s="556">
        <f t="shared" si="168"/>
        <v>5.4734400000000001</v>
      </c>
      <c r="G1852" s="555">
        <v>4</v>
      </c>
      <c r="H1852" s="556">
        <f t="shared" si="168"/>
        <v>5.0679999999999996</v>
      </c>
      <c r="I1852" s="555">
        <v>4.34</v>
      </c>
      <c r="J1852" s="556">
        <f t="shared" si="169"/>
        <v>5.49878</v>
      </c>
      <c r="K1852" s="555">
        <v>4.1900000000000004</v>
      </c>
      <c r="L1852" s="556">
        <f t="shared" si="170"/>
        <v>5.3087300000000006</v>
      </c>
      <c r="M1852" s="555">
        <v>3.95</v>
      </c>
      <c r="N1852" s="556">
        <f t="shared" si="171"/>
        <v>5.0046499999999998</v>
      </c>
      <c r="O1852" s="555">
        <v>3.99</v>
      </c>
      <c r="P1852" s="556">
        <f t="shared" si="172"/>
        <v>5.0553300000000005</v>
      </c>
      <c r="Q1852" s="555">
        <v>4.1900000000000004</v>
      </c>
      <c r="R1852" s="556">
        <f t="shared" si="173"/>
        <v>5.3087300000000006</v>
      </c>
    </row>
    <row r="1853" spans="1:18" ht="15" x14ac:dyDescent="0.25">
      <c r="A1853" s="552" t="s">
        <v>4307</v>
      </c>
      <c r="B1853" s="552" t="s">
        <v>4308</v>
      </c>
      <c r="C1853" s="552" t="s">
        <v>278</v>
      </c>
      <c r="D1853" s="553">
        <v>1</v>
      </c>
      <c r="E1853" s="552">
        <v>3.72</v>
      </c>
      <c r="F1853" s="554">
        <f t="shared" si="168"/>
        <v>4.7132400000000008</v>
      </c>
      <c r="G1853" s="552">
        <v>3.55</v>
      </c>
      <c r="H1853" s="554">
        <f t="shared" si="168"/>
        <v>4.4978499999999997</v>
      </c>
      <c r="I1853" s="552">
        <v>3.73</v>
      </c>
      <c r="J1853" s="554">
        <f t="shared" si="169"/>
        <v>4.7259099999999998</v>
      </c>
      <c r="K1853" s="552">
        <v>3.69</v>
      </c>
      <c r="L1853" s="554">
        <f t="shared" si="170"/>
        <v>4.67523</v>
      </c>
      <c r="M1853" s="552">
        <v>3.68</v>
      </c>
      <c r="N1853" s="554">
        <f t="shared" si="171"/>
        <v>4.66256</v>
      </c>
      <c r="O1853" s="552">
        <v>3.7</v>
      </c>
      <c r="P1853" s="554">
        <f t="shared" si="172"/>
        <v>4.6879</v>
      </c>
      <c r="Q1853" s="552">
        <v>3.69</v>
      </c>
      <c r="R1853" s="554">
        <f t="shared" si="173"/>
        <v>4.67523</v>
      </c>
    </row>
    <row r="1854" spans="1:18" ht="15" x14ac:dyDescent="0.25">
      <c r="A1854" s="555" t="s">
        <v>4309</v>
      </c>
      <c r="B1854" s="555" t="s">
        <v>4310</v>
      </c>
      <c r="C1854" s="555" t="s">
        <v>278</v>
      </c>
      <c r="D1854" s="553">
        <v>1</v>
      </c>
      <c r="E1854" s="555">
        <v>3.76</v>
      </c>
      <c r="F1854" s="556">
        <f t="shared" si="168"/>
        <v>4.7639199999999997</v>
      </c>
      <c r="G1854" s="555">
        <v>3.5</v>
      </c>
      <c r="H1854" s="556">
        <f t="shared" si="168"/>
        <v>4.4344999999999999</v>
      </c>
      <c r="I1854" s="555">
        <v>3.72</v>
      </c>
      <c r="J1854" s="556">
        <f t="shared" si="169"/>
        <v>4.7132400000000008</v>
      </c>
      <c r="K1854" s="555">
        <v>3.7</v>
      </c>
      <c r="L1854" s="556">
        <f t="shared" si="170"/>
        <v>4.6879</v>
      </c>
      <c r="M1854" s="555">
        <v>3.71</v>
      </c>
      <c r="N1854" s="556">
        <f t="shared" si="171"/>
        <v>4.7005699999999999</v>
      </c>
      <c r="O1854" s="555">
        <v>3.77</v>
      </c>
      <c r="P1854" s="556">
        <f t="shared" si="172"/>
        <v>4.7765900000000006</v>
      </c>
      <c r="Q1854" s="555">
        <v>3.7</v>
      </c>
      <c r="R1854" s="556">
        <f t="shared" si="173"/>
        <v>4.6879</v>
      </c>
    </row>
    <row r="1855" spans="1:18" ht="15" x14ac:dyDescent="0.25">
      <c r="A1855" s="552" t="s">
        <v>4311</v>
      </c>
      <c r="B1855" s="552" t="s">
        <v>4312</v>
      </c>
      <c r="C1855" s="552" t="s">
        <v>278</v>
      </c>
      <c r="D1855" s="553">
        <v>1</v>
      </c>
      <c r="E1855" s="552">
        <v>4.5999999999999996</v>
      </c>
      <c r="F1855" s="554">
        <f t="shared" si="168"/>
        <v>5.8281999999999998</v>
      </c>
      <c r="G1855" s="552">
        <v>4.43</v>
      </c>
      <c r="H1855" s="554">
        <f t="shared" si="168"/>
        <v>5.6128099999999996</v>
      </c>
      <c r="I1855" s="552">
        <v>4.6100000000000003</v>
      </c>
      <c r="J1855" s="554">
        <f t="shared" si="169"/>
        <v>5.8408700000000007</v>
      </c>
      <c r="K1855" s="552">
        <v>4.57</v>
      </c>
      <c r="L1855" s="554">
        <f t="shared" si="170"/>
        <v>5.7901900000000008</v>
      </c>
      <c r="M1855" s="552">
        <v>4.5599999999999996</v>
      </c>
      <c r="N1855" s="554">
        <f t="shared" si="171"/>
        <v>5.7775199999999991</v>
      </c>
      <c r="O1855" s="552">
        <v>4.58</v>
      </c>
      <c r="P1855" s="554">
        <f t="shared" si="172"/>
        <v>5.8028599999999999</v>
      </c>
      <c r="Q1855" s="552">
        <v>4.57</v>
      </c>
      <c r="R1855" s="554">
        <f t="shared" si="173"/>
        <v>5.7901900000000008</v>
      </c>
    </row>
    <row r="1856" spans="1:18" ht="15" x14ac:dyDescent="0.25">
      <c r="A1856" s="555" t="s">
        <v>4313</v>
      </c>
      <c r="B1856" s="555" t="s">
        <v>4314</v>
      </c>
      <c r="C1856" s="555" t="s">
        <v>278</v>
      </c>
      <c r="D1856" s="553">
        <v>1</v>
      </c>
      <c r="E1856" s="555">
        <v>4.57</v>
      </c>
      <c r="F1856" s="556">
        <f t="shared" si="168"/>
        <v>5.7901900000000008</v>
      </c>
      <c r="G1856" s="555">
        <v>4.38</v>
      </c>
      <c r="H1856" s="556">
        <f t="shared" si="168"/>
        <v>5.5494599999999998</v>
      </c>
      <c r="I1856" s="555">
        <v>4.54</v>
      </c>
      <c r="J1856" s="556">
        <f t="shared" si="169"/>
        <v>5.7521800000000001</v>
      </c>
      <c r="K1856" s="555">
        <v>4.5</v>
      </c>
      <c r="L1856" s="556">
        <f t="shared" si="170"/>
        <v>5.7015000000000002</v>
      </c>
      <c r="M1856" s="555">
        <v>4.51</v>
      </c>
      <c r="N1856" s="556">
        <f t="shared" si="171"/>
        <v>5.7141699999999993</v>
      </c>
      <c r="O1856" s="555">
        <v>4.57</v>
      </c>
      <c r="P1856" s="556">
        <f t="shared" si="172"/>
        <v>5.7901900000000008</v>
      </c>
      <c r="Q1856" s="555">
        <v>4.5</v>
      </c>
      <c r="R1856" s="556">
        <f t="shared" si="173"/>
        <v>5.7015000000000002</v>
      </c>
    </row>
    <row r="1857" spans="1:18" ht="15" x14ac:dyDescent="0.25">
      <c r="A1857" s="552" t="s">
        <v>4315</v>
      </c>
      <c r="B1857" s="552" t="s">
        <v>4316</v>
      </c>
      <c r="C1857" s="552" t="s">
        <v>278</v>
      </c>
      <c r="D1857" s="553">
        <v>1</v>
      </c>
      <c r="E1857" s="552">
        <v>4.3899999999999997</v>
      </c>
      <c r="F1857" s="554">
        <f t="shared" si="168"/>
        <v>5.5621299999999998</v>
      </c>
      <c r="G1857" s="552">
        <v>3.93</v>
      </c>
      <c r="H1857" s="554">
        <f t="shared" si="168"/>
        <v>4.9793099999999999</v>
      </c>
      <c r="I1857" s="552">
        <v>4.4400000000000004</v>
      </c>
      <c r="J1857" s="554">
        <f t="shared" si="169"/>
        <v>5.6254800000000005</v>
      </c>
      <c r="K1857" s="552">
        <v>4.26</v>
      </c>
      <c r="L1857" s="554">
        <f t="shared" si="170"/>
        <v>5.3974200000000003</v>
      </c>
      <c r="M1857" s="552">
        <v>3.95</v>
      </c>
      <c r="N1857" s="554">
        <f t="shared" si="171"/>
        <v>5.0046499999999998</v>
      </c>
      <c r="O1857" s="552">
        <v>3.96</v>
      </c>
      <c r="P1857" s="554">
        <f t="shared" si="172"/>
        <v>5.0173199999999998</v>
      </c>
      <c r="Q1857" s="552">
        <v>4.26</v>
      </c>
      <c r="R1857" s="554">
        <f t="shared" si="173"/>
        <v>5.3974200000000003</v>
      </c>
    </row>
    <row r="1858" spans="1:18" ht="15" x14ac:dyDescent="0.25">
      <c r="A1858" s="555" t="s">
        <v>4317</v>
      </c>
      <c r="B1858" s="555" t="s">
        <v>4318</v>
      </c>
      <c r="C1858" s="555" t="s">
        <v>278</v>
      </c>
      <c r="D1858" s="553">
        <v>1</v>
      </c>
      <c r="E1858" s="555">
        <v>4.3600000000000003</v>
      </c>
      <c r="F1858" s="556">
        <f t="shared" si="168"/>
        <v>5.5241199999999999</v>
      </c>
      <c r="G1858" s="555">
        <v>3.88</v>
      </c>
      <c r="H1858" s="556">
        <f t="shared" si="168"/>
        <v>4.9159600000000001</v>
      </c>
      <c r="I1858" s="555">
        <v>4.37</v>
      </c>
      <c r="J1858" s="556">
        <f t="shared" si="169"/>
        <v>5.5367899999999999</v>
      </c>
      <c r="K1858" s="555">
        <v>4.2</v>
      </c>
      <c r="L1858" s="556">
        <f t="shared" si="170"/>
        <v>5.3214000000000006</v>
      </c>
      <c r="M1858" s="555">
        <v>3.9</v>
      </c>
      <c r="N1858" s="556">
        <f t="shared" si="171"/>
        <v>4.9413</v>
      </c>
      <c r="O1858" s="555">
        <v>3.95</v>
      </c>
      <c r="P1858" s="556">
        <f t="shared" si="172"/>
        <v>5.0046499999999998</v>
      </c>
      <c r="Q1858" s="555">
        <v>4.2</v>
      </c>
      <c r="R1858" s="556">
        <f t="shared" si="173"/>
        <v>5.3214000000000006</v>
      </c>
    </row>
    <row r="1859" spans="1:18" ht="15" x14ac:dyDescent="0.25">
      <c r="A1859" s="552" t="s">
        <v>4319</v>
      </c>
      <c r="B1859" s="552" t="s">
        <v>4320</v>
      </c>
      <c r="C1859" s="552" t="s">
        <v>278</v>
      </c>
      <c r="D1859" s="553">
        <v>1</v>
      </c>
      <c r="E1859" s="552">
        <v>5.27</v>
      </c>
      <c r="F1859" s="554">
        <f t="shared" si="168"/>
        <v>6.6770899999999997</v>
      </c>
      <c r="G1859" s="552">
        <v>4.8099999999999996</v>
      </c>
      <c r="H1859" s="554">
        <f t="shared" si="168"/>
        <v>6.0942699999999999</v>
      </c>
      <c r="I1859" s="552">
        <v>5.32</v>
      </c>
      <c r="J1859" s="554">
        <f t="shared" si="169"/>
        <v>6.7404400000000004</v>
      </c>
      <c r="K1859" s="552">
        <v>5.14</v>
      </c>
      <c r="L1859" s="554">
        <f t="shared" si="170"/>
        <v>6.5123799999999994</v>
      </c>
      <c r="M1859" s="552">
        <v>4.83</v>
      </c>
      <c r="N1859" s="554">
        <f t="shared" si="171"/>
        <v>6.1196099999999998</v>
      </c>
      <c r="O1859" s="552">
        <v>4.84</v>
      </c>
      <c r="P1859" s="554">
        <f t="shared" si="172"/>
        <v>6.1322799999999997</v>
      </c>
      <c r="Q1859" s="552">
        <v>5.14</v>
      </c>
      <c r="R1859" s="554">
        <f t="shared" si="173"/>
        <v>6.5123799999999994</v>
      </c>
    </row>
    <row r="1860" spans="1:18" ht="15" x14ac:dyDescent="0.25">
      <c r="A1860" s="555" t="s">
        <v>4321</v>
      </c>
      <c r="B1860" s="555" t="s">
        <v>4322</v>
      </c>
      <c r="C1860" s="555" t="s">
        <v>278</v>
      </c>
      <c r="D1860" s="553">
        <v>1</v>
      </c>
      <c r="E1860" s="555">
        <v>5.24</v>
      </c>
      <c r="F1860" s="556">
        <f t="shared" ref="F1860:H1923" si="174">E1860+(E1860*$D1860*$D$2)</f>
        <v>6.6390799999999999</v>
      </c>
      <c r="G1860" s="555">
        <v>4.76</v>
      </c>
      <c r="H1860" s="556">
        <f t="shared" si="174"/>
        <v>6.0309200000000001</v>
      </c>
      <c r="I1860" s="555">
        <v>5.25</v>
      </c>
      <c r="J1860" s="556">
        <f t="shared" ref="J1860:J1923" si="175">I1860+(I1860*$D1860*$D$2)</f>
        <v>6.6517499999999998</v>
      </c>
      <c r="K1860" s="555">
        <v>5.08</v>
      </c>
      <c r="L1860" s="556">
        <f t="shared" ref="L1860:L1923" si="176">K1860+(K1860*$D1860*$D$2)</f>
        <v>6.4363600000000005</v>
      </c>
      <c r="M1860" s="555">
        <v>4.78</v>
      </c>
      <c r="N1860" s="556">
        <f t="shared" ref="N1860:N1923" si="177">M1860+(M1860*$D1860*$D$2)</f>
        <v>6.05626</v>
      </c>
      <c r="O1860" s="555">
        <v>4.83</v>
      </c>
      <c r="P1860" s="556">
        <f t="shared" ref="P1860:P1923" si="178">O1860+(O1860*$D1860*$D$2)</f>
        <v>6.1196099999999998</v>
      </c>
      <c r="Q1860" s="555">
        <v>5.08</v>
      </c>
      <c r="R1860" s="556">
        <f t="shared" ref="R1860:R1923" si="179">L1860</f>
        <v>6.4363600000000005</v>
      </c>
    </row>
    <row r="1861" spans="1:18" ht="15" x14ac:dyDescent="0.25">
      <c r="A1861" s="552" t="s">
        <v>4323</v>
      </c>
      <c r="B1861" s="552" t="s">
        <v>4324</v>
      </c>
      <c r="C1861" s="552" t="s">
        <v>278</v>
      </c>
      <c r="D1861" s="553">
        <v>1</v>
      </c>
      <c r="E1861" s="552">
        <v>0.7</v>
      </c>
      <c r="F1861" s="554">
        <f t="shared" si="174"/>
        <v>0.88690000000000002</v>
      </c>
      <c r="G1861" s="552">
        <v>0.61</v>
      </c>
      <c r="H1861" s="554">
        <f t="shared" si="174"/>
        <v>0.77286999999999995</v>
      </c>
      <c r="I1861" s="552">
        <v>0.71</v>
      </c>
      <c r="J1861" s="554">
        <f t="shared" si="175"/>
        <v>0.89956999999999998</v>
      </c>
      <c r="K1861" s="552">
        <v>0.69</v>
      </c>
      <c r="L1861" s="554">
        <f t="shared" si="176"/>
        <v>0.87422999999999995</v>
      </c>
      <c r="M1861" s="552">
        <v>0.69</v>
      </c>
      <c r="N1861" s="554">
        <f t="shared" si="177"/>
        <v>0.87422999999999995</v>
      </c>
      <c r="O1861" s="552">
        <v>0.7</v>
      </c>
      <c r="P1861" s="554">
        <f t="shared" si="178"/>
        <v>0.88690000000000002</v>
      </c>
      <c r="Q1861" s="552">
        <v>0.69</v>
      </c>
      <c r="R1861" s="554">
        <f t="shared" si="179"/>
        <v>0.87422999999999995</v>
      </c>
    </row>
    <row r="1862" spans="1:18" ht="15" x14ac:dyDescent="0.25">
      <c r="A1862" s="555" t="s">
        <v>4325</v>
      </c>
      <c r="B1862" s="555" t="s">
        <v>3723</v>
      </c>
      <c r="C1862" s="555" t="s">
        <v>278</v>
      </c>
      <c r="D1862" s="553">
        <v>1</v>
      </c>
      <c r="E1862" s="555">
        <v>1.29</v>
      </c>
      <c r="F1862" s="556">
        <f t="shared" si="174"/>
        <v>1.63443</v>
      </c>
      <c r="G1862" s="555">
        <v>1.1100000000000001</v>
      </c>
      <c r="H1862" s="556">
        <f t="shared" si="174"/>
        <v>1.4063700000000001</v>
      </c>
      <c r="I1862" s="555">
        <v>1.31</v>
      </c>
      <c r="J1862" s="556">
        <f t="shared" si="175"/>
        <v>1.65977</v>
      </c>
      <c r="K1862" s="555">
        <v>1.27</v>
      </c>
      <c r="L1862" s="556">
        <f t="shared" si="176"/>
        <v>1.6090900000000001</v>
      </c>
      <c r="M1862" s="555">
        <v>1.27</v>
      </c>
      <c r="N1862" s="556">
        <f t="shared" si="177"/>
        <v>1.6090900000000001</v>
      </c>
      <c r="O1862" s="555">
        <v>1.29</v>
      </c>
      <c r="P1862" s="556">
        <f t="shared" si="178"/>
        <v>1.63443</v>
      </c>
      <c r="Q1862" s="555">
        <v>1.27</v>
      </c>
      <c r="R1862" s="556">
        <f t="shared" si="179"/>
        <v>1.6090900000000001</v>
      </c>
    </row>
    <row r="1863" spans="1:18" ht="15" x14ac:dyDescent="0.25">
      <c r="A1863" s="552" t="s">
        <v>4326</v>
      </c>
      <c r="B1863" s="552" t="s">
        <v>4327</v>
      </c>
      <c r="C1863" s="552" t="s">
        <v>278</v>
      </c>
      <c r="D1863" s="553">
        <v>1</v>
      </c>
      <c r="E1863" s="552">
        <v>0.77</v>
      </c>
      <c r="F1863" s="554">
        <f t="shared" si="174"/>
        <v>0.97559000000000007</v>
      </c>
      <c r="G1863" s="552">
        <v>0.68</v>
      </c>
      <c r="H1863" s="554">
        <f t="shared" si="174"/>
        <v>0.8615600000000001</v>
      </c>
      <c r="I1863" s="552">
        <v>0.8</v>
      </c>
      <c r="J1863" s="554">
        <f t="shared" si="175"/>
        <v>1.0136000000000001</v>
      </c>
      <c r="K1863" s="552">
        <v>0.77</v>
      </c>
      <c r="L1863" s="554">
        <f t="shared" si="176"/>
        <v>0.97559000000000007</v>
      </c>
      <c r="M1863" s="552">
        <v>0.72</v>
      </c>
      <c r="N1863" s="554">
        <f t="shared" si="177"/>
        <v>0.91223999999999994</v>
      </c>
      <c r="O1863" s="552">
        <v>0.73</v>
      </c>
      <c r="P1863" s="554">
        <f t="shared" si="178"/>
        <v>0.92491000000000001</v>
      </c>
      <c r="Q1863" s="552">
        <v>0.77</v>
      </c>
      <c r="R1863" s="554">
        <f t="shared" si="179"/>
        <v>0.97559000000000007</v>
      </c>
    </row>
    <row r="1864" spans="1:18" ht="15" x14ac:dyDescent="0.25">
      <c r="A1864" s="555" t="s">
        <v>4328</v>
      </c>
      <c r="B1864" s="555" t="s">
        <v>4329</v>
      </c>
      <c r="C1864" s="555" t="s">
        <v>278</v>
      </c>
      <c r="D1864" s="553">
        <v>1</v>
      </c>
      <c r="E1864" s="555">
        <v>1.43</v>
      </c>
      <c r="F1864" s="556">
        <f t="shared" si="174"/>
        <v>1.8118099999999999</v>
      </c>
      <c r="G1864" s="555">
        <v>1.25</v>
      </c>
      <c r="H1864" s="556">
        <f t="shared" si="174"/>
        <v>1.58375</v>
      </c>
      <c r="I1864" s="555">
        <v>1.5</v>
      </c>
      <c r="J1864" s="556">
        <f t="shared" si="175"/>
        <v>1.9005000000000001</v>
      </c>
      <c r="K1864" s="555">
        <v>1.44</v>
      </c>
      <c r="L1864" s="556">
        <f t="shared" si="176"/>
        <v>1.8244799999999999</v>
      </c>
      <c r="M1864" s="555">
        <v>1.33</v>
      </c>
      <c r="N1864" s="556">
        <f t="shared" si="177"/>
        <v>1.6851100000000001</v>
      </c>
      <c r="O1864" s="555">
        <v>1.35</v>
      </c>
      <c r="P1864" s="556">
        <f t="shared" si="178"/>
        <v>1.7104500000000002</v>
      </c>
      <c r="Q1864" s="555">
        <v>1.44</v>
      </c>
      <c r="R1864" s="556">
        <f t="shared" si="179"/>
        <v>1.8244799999999999</v>
      </c>
    </row>
    <row r="1865" spans="1:18" ht="15" x14ac:dyDescent="0.25">
      <c r="A1865" s="552" t="s">
        <v>4330</v>
      </c>
      <c r="B1865" s="552" t="s">
        <v>1538</v>
      </c>
      <c r="C1865" s="552" t="s">
        <v>316</v>
      </c>
      <c r="D1865" s="553">
        <v>1</v>
      </c>
      <c r="E1865" s="552">
        <v>80.239999999999995</v>
      </c>
      <c r="F1865" s="554">
        <f t="shared" si="174"/>
        <v>101.66408</v>
      </c>
      <c r="G1865" s="552">
        <v>71.05</v>
      </c>
      <c r="H1865" s="554">
        <f t="shared" si="174"/>
        <v>90.020349999999993</v>
      </c>
      <c r="I1865" s="552">
        <v>80.08</v>
      </c>
      <c r="J1865" s="554">
        <f t="shared" si="175"/>
        <v>101.46136</v>
      </c>
      <c r="K1865" s="552">
        <v>78.64</v>
      </c>
      <c r="L1865" s="554">
        <f t="shared" si="176"/>
        <v>99.636880000000005</v>
      </c>
      <c r="M1865" s="552">
        <v>78.58</v>
      </c>
      <c r="N1865" s="554">
        <f t="shared" si="177"/>
        <v>99.560859999999991</v>
      </c>
      <c r="O1865" s="552">
        <v>79.430000000000007</v>
      </c>
      <c r="P1865" s="554">
        <f t="shared" si="178"/>
        <v>100.63781</v>
      </c>
      <c r="Q1865" s="552">
        <v>78.64</v>
      </c>
      <c r="R1865" s="554">
        <f t="shared" si="179"/>
        <v>99.636880000000005</v>
      </c>
    </row>
    <row r="1866" spans="1:18" ht="15" x14ac:dyDescent="0.25">
      <c r="A1866" s="555" t="s">
        <v>4331</v>
      </c>
      <c r="B1866" s="555" t="s">
        <v>1540</v>
      </c>
      <c r="C1866" s="555" t="s">
        <v>316</v>
      </c>
      <c r="D1866" s="553">
        <v>1</v>
      </c>
      <c r="E1866" s="555">
        <v>112.58</v>
      </c>
      <c r="F1866" s="556">
        <f t="shared" si="174"/>
        <v>142.63885999999999</v>
      </c>
      <c r="G1866" s="555">
        <v>97.64</v>
      </c>
      <c r="H1866" s="556">
        <f t="shared" si="174"/>
        <v>123.70988</v>
      </c>
      <c r="I1866" s="555">
        <v>120.34</v>
      </c>
      <c r="J1866" s="556">
        <f t="shared" si="175"/>
        <v>152.47077999999999</v>
      </c>
      <c r="K1866" s="555">
        <v>113.54</v>
      </c>
      <c r="L1866" s="556">
        <f t="shared" si="176"/>
        <v>143.85518000000002</v>
      </c>
      <c r="M1866" s="555">
        <v>90.65</v>
      </c>
      <c r="N1866" s="556">
        <f t="shared" si="177"/>
        <v>114.85355000000001</v>
      </c>
      <c r="O1866" s="555">
        <v>91.26</v>
      </c>
      <c r="P1866" s="556">
        <f t="shared" si="178"/>
        <v>115.62642000000001</v>
      </c>
      <c r="Q1866" s="555">
        <v>113.54</v>
      </c>
      <c r="R1866" s="556">
        <f t="shared" si="179"/>
        <v>143.85518000000002</v>
      </c>
    </row>
    <row r="1867" spans="1:18" ht="15" x14ac:dyDescent="0.25">
      <c r="A1867" s="552" t="s">
        <v>4332</v>
      </c>
      <c r="B1867" s="552" t="s">
        <v>1542</v>
      </c>
      <c r="C1867" s="552" t="s">
        <v>316</v>
      </c>
      <c r="D1867" s="553">
        <v>1</v>
      </c>
      <c r="E1867" s="552">
        <v>69.06</v>
      </c>
      <c r="F1867" s="554">
        <f t="shared" si="174"/>
        <v>87.499020000000002</v>
      </c>
      <c r="G1867" s="552">
        <v>60.09</v>
      </c>
      <c r="H1867" s="554">
        <f t="shared" si="174"/>
        <v>76.13403000000001</v>
      </c>
      <c r="I1867" s="552">
        <v>68.42</v>
      </c>
      <c r="J1867" s="554">
        <f t="shared" si="175"/>
        <v>86.688140000000004</v>
      </c>
      <c r="K1867" s="552">
        <v>67.37</v>
      </c>
      <c r="L1867" s="554">
        <f t="shared" si="176"/>
        <v>85.357790000000008</v>
      </c>
      <c r="M1867" s="552">
        <v>67.31</v>
      </c>
      <c r="N1867" s="554">
        <f t="shared" si="177"/>
        <v>85.281770000000009</v>
      </c>
      <c r="O1867" s="552">
        <v>68.150000000000006</v>
      </c>
      <c r="P1867" s="554">
        <f t="shared" si="178"/>
        <v>86.346050000000005</v>
      </c>
      <c r="Q1867" s="552">
        <v>67.37</v>
      </c>
      <c r="R1867" s="554">
        <f t="shared" si="179"/>
        <v>85.357790000000008</v>
      </c>
    </row>
    <row r="1868" spans="1:18" ht="15" x14ac:dyDescent="0.25">
      <c r="A1868" s="555" t="s">
        <v>4333</v>
      </c>
      <c r="B1868" s="555" t="s">
        <v>1544</v>
      </c>
      <c r="C1868" s="555" t="s">
        <v>316</v>
      </c>
      <c r="D1868" s="553">
        <v>1</v>
      </c>
      <c r="E1868" s="555">
        <v>102.43</v>
      </c>
      <c r="F1868" s="556">
        <f t="shared" si="174"/>
        <v>129.77881000000002</v>
      </c>
      <c r="G1868" s="555">
        <v>81.599999999999994</v>
      </c>
      <c r="H1868" s="556">
        <f t="shared" si="174"/>
        <v>103.38719999999999</v>
      </c>
      <c r="I1868" s="555">
        <v>104.75</v>
      </c>
      <c r="J1868" s="556">
        <f t="shared" si="175"/>
        <v>132.71825000000001</v>
      </c>
      <c r="K1868" s="555">
        <v>95.23</v>
      </c>
      <c r="L1868" s="556">
        <f t="shared" si="176"/>
        <v>120.65641000000001</v>
      </c>
      <c r="M1868" s="555">
        <v>77.790000000000006</v>
      </c>
      <c r="N1868" s="556">
        <f t="shared" si="177"/>
        <v>98.559930000000008</v>
      </c>
      <c r="O1868" s="555">
        <v>77.97</v>
      </c>
      <c r="P1868" s="556">
        <f t="shared" si="178"/>
        <v>98.787990000000008</v>
      </c>
      <c r="Q1868" s="555">
        <v>95.23</v>
      </c>
      <c r="R1868" s="556">
        <f t="shared" si="179"/>
        <v>120.65641000000001</v>
      </c>
    </row>
    <row r="1869" spans="1:18" ht="15" x14ac:dyDescent="0.25">
      <c r="A1869" s="552" t="s">
        <v>4334</v>
      </c>
      <c r="B1869" s="552" t="s">
        <v>1546</v>
      </c>
      <c r="C1869" s="552" t="s">
        <v>87</v>
      </c>
      <c r="D1869" s="553">
        <v>1</v>
      </c>
      <c r="E1869" s="552">
        <v>47.71</v>
      </c>
      <c r="F1869" s="554">
        <f t="shared" si="174"/>
        <v>60.448570000000004</v>
      </c>
      <c r="G1869" s="552">
        <v>45.68</v>
      </c>
      <c r="H1869" s="554">
        <f t="shared" si="174"/>
        <v>57.876559999999998</v>
      </c>
      <c r="I1869" s="552">
        <v>48.14</v>
      </c>
      <c r="J1869" s="554">
        <f t="shared" si="175"/>
        <v>60.993380000000002</v>
      </c>
      <c r="K1869" s="552">
        <v>47.48</v>
      </c>
      <c r="L1869" s="554">
        <f t="shared" si="176"/>
        <v>60.157159999999998</v>
      </c>
      <c r="M1869" s="552">
        <v>47.46</v>
      </c>
      <c r="N1869" s="554">
        <f t="shared" si="177"/>
        <v>60.131820000000005</v>
      </c>
      <c r="O1869" s="552">
        <v>47.74</v>
      </c>
      <c r="P1869" s="554">
        <f t="shared" si="178"/>
        <v>60.486580000000004</v>
      </c>
      <c r="Q1869" s="552">
        <v>47.48</v>
      </c>
      <c r="R1869" s="554">
        <f t="shared" si="179"/>
        <v>60.157159999999998</v>
      </c>
    </row>
    <row r="1870" spans="1:18" ht="15" x14ac:dyDescent="0.25">
      <c r="A1870" s="555" t="s">
        <v>4335</v>
      </c>
      <c r="B1870" s="555" t="s">
        <v>1548</v>
      </c>
      <c r="C1870" s="555" t="s">
        <v>87</v>
      </c>
      <c r="D1870" s="553">
        <v>1</v>
      </c>
      <c r="E1870" s="555">
        <v>56.93</v>
      </c>
      <c r="F1870" s="556">
        <f t="shared" si="174"/>
        <v>72.130309999999994</v>
      </c>
      <c r="G1870" s="555">
        <v>74.59</v>
      </c>
      <c r="H1870" s="556">
        <f t="shared" si="174"/>
        <v>94.505530000000007</v>
      </c>
      <c r="I1870" s="555">
        <v>78.39</v>
      </c>
      <c r="J1870" s="556">
        <f t="shared" si="175"/>
        <v>99.320130000000006</v>
      </c>
      <c r="K1870" s="555">
        <v>86.76</v>
      </c>
      <c r="L1870" s="556">
        <f t="shared" si="176"/>
        <v>109.92492000000001</v>
      </c>
      <c r="M1870" s="555">
        <v>58.01</v>
      </c>
      <c r="N1870" s="556">
        <f t="shared" si="177"/>
        <v>73.498670000000004</v>
      </c>
      <c r="O1870" s="555">
        <v>59.67</v>
      </c>
      <c r="P1870" s="556">
        <f t="shared" si="178"/>
        <v>75.601889999999997</v>
      </c>
      <c r="Q1870" s="555">
        <v>86.76</v>
      </c>
      <c r="R1870" s="556">
        <f t="shared" si="179"/>
        <v>109.92492000000001</v>
      </c>
    </row>
    <row r="1871" spans="1:18" ht="15" x14ac:dyDescent="0.25">
      <c r="A1871" s="552" t="s">
        <v>161</v>
      </c>
      <c r="B1871" s="552" t="s">
        <v>4336</v>
      </c>
      <c r="C1871" s="552" t="s">
        <v>87</v>
      </c>
      <c r="D1871" s="553">
        <v>1</v>
      </c>
      <c r="E1871" s="552">
        <v>46.85</v>
      </c>
      <c r="F1871" s="554">
        <f t="shared" si="174"/>
        <v>59.35895</v>
      </c>
      <c r="G1871" s="552">
        <v>43.56</v>
      </c>
      <c r="H1871" s="554">
        <f t="shared" si="174"/>
        <v>55.190520000000006</v>
      </c>
      <c r="I1871" s="552">
        <v>46.67</v>
      </c>
      <c r="J1871" s="554">
        <f t="shared" si="175"/>
        <v>59.130890000000001</v>
      </c>
      <c r="K1871" s="552">
        <v>46.2</v>
      </c>
      <c r="L1871" s="554">
        <f t="shared" si="176"/>
        <v>58.535400000000003</v>
      </c>
      <c r="M1871" s="552">
        <v>46.17</v>
      </c>
      <c r="N1871" s="554">
        <f t="shared" si="177"/>
        <v>58.497390000000003</v>
      </c>
      <c r="O1871" s="552">
        <v>46.48</v>
      </c>
      <c r="P1871" s="554">
        <f t="shared" si="178"/>
        <v>58.890159999999995</v>
      </c>
      <c r="Q1871" s="552">
        <v>46.2</v>
      </c>
      <c r="R1871" s="554">
        <f t="shared" si="179"/>
        <v>58.535400000000003</v>
      </c>
    </row>
    <row r="1872" spans="1:18" ht="15" x14ac:dyDescent="0.25">
      <c r="A1872" s="555" t="s">
        <v>4337</v>
      </c>
      <c r="B1872" s="555" t="s">
        <v>4338</v>
      </c>
      <c r="C1872" s="555" t="s">
        <v>87</v>
      </c>
      <c r="D1872" s="553">
        <v>1</v>
      </c>
      <c r="E1872" s="555">
        <v>44.06</v>
      </c>
      <c r="F1872" s="556">
        <f t="shared" si="174"/>
        <v>55.824020000000004</v>
      </c>
      <c r="G1872" s="555">
        <v>41.01</v>
      </c>
      <c r="H1872" s="556">
        <f t="shared" si="174"/>
        <v>51.959669999999996</v>
      </c>
      <c r="I1872" s="555">
        <v>43.97</v>
      </c>
      <c r="J1872" s="556">
        <f t="shared" si="175"/>
        <v>55.709989999999998</v>
      </c>
      <c r="K1872" s="555">
        <v>43.47</v>
      </c>
      <c r="L1872" s="556">
        <f t="shared" si="176"/>
        <v>55.07649</v>
      </c>
      <c r="M1872" s="555">
        <v>43.45</v>
      </c>
      <c r="N1872" s="556">
        <f t="shared" si="177"/>
        <v>55.051150000000007</v>
      </c>
      <c r="O1872" s="555">
        <v>43.75</v>
      </c>
      <c r="P1872" s="556">
        <f t="shared" si="178"/>
        <v>55.431249999999999</v>
      </c>
      <c r="Q1872" s="555">
        <v>43.47</v>
      </c>
      <c r="R1872" s="556">
        <f t="shared" si="179"/>
        <v>55.07649</v>
      </c>
    </row>
    <row r="1873" spans="1:18" ht="15" x14ac:dyDescent="0.25">
      <c r="A1873" s="552" t="s">
        <v>4339</v>
      </c>
      <c r="B1873" s="552" t="s">
        <v>4340</v>
      </c>
      <c r="C1873" s="552" t="s">
        <v>87</v>
      </c>
      <c r="D1873" s="553">
        <v>1</v>
      </c>
      <c r="E1873" s="552">
        <v>38.82</v>
      </c>
      <c r="F1873" s="554">
        <f t="shared" si="174"/>
        <v>49.184939999999997</v>
      </c>
      <c r="G1873" s="552">
        <v>36.299999999999997</v>
      </c>
      <c r="H1873" s="554">
        <f t="shared" si="174"/>
        <v>45.992099999999994</v>
      </c>
      <c r="I1873" s="552">
        <v>38.82</v>
      </c>
      <c r="J1873" s="554">
        <f t="shared" si="175"/>
        <v>49.184939999999997</v>
      </c>
      <c r="K1873" s="552">
        <v>38.36</v>
      </c>
      <c r="L1873" s="554">
        <f t="shared" si="176"/>
        <v>48.602119999999999</v>
      </c>
      <c r="M1873" s="552">
        <v>38.340000000000003</v>
      </c>
      <c r="N1873" s="554">
        <f t="shared" si="177"/>
        <v>48.576780000000007</v>
      </c>
      <c r="O1873" s="552">
        <v>38.61</v>
      </c>
      <c r="P1873" s="554">
        <f t="shared" si="178"/>
        <v>48.918869999999998</v>
      </c>
      <c r="Q1873" s="552">
        <v>38.36</v>
      </c>
      <c r="R1873" s="554">
        <f t="shared" si="179"/>
        <v>48.602119999999999</v>
      </c>
    </row>
    <row r="1874" spans="1:18" ht="15" x14ac:dyDescent="0.25">
      <c r="A1874" s="555" t="s">
        <v>4341</v>
      </c>
      <c r="B1874" s="555" t="s">
        <v>1554</v>
      </c>
      <c r="C1874" s="555" t="s">
        <v>87</v>
      </c>
      <c r="D1874" s="553">
        <v>1</v>
      </c>
      <c r="E1874" s="555">
        <v>54.73</v>
      </c>
      <c r="F1874" s="556">
        <f t="shared" si="174"/>
        <v>69.342909999999989</v>
      </c>
      <c r="G1874" s="555">
        <v>51.42</v>
      </c>
      <c r="H1874" s="556">
        <f t="shared" si="174"/>
        <v>65.149140000000003</v>
      </c>
      <c r="I1874" s="555">
        <v>54.54</v>
      </c>
      <c r="J1874" s="556">
        <f t="shared" si="175"/>
        <v>69.102180000000004</v>
      </c>
      <c r="K1874" s="555">
        <v>54.07</v>
      </c>
      <c r="L1874" s="556">
        <f t="shared" si="176"/>
        <v>68.506690000000006</v>
      </c>
      <c r="M1874" s="555">
        <v>54.05</v>
      </c>
      <c r="N1874" s="556">
        <f t="shared" si="177"/>
        <v>68.481349999999992</v>
      </c>
      <c r="O1874" s="555">
        <v>54.36</v>
      </c>
      <c r="P1874" s="556">
        <f t="shared" si="178"/>
        <v>68.874120000000005</v>
      </c>
      <c r="Q1874" s="555">
        <v>54.07</v>
      </c>
      <c r="R1874" s="556">
        <f t="shared" si="179"/>
        <v>68.506690000000006</v>
      </c>
    </row>
    <row r="1875" spans="1:18" ht="15" x14ac:dyDescent="0.25">
      <c r="A1875" s="552" t="s">
        <v>4342</v>
      </c>
      <c r="B1875" s="552" t="s">
        <v>4343</v>
      </c>
      <c r="C1875" s="552" t="s">
        <v>87</v>
      </c>
      <c r="D1875" s="553">
        <v>1</v>
      </c>
      <c r="E1875" s="552">
        <v>60.83</v>
      </c>
      <c r="F1875" s="554">
        <f t="shared" si="174"/>
        <v>77.071609999999993</v>
      </c>
      <c r="G1875" s="552">
        <v>54.27</v>
      </c>
      <c r="H1875" s="554">
        <f t="shared" si="174"/>
        <v>68.760090000000005</v>
      </c>
      <c r="I1875" s="552">
        <v>63.39</v>
      </c>
      <c r="J1875" s="554">
        <f t="shared" si="175"/>
        <v>80.315129999999996</v>
      </c>
      <c r="K1875" s="552">
        <v>60.21</v>
      </c>
      <c r="L1875" s="554">
        <f t="shared" si="176"/>
        <v>76.286069999999995</v>
      </c>
      <c r="M1875" s="552">
        <v>51.13</v>
      </c>
      <c r="N1875" s="554">
        <f t="shared" si="177"/>
        <v>64.781710000000004</v>
      </c>
      <c r="O1875" s="552">
        <v>51.28</v>
      </c>
      <c r="P1875" s="554">
        <f t="shared" si="178"/>
        <v>64.971760000000003</v>
      </c>
      <c r="Q1875" s="552">
        <v>60.21</v>
      </c>
      <c r="R1875" s="554">
        <f t="shared" si="179"/>
        <v>76.286069999999995</v>
      </c>
    </row>
    <row r="1876" spans="1:18" ht="15" x14ac:dyDescent="0.25">
      <c r="A1876" s="555" t="s">
        <v>4344</v>
      </c>
      <c r="B1876" s="555" t="s">
        <v>4345</v>
      </c>
      <c r="C1876" s="555" t="s">
        <v>87</v>
      </c>
      <c r="D1876" s="553">
        <v>1</v>
      </c>
      <c r="E1876" s="555">
        <v>57.39</v>
      </c>
      <c r="F1876" s="556">
        <f t="shared" si="174"/>
        <v>72.713130000000007</v>
      </c>
      <c r="G1876" s="555">
        <v>54.74</v>
      </c>
      <c r="H1876" s="556">
        <f t="shared" si="174"/>
        <v>69.355580000000003</v>
      </c>
      <c r="I1876" s="555">
        <v>63.01</v>
      </c>
      <c r="J1876" s="556">
        <f t="shared" si="175"/>
        <v>79.833669999999998</v>
      </c>
      <c r="K1876" s="555">
        <v>61.67</v>
      </c>
      <c r="L1876" s="556">
        <f t="shared" si="176"/>
        <v>78.135890000000003</v>
      </c>
      <c r="M1876" s="555">
        <v>49.35</v>
      </c>
      <c r="N1876" s="556">
        <f t="shared" si="177"/>
        <v>62.526450000000004</v>
      </c>
      <c r="O1876" s="555">
        <v>49.74</v>
      </c>
      <c r="P1876" s="556">
        <f t="shared" si="178"/>
        <v>63.020580000000002</v>
      </c>
      <c r="Q1876" s="555">
        <v>61.67</v>
      </c>
      <c r="R1876" s="556">
        <f t="shared" si="179"/>
        <v>78.135890000000003</v>
      </c>
    </row>
    <row r="1877" spans="1:18" ht="15" x14ac:dyDescent="0.25">
      <c r="A1877" s="552" t="s">
        <v>4346</v>
      </c>
      <c r="B1877" s="552" t="s">
        <v>4347</v>
      </c>
      <c r="C1877" s="552" t="s">
        <v>87</v>
      </c>
      <c r="D1877" s="553">
        <v>1</v>
      </c>
      <c r="E1877" s="552">
        <v>46.59</v>
      </c>
      <c r="F1877" s="554">
        <f t="shared" si="174"/>
        <v>59.029530000000008</v>
      </c>
      <c r="G1877" s="552">
        <v>41.3</v>
      </c>
      <c r="H1877" s="554">
        <f t="shared" si="174"/>
        <v>52.327099999999994</v>
      </c>
      <c r="I1877" s="552">
        <v>47.27</v>
      </c>
      <c r="J1877" s="554">
        <f t="shared" si="175"/>
        <v>59.891090000000005</v>
      </c>
      <c r="K1877" s="552">
        <v>44.85</v>
      </c>
      <c r="L1877" s="554">
        <f t="shared" si="176"/>
        <v>56.824950000000001</v>
      </c>
      <c r="M1877" s="552">
        <v>40.78</v>
      </c>
      <c r="N1877" s="554">
        <f t="shared" si="177"/>
        <v>51.668260000000004</v>
      </c>
      <c r="O1877" s="552">
        <v>40.9</v>
      </c>
      <c r="P1877" s="554">
        <f t="shared" si="178"/>
        <v>51.820300000000003</v>
      </c>
      <c r="Q1877" s="552">
        <v>44.85</v>
      </c>
      <c r="R1877" s="554">
        <f t="shared" si="179"/>
        <v>56.824950000000001</v>
      </c>
    </row>
    <row r="1878" spans="1:18" ht="15" x14ac:dyDescent="0.25">
      <c r="A1878" s="555" t="s">
        <v>4348</v>
      </c>
      <c r="B1878" s="555" t="s">
        <v>4349</v>
      </c>
      <c r="C1878" s="555" t="s">
        <v>87</v>
      </c>
      <c r="D1878" s="553">
        <v>1</v>
      </c>
      <c r="E1878" s="555">
        <v>68.83</v>
      </c>
      <c r="F1878" s="556">
        <f t="shared" si="174"/>
        <v>87.207610000000003</v>
      </c>
      <c r="G1878" s="555">
        <v>62.21</v>
      </c>
      <c r="H1878" s="556">
        <f t="shared" si="174"/>
        <v>78.820070000000001</v>
      </c>
      <c r="I1878" s="555">
        <v>71.39</v>
      </c>
      <c r="J1878" s="556">
        <f t="shared" si="175"/>
        <v>90.451130000000006</v>
      </c>
      <c r="K1878" s="555">
        <v>68.19</v>
      </c>
      <c r="L1878" s="556">
        <f t="shared" si="176"/>
        <v>86.396729999999991</v>
      </c>
      <c r="M1878" s="555">
        <v>59.05</v>
      </c>
      <c r="N1878" s="556">
        <f t="shared" si="177"/>
        <v>74.81635</v>
      </c>
      <c r="O1878" s="555">
        <v>59.19</v>
      </c>
      <c r="P1878" s="556">
        <f t="shared" si="178"/>
        <v>74.993729999999999</v>
      </c>
      <c r="Q1878" s="555">
        <v>68.19</v>
      </c>
      <c r="R1878" s="556">
        <f t="shared" si="179"/>
        <v>86.396729999999991</v>
      </c>
    </row>
    <row r="1879" spans="1:18" ht="15" x14ac:dyDescent="0.25">
      <c r="A1879" s="552" t="s">
        <v>4350</v>
      </c>
      <c r="B1879" s="552" t="s">
        <v>4351</v>
      </c>
      <c r="C1879" s="552" t="s">
        <v>278</v>
      </c>
      <c r="D1879" s="553">
        <v>1</v>
      </c>
      <c r="E1879" s="552">
        <v>3.99</v>
      </c>
      <c r="F1879" s="554">
        <f t="shared" si="174"/>
        <v>5.0553300000000005</v>
      </c>
      <c r="G1879" s="552">
        <v>3.97</v>
      </c>
      <c r="H1879" s="554">
        <f t="shared" si="174"/>
        <v>5.0299900000000006</v>
      </c>
      <c r="I1879" s="552">
        <v>3.99</v>
      </c>
      <c r="J1879" s="554">
        <f t="shared" si="175"/>
        <v>5.0553300000000005</v>
      </c>
      <c r="K1879" s="552">
        <v>3.99</v>
      </c>
      <c r="L1879" s="554">
        <f t="shared" si="176"/>
        <v>5.0553300000000005</v>
      </c>
      <c r="M1879" s="552">
        <v>3.99</v>
      </c>
      <c r="N1879" s="554">
        <f t="shared" si="177"/>
        <v>5.0553300000000005</v>
      </c>
      <c r="O1879" s="552">
        <v>3.99</v>
      </c>
      <c r="P1879" s="554">
        <f t="shared" si="178"/>
        <v>5.0553300000000005</v>
      </c>
      <c r="Q1879" s="552">
        <v>3.99</v>
      </c>
      <c r="R1879" s="554">
        <f t="shared" si="179"/>
        <v>5.0553300000000005</v>
      </c>
    </row>
    <row r="1880" spans="1:18" ht="15" x14ac:dyDescent="0.25">
      <c r="A1880" s="555" t="s">
        <v>4352</v>
      </c>
      <c r="B1880" s="555" t="s">
        <v>1574</v>
      </c>
      <c r="C1880" s="555" t="s">
        <v>316</v>
      </c>
      <c r="D1880" s="553">
        <v>1</v>
      </c>
      <c r="E1880" s="555">
        <v>287.45999999999998</v>
      </c>
      <c r="F1880" s="556">
        <f t="shared" si="174"/>
        <v>364.21181999999999</v>
      </c>
      <c r="G1880" s="555">
        <v>262.95</v>
      </c>
      <c r="H1880" s="556">
        <f t="shared" si="174"/>
        <v>333.15764999999999</v>
      </c>
      <c r="I1880" s="555">
        <v>268.76</v>
      </c>
      <c r="J1880" s="556">
        <f t="shared" si="175"/>
        <v>340.51891999999998</v>
      </c>
      <c r="K1880" s="555">
        <v>259.33</v>
      </c>
      <c r="L1880" s="556">
        <f t="shared" si="176"/>
        <v>328.57110999999998</v>
      </c>
      <c r="M1880" s="555">
        <v>269.16000000000003</v>
      </c>
      <c r="N1880" s="556">
        <f t="shared" si="177"/>
        <v>341.02572000000004</v>
      </c>
      <c r="O1880" s="555">
        <v>306.01</v>
      </c>
      <c r="P1880" s="556">
        <f t="shared" si="178"/>
        <v>387.71467000000001</v>
      </c>
      <c r="Q1880" s="555">
        <v>259.33</v>
      </c>
      <c r="R1880" s="556">
        <f t="shared" si="179"/>
        <v>328.57110999999998</v>
      </c>
    </row>
    <row r="1881" spans="1:18" ht="15" x14ac:dyDescent="0.25">
      <c r="A1881" s="552" t="s">
        <v>4353</v>
      </c>
      <c r="B1881" s="552" t="s">
        <v>4354</v>
      </c>
      <c r="C1881" s="552" t="s">
        <v>316</v>
      </c>
      <c r="D1881" s="553">
        <v>1</v>
      </c>
      <c r="E1881" s="552">
        <v>312.61</v>
      </c>
      <c r="F1881" s="554">
        <f t="shared" si="174"/>
        <v>396.07687000000004</v>
      </c>
      <c r="G1881" s="552">
        <v>297.18</v>
      </c>
      <c r="H1881" s="554">
        <f t="shared" si="174"/>
        <v>376.52706000000001</v>
      </c>
      <c r="I1881" s="552">
        <v>312.02</v>
      </c>
      <c r="J1881" s="554">
        <f t="shared" si="175"/>
        <v>395.32934</v>
      </c>
      <c r="K1881" s="552">
        <v>305.11</v>
      </c>
      <c r="L1881" s="554">
        <f t="shared" si="176"/>
        <v>386.57437000000004</v>
      </c>
      <c r="M1881" s="552">
        <v>283.07</v>
      </c>
      <c r="N1881" s="554">
        <f t="shared" si="177"/>
        <v>358.64968999999996</v>
      </c>
      <c r="O1881" s="552">
        <v>320.64</v>
      </c>
      <c r="P1881" s="554">
        <f t="shared" si="178"/>
        <v>406.25088</v>
      </c>
      <c r="Q1881" s="552">
        <v>305.11</v>
      </c>
      <c r="R1881" s="554">
        <f t="shared" si="179"/>
        <v>386.57437000000004</v>
      </c>
    </row>
    <row r="1882" spans="1:18" ht="15" x14ac:dyDescent="0.25">
      <c r="A1882" s="555" t="s">
        <v>250</v>
      </c>
      <c r="B1882" s="555" t="s">
        <v>1582</v>
      </c>
      <c r="C1882" s="555" t="s">
        <v>40</v>
      </c>
      <c r="D1882" s="553">
        <v>1</v>
      </c>
      <c r="E1882" s="555">
        <v>1.97</v>
      </c>
      <c r="F1882" s="556">
        <f t="shared" si="174"/>
        <v>2.4959899999999999</v>
      </c>
      <c r="G1882" s="555">
        <v>1.85</v>
      </c>
      <c r="H1882" s="556">
        <f t="shared" si="174"/>
        <v>2.34395</v>
      </c>
      <c r="I1882" s="555">
        <v>1.99</v>
      </c>
      <c r="J1882" s="556">
        <f t="shared" si="175"/>
        <v>2.5213299999999998</v>
      </c>
      <c r="K1882" s="555">
        <v>1.96</v>
      </c>
      <c r="L1882" s="556">
        <f t="shared" si="176"/>
        <v>2.48332</v>
      </c>
      <c r="M1882" s="555">
        <v>1.96</v>
      </c>
      <c r="N1882" s="556">
        <f t="shared" si="177"/>
        <v>2.48332</v>
      </c>
      <c r="O1882" s="555">
        <v>1.98</v>
      </c>
      <c r="P1882" s="556">
        <f t="shared" si="178"/>
        <v>2.5086599999999999</v>
      </c>
      <c r="Q1882" s="555">
        <v>1.96</v>
      </c>
      <c r="R1882" s="556">
        <f t="shared" si="179"/>
        <v>2.48332</v>
      </c>
    </row>
    <row r="1883" spans="1:18" ht="15" x14ac:dyDescent="0.25">
      <c r="A1883" s="552" t="s">
        <v>4355</v>
      </c>
      <c r="B1883" s="552" t="s">
        <v>3761</v>
      </c>
      <c r="C1883" s="552" t="s">
        <v>316</v>
      </c>
      <c r="D1883" s="553">
        <v>1</v>
      </c>
      <c r="E1883" s="552">
        <v>8.52</v>
      </c>
      <c r="F1883" s="554">
        <f t="shared" si="174"/>
        <v>10.794840000000001</v>
      </c>
      <c r="G1883" s="552">
        <v>7.77</v>
      </c>
      <c r="H1883" s="554">
        <f t="shared" si="174"/>
        <v>9.8445900000000002</v>
      </c>
      <c r="I1883" s="552">
        <v>8.68</v>
      </c>
      <c r="J1883" s="554">
        <f t="shared" si="175"/>
        <v>10.99756</v>
      </c>
      <c r="K1883" s="552">
        <v>8.41</v>
      </c>
      <c r="L1883" s="554">
        <f t="shared" si="176"/>
        <v>10.655470000000001</v>
      </c>
      <c r="M1883" s="552">
        <v>8.41</v>
      </c>
      <c r="N1883" s="554">
        <f t="shared" si="177"/>
        <v>10.655470000000001</v>
      </c>
      <c r="O1883" s="552">
        <v>8.51</v>
      </c>
      <c r="P1883" s="554">
        <f t="shared" si="178"/>
        <v>10.782170000000001</v>
      </c>
      <c r="Q1883" s="552">
        <v>8.41</v>
      </c>
      <c r="R1883" s="554">
        <f t="shared" si="179"/>
        <v>10.655470000000001</v>
      </c>
    </row>
    <row r="1884" spans="1:18" ht="15" x14ac:dyDescent="0.25">
      <c r="A1884" s="555" t="s">
        <v>4356</v>
      </c>
      <c r="B1884" s="555" t="s">
        <v>3763</v>
      </c>
      <c r="C1884" s="555" t="s">
        <v>316</v>
      </c>
      <c r="D1884" s="553">
        <v>1</v>
      </c>
      <c r="E1884" s="555">
        <v>155.08000000000001</v>
      </c>
      <c r="F1884" s="556">
        <f t="shared" si="174"/>
        <v>196.48636000000002</v>
      </c>
      <c r="G1884" s="555">
        <v>147.36000000000001</v>
      </c>
      <c r="H1884" s="556">
        <f t="shared" si="174"/>
        <v>186.70512000000002</v>
      </c>
      <c r="I1884" s="555">
        <v>167.5</v>
      </c>
      <c r="J1884" s="556">
        <f t="shared" si="175"/>
        <v>212.2225</v>
      </c>
      <c r="K1884" s="555">
        <v>146.22</v>
      </c>
      <c r="L1884" s="556">
        <f t="shared" si="176"/>
        <v>185.26074</v>
      </c>
      <c r="M1884" s="555">
        <v>145.44</v>
      </c>
      <c r="N1884" s="556">
        <f t="shared" si="177"/>
        <v>184.27248</v>
      </c>
      <c r="O1884" s="555">
        <v>156.24</v>
      </c>
      <c r="P1884" s="556">
        <f t="shared" si="178"/>
        <v>197.95608000000001</v>
      </c>
      <c r="Q1884" s="555">
        <v>146.22</v>
      </c>
      <c r="R1884" s="556">
        <f t="shared" si="179"/>
        <v>185.26074</v>
      </c>
    </row>
    <row r="1885" spans="1:18" ht="15" x14ac:dyDescent="0.25">
      <c r="A1885" s="552" t="s">
        <v>4357</v>
      </c>
      <c r="B1885" s="552" t="s">
        <v>4358</v>
      </c>
      <c r="C1885" s="552" t="s">
        <v>316</v>
      </c>
      <c r="D1885" s="553">
        <v>1</v>
      </c>
      <c r="E1885" s="552">
        <v>5.43</v>
      </c>
      <c r="F1885" s="554">
        <f t="shared" si="174"/>
        <v>6.87981</v>
      </c>
      <c r="G1885" s="552">
        <v>4.99</v>
      </c>
      <c r="H1885" s="554">
        <f t="shared" si="174"/>
        <v>6.3223300000000009</v>
      </c>
      <c r="I1885" s="552">
        <v>5.52</v>
      </c>
      <c r="J1885" s="554">
        <f t="shared" si="175"/>
        <v>6.9938399999999996</v>
      </c>
      <c r="K1885" s="552">
        <v>5.37</v>
      </c>
      <c r="L1885" s="554">
        <f t="shared" si="176"/>
        <v>6.8037900000000002</v>
      </c>
      <c r="M1885" s="552">
        <v>5.37</v>
      </c>
      <c r="N1885" s="554">
        <f t="shared" si="177"/>
        <v>6.8037900000000002</v>
      </c>
      <c r="O1885" s="552">
        <v>5.43</v>
      </c>
      <c r="P1885" s="554">
        <f t="shared" si="178"/>
        <v>6.87981</v>
      </c>
      <c r="Q1885" s="552">
        <v>5.37</v>
      </c>
      <c r="R1885" s="554">
        <f t="shared" si="179"/>
        <v>6.8037900000000002</v>
      </c>
    </row>
    <row r="1886" spans="1:18" ht="15" x14ac:dyDescent="0.25">
      <c r="A1886" s="555" t="s">
        <v>4359</v>
      </c>
      <c r="B1886" s="555" t="s">
        <v>3767</v>
      </c>
      <c r="C1886" s="555" t="s">
        <v>316</v>
      </c>
      <c r="D1886" s="553">
        <v>1</v>
      </c>
      <c r="E1886" s="555">
        <v>87.38</v>
      </c>
      <c r="F1886" s="556">
        <f t="shared" si="174"/>
        <v>110.71046</v>
      </c>
      <c r="G1886" s="555">
        <v>82.09</v>
      </c>
      <c r="H1886" s="556">
        <f t="shared" si="174"/>
        <v>104.00803000000001</v>
      </c>
      <c r="I1886" s="555">
        <v>95.78</v>
      </c>
      <c r="J1886" s="556">
        <f t="shared" si="175"/>
        <v>121.35326000000001</v>
      </c>
      <c r="K1886" s="555">
        <v>81.59</v>
      </c>
      <c r="L1886" s="556">
        <f t="shared" si="176"/>
        <v>103.37453000000001</v>
      </c>
      <c r="M1886" s="555">
        <v>81.13</v>
      </c>
      <c r="N1886" s="556">
        <f t="shared" si="177"/>
        <v>102.79170999999999</v>
      </c>
      <c r="O1886" s="555">
        <v>87.61</v>
      </c>
      <c r="P1886" s="556">
        <f t="shared" si="178"/>
        <v>111.00187</v>
      </c>
      <c r="Q1886" s="555">
        <v>81.59</v>
      </c>
      <c r="R1886" s="556">
        <f t="shared" si="179"/>
        <v>103.37453000000001</v>
      </c>
    </row>
    <row r="1887" spans="1:18" ht="15" x14ac:dyDescent="0.25">
      <c r="A1887" s="552" t="s">
        <v>4360</v>
      </c>
      <c r="B1887" s="552" t="s">
        <v>4361</v>
      </c>
      <c r="C1887" s="552" t="s">
        <v>316</v>
      </c>
      <c r="D1887" s="553">
        <v>1</v>
      </c>
      <c r="E1887" s="552">
        <v>5.33</v>
      </c>
      <c r="F1887" s="554">
        <f t="shared" si="174"/>
        <v>6.7531100000000004</v>
      </c>
      <c r="G1887" s="552">
        <v>4.91</v>
      </c>
      <c r="H1887" s="554">
        <f t="shared" si="174"/>
        <v>6.2209700000000003</v>
      </c>
      <c r="I1887" s="552">
        <v>5.41</v>
      </c>
      <c r="J1887" s="554">
        <f t="shared" si="175"/>
        <v>6.8544700000000001</v>
      </c>
      <c r="K1887" s="552">
        <v>5.27</v>
      </c>
      <c r="L1887" s="554">
        <f t="shared" si="176"/>
        <v>6.6770899999999997</v>
      </c>
      <c r="M1887" s="552">
        <v>5.27</v>
      </c>
      <c r="N1887" s="554">
        <f t="shared" si="177"/>
        <v>6.6770899999999997</v>
      </c>
      <c r="O1887" s="552">
        <v>5.33</v>
      </c>
      <c r="P1887" s="554">
        <f t="shared" si="178"/>
        <v>6.7531100000000004</v>
      </c>
      <c r="Q1887" s="552">
        <v>5.27</v>
      </c>
      <c r="R1887" s="554">
        <f t="shared" si="179"/>
        <v>6.6770899999999997</v>
      </c>
    </row>
    <row r="1888" spans="1:18" ht="15" x14ac:dyDescent="0.25">
      <c r="A1888" s="555" t="s">
        <v>4362</v>
      </c>
      <c r="B1888" s="555" t="s">
        <v>4363</v>
      </c>
      <c r="C1888" s="555" t="s">
        <v>316</v>
      </c>
      <c r="D1888" s="553">
        <v>1</v>
      </c>
      <c r="E1888" s="555">
        <v>74.91</v>
      </c>
      <c r="F1888" s="556">
        <f t="shared" si="174"/>
        <v>94.910969999999992</v>
      </c>
      <c r="G1888" s="555">
        <v>69.91</v>
      </c>
      <c r="H1888" s="556">
        <f t="shared" si="174"/>
        <v>88.575969999999998</v>
      </c>
      <c r="I1888" s="555">
        <v>82.32</v>
      </c>
      <c r="J1888" s="556">
        <f t="shared" si="175"/>
        <v>104.29943999999999</v>
      </c>
      <c r="K1888" s="555">
        <v>69.900000000000006</v>
      </c>
      <c r="L1888" s="556">
        <f t="shared" si="176"/>
        <v>88.563300000000012</v>
      </c>
      <c r="M1888" s="555">
        <v>69.52</v>
      </c>
      <c r="N1888" s="556">
        <f t="shared" si="177"/>
        <v>88.08184</v>
      </c>
      <c r="O1888" s="555">
        <v>74.91</v>
      </c>
      <c r="P1888" s="556">
        <f t="shared" si="178"/>
        <v>94.910969999999992</v>
      </c>
      <c r="Q1888" s="555">
        <v>69.900000000000006</v>
      </c>
      <c r="R1888" s="556">
        <f t="shared" si="179"/>
        <v>88.563300000000012</v>
      </c>
    </row>
    <row r="1889" spans="1:18" ht="15" x14ac:dyDescent="0.25">
      <c r="A1889" s="552" t="s">
        <v>4364</v>
      </c>
      <c r="B1889" s="552" t="s">
        <v>4365</v>
      </c>
      <c r="C1889" s="552" t="s">
        <v>278</v>
      </c>
      <c r="D1889" s="553">
        <v>1</v>
      </c>
      <c r="E1889" s="552">
        <v>16.63</v>
      </c>
      <c r="F1889" s="554">
        <f t="shared" si="174"/>
        <v>21.070209999999999</v>
      </c>
      <c r="G1889" s="552">
        <v>15.32</v>
      </c>
      <c r="H1889" s="554">
        <f t="shared" si="174"/>
        <v>19.410440000000001</v>
      </c>
      <c r="I1889" s="552">
        <v>17.670000000000002</v>
      </c>
      <c r="J1889" s="554">
        <f t="shared" si="175"/>
        <v>22.387890000000002</v>
      </c>
      <c r="K1889" s="552">
        <v>15.89</v>
      </c>
      <c r="L1889" s="554">
        <f t="shared" si="176"/>
        <v>20.132629999999999</v>
      </c>
      <c r="M1889" s="552">
        <v>15.83</v>
      </c>
      <c r="N1889" s="554">
        <f t="shared" si="177"/>
        <v>20.056609999999999</v>
      </c>
      <c r="O1889" s="552">
        <v>16.7</v>
      </c>
      <c r="P1889" s="554">
        <f t="shared" si="178"/>
        <v>21.158899999999999</v>
      </c>
      <c r="Q1889" s="552">
        <v>15.89</v>
      </c>
      <c r="R1889" s="554">
        <f t="shared" si="179"/>
        <v>20.132629999999999</v>
      </c>
    </row>
    <row r="1890" spans="1:18" ht="15" x14ac:dyDescent="0.25">
      <c r="A1890" s="555" t="s">
        <v>4366</v>
      </c>
      <c r="B1890" s="555" t="s">
        <v>4367</v>
      </c>
      <c r="C1890" s="555" t="s">
        <v>316</v>
      </c>
      <c r="D1890" s="553">
        <v>1</v>
      </c>
      <c r="E1890" s="555">
        <v>91.77</v>
      </c>
      <c r="F1890" s="556">
        <f t="shared" si="174"/>
        <v>116.27258999999999</v>
      </c>
      <c r="G1890" s="555">
        <v>85.25</v>
      </c>
      <c r="H1890" s="556">
        <f t="shared" si="174"/>
        <v>108.01175000000001</v>
      </c>
      <c r="I1890" s="555">
        <v>97.98</v>
      </c>
      <c r="J1890" s="556">
        <f t="shared" si="175"/>
        <v>124.14066000000001</v>
      </c>
      <c r="K1890" s="555">
        <v>87.34</v>
      </c>
      <c r="L1890" s="556">
        <f t="shared" si="176"/>
        <v>110.65978000000001</v>
      </c>
      <c r="M1890" s="555">
        <v>86.95</v>
      </c>
      <c r="N1890" s="556">
        <f t="shared" si="177"/>
        <v>110.16565</v>
      </c>
      <c r="O1890" s="555">
        <v>92.35</v>
      </c>
      <c r="P1890" s="556">
        <f t="shared" si="178"/>
        <v>117.00744999999999</v>
      </c>
      <c r="Q1890" s="555">
        <v>87.34</v>
      </c>
      <c r="R1890" s="556">
        <f t="shared" si="179"/>
        <v>110.65978000000001</v>
      </c>
    </row>
    <row r="1891" spans="1:18" ht="15" x14ac:dyDescent="0.25">
      <c r="A1891" s="552" t="s">
        <v>160</v>
      </c>
      <c r="B1891" s="552" t="s">
        <v>4368</v>
      </c>
      <c r="C1891" s="552" t="s">
        <v>316</v>
      </c>
      <c r="D1891" s="553">
        <v>1</v>
      </c>
      <c r="E1891" s="552">
        <v>103.63</v>
      </c>
      <c r="F1891" s="554">
        <f t="shared" si="174"/>
        <v>131.29920999999999</v>
      </c>
      <c r="G1891" s="552">
        <v>101.17</v>
      </c>
      <c r="H1891" s="554">
        <f t="shared" si="174"/>
        <v>128.18239</v>
      </c>
      <c r="I1891" s="552">
        <v>104.27</v>
      </c>
      <c r="J1891" s="554">
        <f t="shared" si="175"/>
        <v>132.11008999999999</v>
      </c>
      <c r="K1891" s="552">
        <v>103.21</v>
      </c>
      <c r="L1891" s="554">
        <f t="shared" si="176"/>
        <v>130.76706999999999</v>
      </c>
      <c r="M1891" s="552">
        <v>103.18</v>
      </c>
      <c r="N1891" s="554">
        <f t="shared" si="177"/>
        <v>130.72906</v>
      </c>
      <c r="O1891" s="552">
        <v>103.61</v>
      </c>
      <c r="P1891" s="554">
        <f t="shared" si="178"/>
        <v>131.27386999999999</v>
      </c>
      <c r="Q1891" s="552">
        <v>103.21</v>
      </c>
      <c r="R1891" s="554">
        <f t="shared" si="179"/>
        <v>130.76706999999999</v>
      </c>
    </row>
    <row r="1892" spans="1:18" ht="15" x14ac:dyDescent="0.25">
      <c r="A1892" s="555" t="s">
        <v>157</v>
      </c>
      <c r="B1892" s="555" t="s">
        <v>4369</v>
      </c>
      <c r="C1892" s="555" t="s">
        <v>316</v>
      </c>
      <c r="D1892" s="553">
        <v>1</v>
      </c>
      <c r="E1892" s="555">
        <v>143</v>
      </c>
      <c r="F1892" s="556">
        <f t="shared" si="174"/>
        <v>181.18100000000001</v>
      </c>
      <c r="G1892" s="555">
        <v>138.56</v>
      </c>
      <c r="H1892" s="556">
        <f t="shared" si="174"/>
        <v>175.55552</v>
      </c>
      <c r="I1892" s="555">
        <v>144.16</v>
      </c>
      <c r="J1892" s="556">
        <f t="shared" si="175"/>
        <v>182.65072000000001</v>
      </c>
      <c r="K1892" s="555">
        <v>142.22999999999999</v>
      </c>
      <c r="L1892" s="556">
        <f t="shared" si="176"/>
        <v>180.20540999999997</v>
      </c>
      <c r="M1892" s="555">
        <v>142.16999999999999</v>
      </c>
      <c r="N1892" s="556">
        <f t="shared" si="177"/>
        <v>180.12939</v>
      </c>
      <c r="O1892" s="555">
        <v>142.96</v>
      </c>
      <c r="P1892" s="556">
        <f t="shared" si="178"/>
        <v>181.13032000000001</v>
      </c>
      <c r="Q1892" s="555">
        <v>142.22999999999999</v>
      </c>
      <c r="R1892" s="556">
        <f t="shared" si="179"/>
        <v>180.20540999999997</v>
      </c>
    </row>
    <row r="1893" spans="1:18" ht="15" x14ac:dyDescent="0.25">
      <c r="A1893" s="552" t="s">
        <v>4370</v>
      </c>
      <c r="B1893" s="552" t="s">
        <v>4371</v>
      </c>
      <c r="C1893" s="552" t="s">
        <v>316</v>
      </c>
      <c r="D1893" s="553">
        <v>1</v>
      </c>
      <c r="E1893" s="552">
        <v>32.229999999999997</v>
      </c>
      <c r="F1893" s="554">
        <f t="shared" si="174"/>
        <v>40.835409999999996</v>
      </c>
      <c r="G1893" s="552">
        <v>31.22</v>
      </c>
      <c r="H1893" s="554">
        <f t="shared" si="174"/>
        <v>39.55574</v>
      </c>
      <c r="I1893" s="552">
        <v>32.57</v>
      </c>
      <c r="J1893" s="554">
        <f t="shared" si="175"/>
        <v>41.266190000000002</v>
      </c>
      <c r="K1893" s="552">
        <v>32.44</v>
      </c>
      <c r="L1893" s="554">
        <f t="shared" si="176"/>
        <v>41.101479999999995</v>
      </c>
      <c r="M1893" s="552">
        <v>32.44</v>
      </c>
      <c r="N1893" s="554">
        <f t="shared" si="177"/>
        <v>41.101479999999995</v>
      </c>
      <c r="O1893" s="552">
        <v>32.520000000000003</v>
      </c>
      <c r="P1893" s="554">
        <f t="shared" si="178"/>
        <v>41.202840000000002</v>
      </c>
      <c r="Q1893" s="552">
        <v>32.44</v>
      </c>
      <c r="R1893" s="554">
        <f t="shared" si="179"/>
        <v>41.101479999999995</v>
      </c>
    </row>
    <row r="1894" spans="1:18" ht="15" x14ac:dyDescent="0.25">
      <c r="A1894" s="555" t="s">
        <v>4372</v>
      </c>
      <c r="B1894" s="555" t="s">
        <v>4373</v>
      </c>
      <c r="C1894" s="555" t="s">
        <v>316</v>
      </c>
      <c r="D1894" s="553">
        <v>1</v>
      </c>
      <c r="E1894" s="555">
        <v>67.260000000000005</v>
      </c>
      <c r="F1894" s="556">
        <f t="shared" si="174"/>
        <v>85.218420000000009</v>
      </c>
      <c r="G1894" s="555">
        <v>63.5</v>
      </c>
      <c r="H1894" s="556">
        <f t="shared" si="174"/>
        <v>80.454499999999996</v>
      </c>
      <c r="I1894" s="555">
        <v>63.17</v>
      </c>
      <c r="J1894" s="556">
        <f t="shared" si="175"/>
        <v>80.036390000000011</v>
      </c>
      <c r="K1894" s="555">
        <v>64.8</v>
      </c>
      <c r="L1894" s="556">
        <f t="shared" si="176"/>
        <v>82.101599999999991</v>
      </c>
      <c r="M1894" s="555">
        <v>60.4</v>
      </c>
      <c r="N1894" s="556">
        <f t="shared" si="177"/>
        <v>76.526799999999994</v>
      </c>
      <c r="O1894" s="555">
        <v>71.92</v>
      </c>
      <c r="P1894" s="556">
        <f t="shared" si="178"/>
        <v>91.122640000000004</v>
      </c>
      <c r="Q1894" s="555">
        <v>64.8</v>
      </c>
      <c r="R1894" s="556">
        <f t="shared" si="179"/>
        <v>82.101599999999991</v>
      </c>
    </row>
    <row r="1895" spans="1:18" ht="15" x14ac:dyDescent="0.25">
      <c r="A1895" s="552" t="s">
        <v>4374</v>
      </c>
      <c r="B1895" s="552" t="s">
        <v>4375</v>
      </c>
      <c r="C1895" s="552" t="s">
        <v>316</v>
      </c>
      <c r="D1895" s="553">
        <v>1</v>
      </c>
      <c r="E1895" s="552">
        <v>47.33</v>
      </c>
      <c r="F1895" s="554">
        <f t="shared" si="174"/>
        <v>59.967109999999998</v>
      </c>
      <c r="G1895" s="552">
        <v>39.450000000000003</v>
      </c>
      <c r="H1895" s="554">
        <f t="shared" si="174"/>
        <v>49.983150000000002</v>
      </c>
      <c r="I1895" s="552">
        <v>40.32</v>
      </c>
      <c r="J1895" s="554">
        <f t="shared" si="175"/>
        <v>51.085439999999998</v>
      </c>
      <c r="K1895" s="552">
        <v>45.82</v>
      </c>
      <c r="L1895" s="554">
        <f t="shared" si="176"/>
        <v>58.053939999999997</v>
      </c>
      <c r="M1895" s="552">
        <v>41.66</v>
      </c>
      <c r="N1895" s="554">
        <f t="shared" si="177"/>
        <v>52.78322</v>
      </c>
      <c r="O1895" s="552">
        <v>43.27</v>
      </c>
      <c r="P1895" s="554">
        <f t="shared" si="178"/>
        <v>54.823090000000008</v>
      </c>
      <c r="Q1895" s="552">
        <v>45.82</v>
      </c>
      <c r="R1895" s="554">
        <f t="shared" si="179"/>
        <v>58.053939999999997</v>
      </c>
    </row>
    <row r="1896" spans="1:18" ht="15" x14ac:dyDescent="0.25">
      <c r="A1896" s="555" t="s">
        <v>4376</v>
      </c>
      <c r="B1896" s="555" t="s">
        <v>4377</v>
      </c>
      <c r="C1896" s="555" t="s">
        <v>316</v>
      </c>
      <c r="D1896" s="553">
        <v>1</v>
      </c>
      <c r="E1896" s="555">
        <v>82.64</v>
      </c>
      <c r="F1896" s="556">
        <f t="shared" si="174"/>
        <v>104.70488</v>
      </c>
      <c r="G1896" s="555">
        <v>72.040000000000006</v>
      </c>
      <c r="H1896" s="556">
        <f t="shared" si="174"/>
        <v>91.274680000000018</v>
      </c>
      <c r="I1896" s="555">
        <v>71.23</v>
      </c>
      <c r="J1896" s="556">
        <f t="shared" si="175"/>
        <v>90.248410000000007</v>
      </c>
      <c r="K1896" s="555">
        <v>78.489999999999995</v>
      </c>
      <c r="L1896" s="556">
        <f t="shared" si="176"/>
        <v>99.446829999999991</v>
      </c>
      <c r="M1896" s="555">
        <v>69.930000000000007</v>
      </c>
      <c r="N1896" s="556">
        <f t="shared" si="177"/>
        <v>88.601310000000012</v>
      </c>
      <c r="O1896" s="555">
        <v>82.98</v>
      </c>
      <c r="P1896" s="556">
        <f t="shared" si="178"/>
        <v>105.13566</v>
      </c>
      <c r="Q1896" s="555">
        <v>78.489999999999995</v>
      </c>
      <c r="R1896" s="556">
        <f t="shared" si="179"/>
        <v>99.446829999999991</v>
      </c>
    </row>
    <row r="1897" spans="1:18" ht="15" x14ac:dyDescent="0.25">
      <c r="A1897" s="552" t="s">
        <v>4378</v>
      </c>
      <c r="B1897" s="552" t="s">
        <v>4379</v>
      </c>
      <c r="C1897" s="552" t="s">
        <v>316</v>
      </c>
      <c r="D1897" s="553">
        <v>1</v>
      </c>
      <c r="E1897" s="552">
        <v>51.09</v>
      </c>
      <c r="F1897" s="554">
        <f t="shared" si="174"/>
        <v>64.731030000000004</v>
      </c>
      <c r="G1897" s="552">
        <v>46.03</v>
      </c>
      <c r="H1897" s="554">
        <f t="shared" si="174"/>
        <v>58.320010000000003</v>
      </c>
      <c r="I1897" s="552">
        <v>53.28</v>
      </c>
      <c r="J1897" s="554">
        <f t="shared" si="175"/>
        <v>67.505760000000009</v>
      </c>
      <c r="K1897" s="552">
        <v>51.38</v>
      </c>
      <c r="L1897" s="554">
        <f t="shared" si="176"/>
        <v>65.098460000000003</v>
      </c>
      <c r="M1897" s="552">
        <v>46.16</v>
      </c>
      <c r="N1897" s="554">
        <f t="shared" si="177"/>
        <v>58.484719999999996</v>
      </c>
      <c r="O1897" s="552">
        <v>50.22</v>
      </c>
      <c r="P1897" s="554">
        <f t="shared" si="178"/>
        <v>63.628740000000001</v>
      </c>
      <c r="Q1897" s="552">
        <v>51.38</v>
      </c>
      <c r="R1897" s="554">
        <f t="shared" si="179"/>
        <v>65.098460000000003</v>
      </c>
    </row>
    <row r="1898" spans="1:18" ht="15" x14ac:dyDescent="0.25">
      <c r="A1898" s="555" t="s">
        <v>4380</v>
      </c>
      <c r="B1898" s="555" t="s">
        <v>4381</v>
      </c>
      <c r="C1898" s="555" t="s">
        <v>40</v>
      </c>
      <c r="D1898" s="553">
        <v>1</v>
      </c>
      <c r="E1898" s="555">
        <v>1354.95</v>
      </c>
      <c r="F1898" s="556">
        <f t="shared" si="174"/>
        <v>1716.72165</v>
      </c>
      <c r="G1898" s="555">
        <v>1201.96</v>
      </c>
      <c r="H1898" s="556">
        <f t="shared" si="174"/>
        <v>1522.8833200000001</v>
      </c>
      <c r="I1898" s="555">
        <v>1277.8499999999999</v>
      </c>
      <c r="J1898" s="556">
        <f t="shared" si="175"/>
        <v>1619.03595</v>
      </c>
      <c r="K1898" s="555">
        <v>1245.82</v>
      </c>
      <c r="L1898" s="556">
        <f t="shared" si="176"/>
        <v>1578.4539399999999</v>
      </c>
      <c r="M1898" s="555">
        <v>1244.6500000000001</v>
      </c>
      <c r="N1898" s="556">
        <f t="shared" si="177"/>
        <v>1576.9715500000002</v>
      </c>
      <c r="O1898" s="555">
        <v>1250.1500000000001</v>
      </c>
      <c r="P1898" s="556">
        <f t="shared" si="178"/>
        <v>1583.9400500000002</v>
      </c>
      <c r="Q1898" s="555">
        <v>1245.82</v>
      </c>
      <c r="R1898" s="556">
        <f t="shared" si="179"/>
        <v>1578.4539399999999</v>
      </c>
    </row>
    <row r="1899" spans="1:18" ht="15" x14ac:dyDescent="0.25">
      <c r="A1899" s="552" t="s">
        <v>4382</v>
      </c>
      <c r="B1899" s="552" t="s">
        <v>4383</v>
      </c>
      <c r="C1899" s="552" t="s">
        <v>40</v>
      </c>
      <c r="D1899" s="553">
        <v>1</v>
      </c>
      <c r="E1899" s="552">
        <v>1791.62</v>
      </c>
      <c r="F1899" s="554">
        <f t="shared" si="174"/>
        <v>2269.98254</v>
      </c>
      <c r="G1899" s="552">
        <v>1549.48</v>
      </c>
      <c r="H1899" s="554">
        <f t="shared" si="174"/>
        <v>1963.1911600000001</v>
      </c>
      <c r="I1899" s="552">
        <v>1649.82</v>
      </c>
      <c r="J1899" s="554">
        <f t="shared" si="175"/>
        <v>2090.3219399999998</v>
      </c>
      <c r="K1899" s="552">
        <v>1607.35</v>
      </c>
      <c r="L1899" s="554">
        <f t="shared" si="176"/>
        <v>2036.5124499999999</v>
      </c>
      <c r="M1899" s="552">
        <v>1605.8</v>
      </c>
      <c r="N1899" s="554">
        <f t="shared" si="177"/>
        <v>2034.5486000000001</v>
      </c>
      <c r="O1899" s="552">
        <v>1613.1</v>
      </c>
      <c r="P1899" s="554">
        <f t="shared" si="178"/>
        <v>2043.7976999999998</v>
      </c>
      <c r="Q1899" s="552">
        <v>1607.35</v>
      </c>
      <c r="R1899" s="554">
        <f t="shared" si="179"/>
        <v>2036.5124499999999</v>
      </c>
    </row>
    <row r="1900" spans="1:18" ht="15" x14ac:dyDescent="0.25">
      <c r="A1900" s="555" t="s">
        <v>4384</v>
      </c>
      <c r="B1900" s="555" t="s">
        <v>2660</v>
      </c>
      <c r="C1900" s="555" t="s">
        <v>40</v>
      </c>
      <c r="D1900" s="553">
        <v>1</v>
      </c>
      <c r="E1900" s="555">
        <v>4304.67</v>
      </c>
      <c r="F1900" s="556">
        <f t="shared" si="174"/>
        <v>5454.0168899999999</v>
      </c>
      <c r="G1900" s="555">
        <v>4010.08</v>
      </c>
      <c r="H1900" s="556">
        <f t="shared" si="174"/>
        <v>5080.7713599999997</v>
      </c>
      <c r="I1900" s="555">
        <v>4123.0600000000004</v>
      </c>
      <c r="J1900" s="556">
        <f t="shared" si="175"/>
        <v>5223.9170200000008</v>
      </c>
      <c r="K1900" s="555">
        <v>4060.36</v>
      </c>
      <c r="L1900" s="556">
        <f t="shared" si="176"/>
        <v>5144.4761200000003</v>
      </c>
      <c r="M1900" s="555">
        <v>4053.64</v>
      </c>
      <c r="N1900" s="556">
        <f t="shared" si="177"/>
        <v>5135.9618799999998</v>
      </c>
      <c r="O1900" s="555">
        <v>4068.89</v>
      </c>
      <c r="P1900" s="556">
        <f t="shared" si="178"/>
        <v>5155.2836299999999</v>
      </c>
      <c r="Q1900" s="555">
        <v>4060.36</v>
      </c>
      <c r="R1900" s="556">
        <f t="shared" si="179"/>
        <v>5144.4761200000003</v>
      </c>
    </row>
    <row r="1901" spans="1:18" ht="15" x14ac:dyDescent="0.25">
      <c r="A1901" s="552" t="s">
        <v>4385</v>
      </c>
      <c r="B1901" s="552" t="s">
        <v>4386</v>
      </c>
      <c r="C1901" s="552" t="s">
        <v>40</v>
      </c>
      <c r="D1901" s="553">
        <v>1</v>
      </c>
      <c r="E1901" s="552">
        <v>1376.4</v>
      </c>
      <c r="F1901" s="554">
        <f t="shared" si="174"/>
        <v>1743.8988000000002</v>
      </c>
      <c r="G1901" s="552">
        <v>1215.78</v>
      </c>
      <c r="H1901" s="554">
        <f t="shared" si="174"/>
        <v>1540.3932600000001</v>
      </c>
      <c r="I1901" s="552">
        <v>1301.2</v>
      </c>
      <c r="J1901" s="554">
        <f t="shared" si="175"/>
        <v>1648.6204</v>
      </c>
      <c r="K1901" s="552">
        <v>1263.73</v>
      </c>
      <c r="L1901" s="554">
        <f t="shared" si="176"/>
        <v>1601.14591</v>
      </c>
      <c r="M1901" s="552">
        <v>1251.3900000000001</v>
      </c>
      <c r="N1901" s="554">
        <f t="shared" si="177"/>
        <v>1585.5111300000001</v>
      </c>
      <c r="O1901" s="552">
        <v>1256.46</v>
      </c>
      <c r="P1901" s="554">
        <f t="shared" si="178"/>
        <v>1591.9348199999999</v>
      </c>
      <c r="Q1901" s="552">
        <v>1263.73</v>
      </c>
      <c r="R1901" s="554">
        <f t="shared" si="179"/>
        <v>1601.14591</v>
      </c>
    </row>
    <row r="1902" spans="1:18" ht="15" x14ac:dyDescent="0.25">
      <c r="A1902" s="555" t="s">
        <v>4387</v>
      </c>
      <c r="B1902" s="555" t="s">
        <v>4388</v>
      </c>
      <c r="C1902" s="555" t="s">
        <v>40</v>
      </c>
      <c r="D1902" s="553">
        <v>1</v>
      </c>
      <c r="E1902" s="555">
        <v>1815.45</v>
      </c>
      <c r="F1902" s="556">
        <f t="shared" si="174"/>
        <v>2300.17515</v>
      </c>
      <c r="G1902" s="555">
        <v>1564.84</v>
      </c>
      <c r="H1902" s="556">
        <f t="shared" si="174"/>
        <v>1982.6522799999998</v>
      </c>
      <c r="I1902" s="555">
        <v>1675.77</v>
      </c>
      <c r="J1902" s="556">
        <f t="shared" si="175"/>
        <v>2123.2005899999999</v>
      </c>
      <c r="K1902" s="555">
        <v>1627.25</v>
      </c>
      <c r="L1902" s="556">
        <f t="shared" si="176"/>
        <v>2061.7257500000001</v>
      </c>
      <c r="M1902" s="555">
        <v>1613.28</v>
      </c>
      <c r="N1902" s="556">
        <f t="shared" si="177"/>
        <v>2044.02576</v>
      </c>
      <c r="O1902" s="555">
        <v>1620.11</v>
      </c>
      <c r="P1902" s="556">
        <f t="shared" si="178"/>
        <v>2052.6793699999998</v>
      </c>
      <c r="Q1902" s="555">
        <v>1627.25</v>
      </c>
      <c r="R1902" s="556">
        <f t="shared" si="179"/>
        <v>2061.7257500000001</v>
      </c>
    </row>
    <row r="1903" spans="1:18" ht="15" x14ac:dyDescent="0.25">
      <c r="A1903" s="552" t="s">
        <v>4389</v>
      </c>
      <c r="B1903" s="552" t="s">
        <v>2666</v>
      </c>
      <c r="C1903" s="552" t="s">
        <v>40</v>
      </c>
      <c r="D1903" s="553">
        <v>1</v>
      </c>
      <c r="E1903" s="552">
        <v>4344.71</v>
      </c>
      <c r="F1903" s="554">
        <f t="shared" si="174"/>
        <v>5504.7475700000005</v>
      </c>
      <c r="G1903" s="552">
        <v>4035.89</v>
      </c>
      <c r="H1903" s="554">
        <f t="shared" si="174"/>
        <v>5113.4726300000002</v>
      </c>
      <c r="I1903" s="552">
        <v>4166.66</v>
      </c>
      <c r="J1903" s="554">
        <f t="shared" si="175"/>
        <v>5279.1582199999993</v>
      </c>
      <c r="K1903" s="552">
        <v>4093.79</v>
      </c>
      <c r="L1903" s="554">
        <f t="shared" si="176"/>
        <v>5186.8319300000003</v>
      </c>
      <c r="M1903" s="552">
        <v>4066.21</v>
      </c>
      <c r="N1903" s="554">
        <f t="shared" si="177"/>
        <v>5151.88807</v>
      </c>
      <c r="O1903" s="552">
        <v>4080.68</v>
      </c>
      <c r="P1903" s="554">
        <f t="shared" si="178"/>
        <v>5170.22156</v>
      </c>
      <c r="Q1903" s="552">
        <v>4093.79</v>
      </c>
      <c r="R1903" s="554">
        <f t="shared" si="179"/>
        <v>5186.8319300000003</v>
      </c>
    </row>
    <row r="1904" spans="1:18" ht="15" x14ac:dyDescent="0.25">
      <c r="A1904" s="555" t="s">
        <v>4390</v>
      </c>
      <c r="B1904" s="555" t="s">
        <v>4391</v>
      </c>
      <c r="C1904" s="555" t="s">
        <v>40</v>
      </c>
      <c r="D1904" s="553">
        <v>1</v>
      </c>
      <c r="E1904" s="555">
        <v>1438.95</v>
      </c>
      <c r="F1904" s="556">
        <f t="shared" si="174"/>
        <v>1823.1496500000001</v>
      </c>
      <c r="G1904" s="555">
        <v>1268.96</v>
      </c>
      <c r="H1904" s="556">
        <f t="shared" si="174"/>
        <v>1607.77232</v>
      </c>
      <c r="I1904" s="555">
        <v>1344.85</v>
      </c>
      <c r="J1904" s="556">
        <f t="shared" si="175"/>
        <v>1703.9249499999999</v>
      </c>
      <c r="K1904" s="555">
        <v>1312.82</v>
      </c>
      <c r="L1904" s="556">
        <f t="shared" si="176"/>
        <v>1663.34294</v>
      </c>
      <c r="M1904" s="555">
        <v>1311.65</v>
      </c>
      <c r="N1904" s="556">
        <f t="shared" si="177"/>
        <v>1661.8605500000001</v>
      </c>
      <c r="O1904" s="555">
        <v>1317.15</v>
      </c>
      <c r="P1904" s="556">
        <f t="shared" si="178"/>
        <v>1668.8290500000001</v>
      </c>
      <c r="Q1904" s="555">
        <v>1312.82</v>
      </c>
      <c r="R1904" s="556">
        <f t="shared" si="179"/>
        <v>1663.34294</v>
      </c>
    </row>
    <row r="1905" spans="1:18" ht="15" x14ac:dyDescent="0.25">
      <c r="A1905" s="552" t="s">
        <v>4392</v>
      </c>
      <c r="B1905" s="552" t="s">
        <v>4393</v>
      </c>
      <c r="C1905" s="552" t="s">
        <v>40</v>
      </c>
      <c r="D1905" s="553">
        <v>1</v>
      </c>
      <c r="E1905" s="552">
        <v>1834.62</v>
      </c>
      <c r="F1905" s="554">
        <f t="shared" si="174"/>
        <v>2324.4635399999997</v>
      </c>
      <c r="G1905" s="552">
        <v>1603.48</v>
      </c>
      <c r="H1905" s="554">
        <f t="shared" si="174"/>
        <v>2031.60916</v>
      </c>
      <c r="I1905" s="552">
        <v>1703.82</v>
      </c>
      <c r="J1905" s="554">
        <f t="shared" si="175"/>
        <v>2158.7399399999999</v>
      </c>
      <c r="K1905" s="552">
        <v>1661.35</v>
      </c>
      <c r="L1905" s="554">
        <f t="shared" si="176"/>
        <v>2104.9304499999998</v>
      </c>
      <c r="M1905" s="552">
        <v>1659.8</v>
      </c>
      <c r="N1905" s="554">
        <f t="shared" si="177"/>
        <v>2102.9665999999997</v>
      </c>
      <c r="O1905" s="552">
        <v>1667.1</v>
      </c>
      <c r="P1905" s="554">
        <f t="shared" si="178"/>
        <v>2112.2156999999997</v>
      </c>
      <c r="Q1905" s="552">
        <v>1661.35</v>
      </c>
      <c r="R1905" s="554">
        <f t="shared" si="179"/>
        <v>2104.9304499999998</v>
      </c>
    </row>
    <row r="1906" spans="1:18" ht="15" x14ac:dyDescent="0.25">
      <c r="A1906" s="555" t="s">
        <v>4394</v>
      </c>
      <c r="B1906" s="555" t="s">
        <v>4395</v>
      </c>
      <c r="C1906" s="555" t="s">
        <v>40</v>
      </c>
      <c r="D1906" s="553">
        <v>1</v>
      </c>
      <c r="E1906" s="555">
        <v>1460.4</v>
      </c>
      <c r="F1906" s="556">
        <f t="shared" si="174"/>
        <v>1850.3268000000003</v>
      </c>
      <c r="G1906" s="555">
        <v>1282.78</v>
      </c>
      <c r="H1906" s="556">
        <f t="shared" si="174"/>
        <v>1625.28226</v>
      </c>
      <c r="I1906" s="555">
        <v>1368.2</v>
      </c>
      <c r="J1906" s="556">
        <f t="shared" si="175"/>
        <v>1733.5094000000001</v>
      </c>
      <c r="K1906" s="555">
        <v>1330.73</v>
      </c>
      <c r="L1906" s="556">
        <f t="shared" si="176"/>
        <v>1686.0349100000001</v>
      </c>
      <c r="M1906" s="555">
        <v>1318.39</v>
      </c>
      <c r="N1906" s="556">
        <f t="shared" si="177"/>
        <v>1670.4001300000002</v>
      </c>
      <c r="O1906" s="555">
        <v>1323.46</v>
      </c>
      <c r="P1906" s="556">
        <f t="shared" si="178"/>
        <v>1676.8238200000001</v>
      </c>
      <c r="Q1906" s="555">
        <v>1330.73</v>
      </c>
      <c r="R1906" s="556">
        <f t="shared" si="179"/>
        <v>1686.0349100000001</v>
      </c>
    </row>
    <row r="1907" spans="1:18" ht="15" x14ac:dyDescent="0.25">
      <c r="A1907" s="552" t="s">
        <v>4396</v>
      </c>
      <c r="B1907" s="552" t="s">
        <v>4397</v>
      </c>
      <c r="C1907" s="552" t="s">
        <v>40</v>
      </c>
      <c r="D1907" s="553">
        <v>1</v>
      </c>
      <c r="E1907" s="552">
        <v>1858.45</v>
      </c>
      <c r="F1907" s="554">
        <f t="shared" si="174"/>
        <v>2354.6561500000003</v>
      </c>
      <c r="G1907" s="552">
        <v>1618.84</v>
      </c>
      <c r="H1907" s="554">
        <f t="shared" si="174"/>
        <v>2051.0702799999999</v>
      </c>
      <c r="I1907" s="552">
        <v>1729.77</v>
      </c>
      <c r="J1907" s="554">
        <f t="shared" si="175"/>
        <v>2191.61859</v>
      </c>
      <c r="K1907" s="552">
        <v>1681.25</v>
      </c>
      <c r="L1907" s="554">
        <f t="shared" si="176"/>
        <v>2130.1437500000002</v>
      </c>
      <c r="M1907" s="552">
        <v>1667.28</v>
      </c>
      <c r="N1907" s="554">
        <f t="shared" si="177"/>
        <v>2112.4437600000001</v>
      </c>
      <c r="O1907" s="552">
        <v>1674.11</v>
      </c>
      <c r="P1907" s="554">
        <f t="shared" si="178"/>
        <v>2121.09737</v>
      </c>
      <c r="Q1907" s="552">
        <v>1681.25</v>
      </c>
      <c r="R1907" s="554">
        <f t="shared" si="179"/>
        <v>2130.1437500000002</v>
      </c>
    </row>
    <row r="1908" spans="1:18" ht="15" x14ac:dyDescent="0.25">
      <c r="A1908" s="555" t="s">
        <v>4398</v>
      </c>
      <c r="B1908" s="555" t="s">
        <v>4399</v>
      </c>
      <c r="C1908" s="555" t="s">
        <v>40</v>
      </c>
      <c r="D1908" s="553">
        <v>1</v>
      </c>
      <c r="E1908" s="555">
        <v>1695.39</v>
      </c>
      <c r="F1908" s="556">
        <f t="shared" si="174"/>
        <v>2148.0591300000001</v>
      </c>
      <c r="G1908" s="555">
        <v>1514.69</v>
      </c>
      <c r="H1908" s="556">
        <f t="shared" si="174"/>
        <v>1919.1122300000002</v>
      </c>
      <c r="I1908" s="555">
        <v>1554.7</v>
      </c>
      <c r="J1908" s="556">
        <f t="shared" si="175"/>
        <v>1969.8049000000001</v>
      </c>
      <c r="K1908" s="555">
        <v>1516.67</v>
      </c>
      <c r="L1908" s="556">
        <f t="shared" si="176"/>
        <v>1921.6208900000001</v>
      </c>
      <c r="M1908" s="555">
        <v>1515.81</v>
      </c>
      <c r="N1908" s="556">
        <f t="shared" si="177"/>
        <v>1920.5312699999999</v>
      </c>
      <c r="O1908" s="555">
        <v>1529.32</v>
      </c>
      <c r="P1908" s="556">
        <f t="shared" si="178"/>
        <v>1937.6484399999999</v>
      </c>
      <c r="Q1908" s="555">
        <v>1516.67</v>
      </c>
      <c r="R1908" s="556">
        <f t="shared" si="179"/>
        <v>1921.6208900000001</v>
      </c>
    </row>
    <row r="1909" spans="1:18" ht="15" x14ac:dyDescent="0.25">
      <c r="A1909" s="552" t="s">
        <v>4400</v>
      </c>
      <c r="B1909" s="552" t="s">
        <v>4401</v>
      </c>
      <c r="C1909" s="552" t="s">
        <v>40</v>
      </c>
      <c r="D1909" s="553">
        <v>1</v>
      </c>
      <c r="E1909" s="552">
        <v>2182.67</v>
      </c>
      <c r="F1909" s="554">
        <f t="shared" si="174"/>
        <v>2765.4428900000003</v>
      </c>
      <c r="G1909" s="552">
        <v>1983.74</v>
      </c>
      <c r="H1909" s="554">
        <f t="shared" si="174"/>
        <v>2513.39858</v>
      </c>
      <c r="I1909" s="552">
        <v>2037.09</v>
      </c>
      <c r="J1909" s="554">
        <f t="shared" si="175"/>
        <v>2580.9930300000001</v>
      </c>
      <c r="K1909" s="552">
        <v>1986.38</v>
      </c>
      <c r="L1909" s="554">
        <f t="shared" si="176"/>
        <v>2516.7434600000001</v>
      </c>
      <c r="M1909" s="552">
        <v>1985.23</v>
      </c>
      <c r="N1909" s="554">
        <f t="shared" si="177"/>
        <v>2515.2864100000002</v>
      </c>
      <c r="O1909" s="552">
        <v>2003.25</v>
      </c>
      <c r="P1909" s="554">
        <f t="shared" si="178"/>
        <v>2538.1177499999999</v>
      </c>
      <c r="Q1909" s="552">
        <v>1986.38</v>
      </c>
      <c r="R1909" s="554">
        <f t="shared" si="179"/>
        <v>2516.7434600000001</v>
      </c>
    </row>
    <row r="1910" spans="1:18" ht="15" x14ac:dyDescent="0.25">
      <c r="A1910" s="555" t="s">
        <v>4402</v>
      </c>
      <c r="B1910" s="555" t="s">
        <v>4403</v>
      </c>
      <c r="C1910" s="555" t="s">
        <v>40</v>
      </c>
      <c r="D1910" s="553">
        <v>1</v>
      </c>
      <c r="E1910" s="555">
        <v>2743.32</v>
      </c>
      <c r="F1910" s="556">
        <f t="shared" si="174"/>
        <v>3475.7864400000003</v>
      </c>
      <c r="G1910" s="555">
        <v>2491.85</v>
      </c>
      <c r="H1910" s="556">
        <f t="shared" si="174"/>
        <v>3157.1739499999999</v>
      </c>
      <c r="I1910" s="555">
        <v>2560.9</v>
      </c>
      <c r="J1910" s="556">
        <f t="shared" si="175"/>
        <v>3244.6603</v>
      </c>
      <c r="K1910" s="555">
        <v>2495.9899999999998</v>
      </c>
      <c r="L1910" s="556">
        <f t="shared" si="176"/>
        <v>3162.4193299999997</v>
      </c>
      <c r="M1910" s="555">
        <v>2494.46</v>
      </c>
      <c r="N1910" s="556">
        <f t="shared" si="177"/>
        <v>3160.4808200000002</v>
      </c>
      <c r="O1910" s="555">
        <v>2516.8000000000002</v>
      </c>
      <c r="P1910" s="556">
        <f t="shared" si="178"/>
        <v>3188.7856000000002</v>
      </c>
      <c r="Q1910" s="555">
        <v>2495.9899999999998</v>
      </c>
      <c r="R1910" s="556">
        <f t="shared" si="179"/>
        <v>3162.4193299999997</v>
      </c>
    </row>
    <row r="1911" spans="1:18" ht="15" x14ac:dyDescent="0.25">
      <c r="A1911" s="552" t="s">
        <v>4404</v>
      </c>
      <c r="B1911" s="552" t="s">
        <v>4405</v>
      </c>
      <c r="C1911" s="552" t="s">
        <v>40</v>
      </c>
      <c r="D1911" s="553">
        <v>1</v>
      </c>
      <c r="E1911" s="552">
        <v>1753.39</v>
      </c>
      <c r="F1911" s="554">
        <f t="shared" si="174"/>
        <v>2221.54513</v>
      </c>
      <c r="G1911" s="552">
        <v>1580.69</v>
      </c>
      <c r="H1911" s="554">
        <f t="shared" si="174"/>
        <v>2002.73423</v>
      </c>
      <c r="I1911" s="552">
        <v>1620.7</v>
      </c>
      <c r="J1911" s="554">
        <f t="shared" si="175"/>
        <v>2053.4268999999999</v>
      </c>
      <c r="K1911" s="552">
        <v>1582.67</v>
      </c>
      <c r="L1911" s="554">
        <f t="shared" si="176"/>
        <v>2005.24289</v>
      </c>
      <c r="M1911" s="552">
        <v>1581.81</v>
      </c>
      <c r="N1911" s="554">
        <f t="shared" si="177"/>
        <v>2004.15327</v>
      </c>
      <c r="O1911" s="552">
        <v>1595.32</v>
      </c>
      <c r="P1911" s="554">
        <f t="shared" si="178"/>
        <v>2021.27044</v>
      </c>
      <c r="Q1911" s="552">
        <v>1582.67</v>
      </c>
      <c r="R1911" s="554">
        <f t="shared" si="179"/>
        <v>2005.24289</v>
      </c>
    </row>
    <row r="1912" spans="1:18" ht="15" x14ac:dyDescent="0.25">
      <c r="A1912" s="555" t="s">
        <v>4406</v>
      </c>
      <c r="B1912" s="555" t="s">
        <v>4407</v>
      </c>
      <c r="C1912" s="555" t="s">
        <v>40</v>
      </c>
      <c r="D1912" s="553">
        <v>1</v>
      </c>
      <c r="E1912" s="555">
        <v>2279.67</v>
      </c>
      <c r="F1912" s="556">
        <f t="shared" si="174"/>
        <v>2888.3418900000001</v>
      </c>
      <c r="G1912" s="555">
        <v>2071.7399999999998</v>
      </c>
      <c r="H1912" s="556">
        <f t="shared" si="174"/>
        <v>2624.8945799999997</v>
      </c>
      <c r="I1912" s="555">
        <v>2125.09</v>
      </c>
      <c r="J1912" s="556">
        <f t="shared" si="175"/>
        <v>2692.4890300000002</v>
      </c>
      <c r="K1912" s="555">
        <v>2074.38</v>
      </c>
      <c r="L1912" s="556">
        <f t="shared" si="176"/>
        <v>2628.2394600000002</v>
      </c>
      <c r="M1912" s="555">
        <v>2073.23</v>
      </c>
      <c r="N1912" s="556">
        <f t="shared" si="177"/>
        <v>2626.7824099999998</v>
      </c>
      <c r="O1912" s="555">
        <v>2091.25</v>
      </c>
      <c r="P1912" s="556">
        <f t="shared" si="178"/>
        <v>2649.61375</v>
      </c>
      <c r="Q1912" s="555">
        <v>2074.38</v>
      </c>
      <c r="R1912" s="556">
        <f t="shared" si="179"/>
        <v>2628.2394600000002</v>
      </c>
    </row>
    <row r="1913" spans="1:18" ht="15" x14ac:dyDescent="0.25">
      <c r="A1913" s="552" t="s">
        <v>4408</v>
      </c>
      <c r="B1913" s="552" t="s">
        <v>3830</v>
      </c>
      <c r="C1913" s="552" t="s">
        <v>40</v>
      </c>
      <c r="D1913" s="553">
        <v>1</v>
      </c>
      <c r="E1913" s="552">
        <v>2864.32</v>
      </c>
      <c r="F1913" s="554">
        <f t="shared" si="174"/>
        <v>3629.0934400000001</v>
      </c>
      <c r="G1913" s="552">
        <v>2601.85</v>
      </c>
      <c r="H1913" s="554">
        <f t="shared" si="174"/>
        <v>3296.5439499999998</v>
      </c>
      <c r="I1913" s="552">
        <v>2670.9</v>
      </c>
      <c r="J1913" s="554">
        <f t="shared" si="175"/>
        <v>3384.0303000000004</v>
      </c>
      <c r="K1913" s="552">
        <v>2605.9899999999998</v>
      </c>
      <c r="L1913" s="554">
        <f t="shared" si="176"/>
        <v>3301.7893299999996</v>
      </c>
      <c r="M1913" s="552">
        <v>2604.46</v>
      </c>
      <c r="N1913" s="554">
        <f t="shared" si="177"/>
        <v>3299.8508200000001</v>
      </c>
      <c r="O1913" s="552">
        <v>2626.8</v>
      </c>
      <c r="P1913" s="554">
        <f t="shared" si="178"/>
        <v>3328.1556</v>
      </c>
      <c r="Q1913" s="552">
        <v>2605.9899999999998</v>
      </c>
      <c r="R1913" s="554">
        <f t="shared" si="179"/>
        <v>3301.7893299999996</v>
      </c>
    </row>
    <row r="1914" spans="1:18" ht="15" x14ac:dyDescent="0.25">
      <c r="A1914" s="555" t="s">
        <v>115</v>
      </c>
      <c r="B1914" s="555" t="s">
        <v>4409</v>
      </c>
      <c r="C1914" s="555" t="s">
        <v>40</v>
      </c>
      <c r="D1914" s="553">
        <v>1</v>
      </c>
      <c r="E1914" s="555">
        <v>54.7</v>
      </c>
      <c r="F1914" s="556">
        <f t="shared" si="174"/>
        <v>69.304900000000004</v>
      </c>
      <c r="G1914" s="555">
        <v>53.5</v>
      </c>
      <c r="H1914" s="556">
        <f t="shared" si="174"/>
        <v>67.784500000000008</v>
      </c>
      <c r="I1914" s="555">
        <v>58.9</v>
      </c>
      <c r="J1914" s="556">
        <f t="shared" si="175"/>
        <v>74.626300000000001</v>
      </c>
      <c r="K1914" s="555">
        <v>50.54</v>
      </c>
      <c r="L1914" s="556">
        <f t="shared" si="176"/>
        <v>64.034179999999992</v>
      </c>
      <c r="M1914" s="555">
        <v>49.65</v>
      </c>
      <c r="N1914" s="556">
        <f t="shared" si="177"/>
        <v>62.906549999999996</v>
      </c>
      <c r="O1914" s="555">
        <v>54.04</v>
      </c>
      <c r="P1914" s="556">
        <f t="shared" si="178"/>
        <v>68.468680000000006</v>
      </c>
      <c r="Q1914" s="555">
        <v>50.54</v>
      </c>
      <c r="R1914" s="556">
        <f t="shared" si="179"/>
        <v>64.034179999999992</v>
      </c>
    </row>
    <row r="1915" spans="1:18" ht="15" x14ac:dyDescent="0.25">
      <c r="A1915" s="552" t="s">
        <v>272</v>
      </c>
      <c r="B1915" s="552" t="s">
        <v>4410</v>
      </c>
      <c r="C1915" s="552" t="s">
        <v>316</v>
      </c>
      <c r="D1915" s="553">
        <v>1</v>
      </c>
      <c r="E1915" s="552">
        <v>244.54</v>
      </c>
      <c r="F1915" s="554">
        <f t="shared" si="174"/>
        <v>309.83217999999999</v>
      </c>
      <c r="G1915" s="552">
        <v>219.52</v>
      </c>
      <c r="H1915" s="554">
        <f t="shared" si="174"/>
        <v>278.13184000000001</v>
      </c>
      <c r="I1915" s="552">
        <v>239.54</v>
      </c>
      <c r="J1915" s="554">
        <f t="shared" si="175"/>
        <v>303.49718000000001</v>
      </c>
      <c r="K1915" s="552">
        <v>221.7</v>
      </c>
      <c r="L1915" s="554">
        <f t="shared" si="176"/>
        <v>280.89389999999997</v>
      </c>
      <c r="M1915" s="552">
        <v>227.32</v>
      </c>
      <c r="N1915" s="554">
        <f t="shared" si="177"/>
        <v>288.01443999999998</v>
      </c>
      <c r="O1915" s="552">
        <v>254.37</v>
      </c>
      <c r="P1915" s="554">
        <f t="shared" si="178"/>
        <v>322.28679</v>
      </c>
      <c r="Q1915" s="552">
        <v>221.7</v>
      </c>
      <c r="R1915" s="554">
        <f t="shared" si="179"/>
        <v>280.89389999999997</v>
      </c>
    </row>
    <row r="1916" spans="1:18" ht="15" x14ac:dyDescent="0.25">
      <c r="A1916" s="555" t="s">
        <v>114</v>
      </c>
      <c r="B1916" s="555" t="s">
        <v>4411</v>
      </c>
      <c r="C1916" s="555" t="s">
        <v>316</v>
      </c>
      <c r="D1916" s="553">
        <v>1</v>
      </c>
      <c r="E1916" s="555">
        <v>109.6</v>
      </c>
      <c r="F1916" s="556">
        <f t="shared" si="174"/>
        <v>138.86320000000001</v>
      </c>
      <c r="G1916" s="555">
        <v>101.26</v>
      </c>
      <c r="H1916" s="556">
        <f t="shared" si="174"/>
        <v>128.29642000000001</v>
      </c>
      <c r="I1916" s="555">
        <v>122.4</v>
      </c>
      <c r="J1916" s="556">
        <f t="shared" si="175"/>
        <v>155.08080000000001</v>
      </c>
      <c r="K1916" s="555">
        <v>101.12</v>
      </c>
      <c r="L1916" s="556">
        <f t="shared" si="176"/>
        <v>128.11904000000001</v>
      </c>
      <c r="M1916" s="555">
        <v>100.5</v>
      </c>
      <c r="N1916" s="556">
        <f t="shared" si="177"/>
        <v>127.3335</v>
      </c>
      <c r="O1916" s="555">
        <v>109.13</v>
      </c>
      <c r="P1916" s="556">
        <f t="shared" si="178"/>
        <v>138.26770999999999</v>
      </c>
      <c r="Q1916" s="555">
        <v>101.12</v>
      </c>
      <c r="R1916" s="556">
        <f t="shared" si="179"/>
        <v>128.11904000000001</v>
      </c>
    </row>
    <row r="1917" spans="1:18" ht="15" x14ac:dyDescent="0.25">
      <c r="A1917" s="552" t="s">
        <v>169</v>
      </c>
      <c r="B1917" s="552" t="s">
        <v>4412</v>
      </c>
      <c r="C1917" s="552" t="s">
        <v>316</v>
      </c>
      <c r="D1917" s="553">
        <v>1</v>
      </c>
      <c r="E1917" s="552">
        <v>394.18</v>
      </c>
      <c r="F1917" s="554">
        <f t="shared" si="174"/>
        <v>499.42606000000001</v>
      </c>
      <c r="G1917" s="552">
        <v>328.12</v>
      </c>
      <c r="H1917" s="554">
        <f t="shared" si="174"/>
        <v>415.72804000000002</v>
      </c>
      <c r="I1917" s="552">
        <v>408.64</v>
      </c>
      <c r="J1917" s="554">
        <f t="shared" si="175"/>
        <v>517.74688000000003</v>
      </c>
      <c r="K1917" s="552">
        <v>386.47</v>
      </c>
      <c r="L1917" s="554">
        <f t="shared" si="176"/>
        <v>489.65749000000005</v>
      </c>
      <c r="M1917" s="552">
        <v>386.28</v>
      </c>
      <c r="N1917" s="554">
        <f t="shared" si="177"/>
        <v>489.41675999999995</v>
      </c>
      <c r="O1917" s="552">
        <v>388.98</v>
      </c>
      <c r="P1917" s="554">
        <f t="shared" si="178"/>
        <v>492.83766000000003</v>
      </c>
      <c r="Q1917" s="552">
        <v>386.47</v>
      </c>
      <c r="R1917" s="554">
        <f t="shared" si="179"/>
        <v>489.65749000000005</v>
      </c>
    </row>
    <row r="1918" spans="1:18" ht="15" x14ac:dyDescent="0.25">
      <c r="A1918" s="555" t="s">
        <v>4413</v>
      </c>
      <c r="B1918" s="555" t="s">
        <v>4414</v>
      </c>
      <c r="C1918" s="555" t="s">
        <v>316</v>
      </c>
      <c r="D1918" s="553">
        <v>1</v>
      </c>
      <c r="E1918" s="555">
        <v>276.45999999999998</v>
      </c>
      <c r="F1918" s="556">
        <f t="shared" si="174"/>
        <v>350.27481999999998</v>
      </c>
      <c r="G1918" s="555">
        <v>269.76</v>
      </c>
      <c r="H1918" s="556">
        <f t="shared" si="174"/>
        <v>341.78591999999998</v>
      </c>
      <c r="I1918" s="555">
        <v>300.41000000000003</v>
      </c>
      <c r="J1918" s="556">
        <f t="shared" si="175"/>
        <v>380.61947000000004</v>
      </c>
      <c r="K1918" s="555">
        <v>289.14999999999998</v>
      </c>
      <c r="L1918" s="556">
        <f t="shared" si="176"/>
        <v>366.35305</v>
      </c>
      <c r="M1918" s="555">
        <v>247.24</v>
      </c>
      <c r="N1918" s="556">
        <f t="shared" si="177"/>
        <v>313.25308000000001</v>
      </c>
      <c r="O1918" s="555">
        <v>275.67</v>
      </c>
      <c r="P1918" s="556">
        <f t="shared" si="178"/>
        <v>349.27389000000005</v>
      </c>
      <c r="Q1918" s="555">
        <v>289.14999999999998</v>
      </c>
      <c r="R1918" s="556">
        <f t="shared" si="179"/>
        <v>366.35305</v>
      </c>
    </row>
    <row r="1919" spans="1:18" ht="15" x14ac:dyDescent="0.25">
      <c r="A1919" s="552" t="s">
        <v>533</v>
      </c>
      <c r="B1919" s="552" t="s">
        <v>193</v>
      </c>
      <c r="C1919" s="552" t="s">
        <v>278</v>
      </c>
      <c r="D1919" s="553">
        <v>1</v>
      </c>
      <c r="E1919" s="552">
        <v>5.43</v>
      </c>
      <c r="F1919" s="554">
        <f t="shared" si="174"/>
        <v>6.87981</v>
      </c>
      <c r="G1919" s="552">
        <v>4.96</v>
      </c>
      <c r="H1919" s="554">
        <f t="shared" si="174"/>
        <v>6.2843200000000001</v>
      </c>
      <c r="I1919" s="552">
        <v>5.88</v>
      </c>
      <c r="J1919" s="554">
        <f t="shared" si="175"/>
        <v>7.4499599999999999</v>
      </c>
      <c r="K1919" s="552">
        <v>5.13</v>
      </c>
      <c r="L1919" s="554">
        <f t="shared" si="176"/>
        <v>6.4997100000000003</v>
      </c>
      <c r="M1919" s="552">
        <v>5.1100000000000003</v>
      </c>
      <c r="N1919" s="554">
        <f t="shared" si="177"/>
        <v>6.4743700000000004</v>
      </c>
      <c r="O1919" s="552">
        <v>5.43</v>
      </c>
      <c r="P1919" s="554">
        <f t="shared" si="178"/>
        <v>6.87981</v>
      </c>
      <c r="Q1919" s="552">
        <v>5.13</v>
      </c>
      <c r="R1919" s="554">
        <f t="shared" si="179"/>
        <v>6.4997100000000003</v>
      </c>
    </row>
    <row r="1920" spans="1:18" ht="15" x14ac:dyDescent="0.25">
      <c r="A1920" s="555" t="s">
        <v>4415</v>
      </c>
      <c r="B1920" s="555" t="s">
        <v>132</v>
      </c>
      <c r="C1920" s="555" t="s">
        <v>278</v>
      </c>
      <c r="D1920" s="553">
        <v>1</v>
      </c>
      <c r="E1920" s="555">
        <v>0.86</v>
      </c>
      <c r="F1920" s="556">
        <f t="shared" si="174"/>
        <v>1.08962</v>
      </c>
      <c r="G1920" s="555">
        <v>0.79</v>
      </c>
      <c r="H1920" s="556">
        <f t="shared" si="174"/>
        <v>1.0009300000000001</v>
      </c>
      <c r="I1920" s="555">
        <v>0.88</v>
      </c>
      <c r="J1920" s="556">
        <f t="shared" si="175"/>
        <v>1.11496</v>
      </c>
      <c r="K1920" s="555">
        <v>0.84</v>
      </c>
      <c r="L1920" s="556">
        <f t="shared" si="176"/>
        <v>1.0642799999999999</v>
      </c>
      <c r="M1920" s="555">
        <v>0.84</v>
      </c>
      <c r="N1920" s="556">
        <f t="shared" si="177"/>
        <v>1.0642799999999999</v>
      </c>
      <c r="O1920" s="555">
        <v>0.85</v>
      </c>
      <c r="P1920" s="556">
        <f t="shared" si="178"/>
        <v>1.0769500000000001</v>
      </c>
      <c r="Q1920" s="555">
        <v>0.84</v>
      </c>
      <c r="R1920" s="556">
        <f t="shared" si="179"/>
        <v>1.0642799999999999</v>
      </c>
    </row>
    <row r="1921" spans="1:18" ht="15" x14ac:dyDescent="0.25">
      <c r="A1921" s="552" t="s">
        <v>4416</v>
      </c>
      <c r="B1921" s="552" t="s">
        <v>3583</v>
      </c>
      <c r="C1921" s="552" t="s">
        <v>316</v>
      </c>
      <c r="D1921" s="553">
        <v>1</v>
      </c>
      <c r="E1921" s="552">
        <v>77.94</v>
      </c>
      <c r="F1921" s="554">
        <f t="shared" si="174"/>
        <v>98.749979999999994</v>
      </c>
      <c r="G1921" s="552">
        <v>74.91</v>
      </c>
      <c r="H1921" s="554">
        <f t="shared" si="174"/>
        <v>94.910969999999992</v>
      </c>
      <c r="I1921" s="552">
        <v>82.94</v>
      </c>
      <c r="J1921" s="554">
        <f t="shared" si="175"/>
        <v>105.08498</v>
      </c>
      <c r="K1921" s="552">
        <v>72.8</v>
      </c>
      <c r="L1921" s="554">
        <f t="shared" si="176"/>
        <v>92.2376</v>
      </c>
      <c r="M1921" s="552">
        <v>71.819999999999993</v>
      </c>
      <c r="N1921" s="554">
        <f t="shared" si="177"/>
        <v>90.99593999999999</v>
      </c>
      <c r="O1921" s="552">
        <v>77.47</v>
      </c>
      <c r="P1921" s="554">
        <f t="shared" si="178"/>
        <v>98.154489999999996</v>
      </c>
      <c r="Q1921" s="552">
        <v>72.8</v>
      </c>
      <c r="R1921" s="554">
        <f t="shared" si="179"/>
        <v>92.2376</v>
      </c>
    </row>
    <row r="1922" spans="1:18" ht="15" x14ac:dyDescent="0.25">
      <c r="A1922" s="555" t="s">
        <v>4417</v>
      </c>
      <c r="B1922" s="555" t="s">
        <v>3584</v>
      </c>
      <c r="C1922" s="555" t="s">
        <v>316</v>
      </c>
      <c r="D1922" s="553">
        <v>1</v>
      </c>
      <c r="E1922" s="555">
        <v>43.06</v>
      </c>
      <c r="F1922" s="556">
        <f t="shared" si="174"/>
        <v>54.557020000000001</v>
      </c>
      <c r="G1922" s="555">
        <v>40</v>
      </c>
      <c r="H1922" s="556">
        <f t="shared" si="174"/>
        <v>50.68</v>
      </c>
      <c r="I1922" s="555">
        <v>45.37</v>
      </c>
      <c r="J1922" s="556">
        <f t="shared" si="175"/>
        <v>57.483789999999999</v>
      </c>
      <c r="K1922" s="555">
        <v>41.11</v>
      </c>
      <c r="L1922" s="556">
        <f t="shared" si="176"/>
        <v>52.086370000000002</v>
      </c>
      <c r="M1922" s="555">
        <v>40.950000000000003</v>
      </c>
      <c r="N1922" s="556">
        <f t="shared" si="177"/>
        <v>51.883650000000003</v>
      </c>
      <c r="O1922" s="555">
        <v>43.25</v>
      </c>
      <c r="P1922" s="556">
        <f t="shared" si="178"/>
        <v>54.797750000000001</v>
      </c>
      <c r="Q1922" s="555">
        <v>41.11</v>
      </c>
      <c r="R1922" s="556">
        <f t="shared" si="179"/>
        <v>52.086370000000002</v>
      </c>
    </row>
    <row r="1923" spans="1:18" ht="15" x14ac:dyDescent="0.25">
      <c r="A1923" s="552" t="s">
        <v>4418</v>
      </c>
      <c r="B1923" s="552" t="s">
        <v>963</v>
      </c>
      <c r="C1923" s="552" t="s">
        <v>316</v>
      </c>
      <c r="D1923" s="553">
        <v>1</v>
      </c>
      <c r="E1923" s="552">
        <v>155.99</v>
      </c>
      <c r="F1923" s="554">
        <f t="shared" si="174"/>
        <v>197.63933000000003</v>
      </c>
      <c r="G1923" s="552">
        <v>147.09</v>
      </c>
      <c r="H1923" s="554">
        <f t="shared" si="174"/>
        <v>186.36303000000001</v>
      </c>
      <c r="I1923" s="552">
        <v>154.07</v>
      </c>
      <c r="J1923" s="554">
        <f t="shared" si="175"/>
        <v>195.20668999999998</v>
      </c>
      <c r="K1923" s="552">
        <v>140.13</v>
      </c>
      <c r="L1923" s="554">
        <f t="shared" si="176"/>
        <v>177.54471000000001</v>
      </c>
      <c r="M1923" s="552">
        <v>142.16999999999999</v>
      </c>
      <c r="N1923" s="554">
        <f t="shared" si="177"/>
        <v>180.12939</v>
      </c>
      <c r="O1923" s="552">
        <v>160.78</v>
      </c>
      <c r="P1923" s="554">
        <f t="shared" si="178"/>
        <v>203.70826</v>
      </c>
      <c r="Q1923" s="552">
        <v>140.13</v>
      </c>
      <c r="R1923" s="554">
        <f t="shared" si="179"/>
        <v>177.54471000000001</v>
      </c>
    </row>
    <row r="1924" spans="1:18" ht="15" x14ac:dyDescent="0.25">
      <c r="A1924" s="555" t="s">
        <v>4419</v>
      </c>
      <c r="B1924" s="555" t="s">
        <v>965</v>
      </c>
      <c r="C1924" s="555" t="s">
        <v>316</v>
      </c>
      <c r="D1924" s="553">
        <v>1</v>
      </c>
      <c r="E1924" s="555">
        <v>188.39</v>
      </c>
      <c r="F1924" s="556">
        <f t="shared" ref="F1924:H1957" si="180">E1924+(E1924*$D1924*$D$2)</f>
        <v>238.69012999999998</v>
      </c>
      <c r="G1924" s="555">
        <v>182.84</v>
      </c>
      <c r="H1924" s="556">
        <f t="shared" si="180"/>
        <v>231.65827999999999</v>
      </c>
      <c r="I1924" s="555">
        <v>196.64</v>
      </c>
      <c r="J1924" s="556">
        <f t="shared" ref="J1924:J1964" si="181">I1924+(I1924*$D1924*$D$2)</f>
        <v>249.14287999999999</v>
      </c>
      <c r="K1924" s="555">
        <v>181.63</v>
      </c>
      <c r="L1924" s="556">
        <f t="shared" ref="L1924:L1964" si="182">K1924+(K1924*$D1924*$D$2)</f>
        <v>230.12520999999998</v>
      </c>
      <c r="M1924" s="555">
        <v>158.03</v>
      </c>
      <c r="N1924" s="556">
        <f t="shared" ref="N1924:N1964" si="183">M1924+(M1924*$D1924*$D$2)</f>
        <v>200.22401000000002</v>
      </c>
      <c r="O1924" s="555">
        <v>173.31</v>
      </c>
      <c r="P1924" s="556">
        <f t="shared" ref="P1924:P1964" si="184">O1924+(O1924*$D1924*$D$2)</f>
        <v>219.58377000000002</v>
      </c>
      <c r="Q1924" s="555">
        <v>181.63</v>
      </c>
      <c r="R1924" s="556">
        <f t="shared" ref="R1924:R1964" si="185">L1924</f>
        <v>230.12520999999998</v>
      </c>
    </row>
    <row r="1925" spans="1:18" ht="15" x14ac:dyDescent="0.25">
      <c r="A1925" s="552" t="s">
        <v>4420</v>
      </c>
      <c r="B1925" s="552" t="s">
        <v>3605</v>
      </c>
      <c r="C1925" s="552" t="s">
        <v>278</v>
      </c>
      <c r="D1925" s="553">
        <v>1</v>
      </c>
      <c r="E1925" s="552">
        <v>312</v>
      </c>
      <c r="F1925" s="554">
        <f t="shared" si="180"/>
        <v>395.30399999999997</v>
      </c>
      <c r="G1925" s="552">
        <v>294</v>
      </c>
      <c r="H1925" s="554">
        <f t="shared" si="180"/>
        <v>372.49799999999999</v>
      </c>
      <c r="I1925" s="552">
        <v>294</v>
      </c>
      <c r="J1925" s="554">
        <f t="shared" si="181"/>
        <v>372.49799999999999</v>
      </c>
      <c r="K1925" s="552">
        <v>294</v>
      </c>
      <c r="L1925" s="554">
        <f t="shared" si="182"/>
        <v>372.49799999999999</v>
      </c>
      <c r="M1925" s="552">
        <v>294</v>
      </c>
      <c r="N1925" s="554">
        <f t="shared" si="183"/>
        <v>372.49799999999999</v>
      </c>
      <c r="O1925" s="552">
        <v>294</v>
      </c>
      <c r="P1925" s="554">
        <f t="shared" si="184"/>
        <v>372.49799999999999</v>
      </c>
      <c r="Q1925" s="552">
        <v>294</v>
      </c>
      <c r="R1925" s="554">
        <f t="shared" si="185"/>
        <v>372.49799999999999</v>
      </c>
    </row>
    <row r="1926" spans="1:18" ht="15" x14ac:dyDescent="0.25">
      <c r="A1926" s="555" t="s">
        <v>4421</v>
      </c>
      <c r="B1926" s="555" t="s">
        <v>4422</v>
      </c>
      <c r="C1926" s="555" t="s">
        <v>278</v>
      </c>
      <c r="D1926" s="553">
        <v>1</v>
      </c>
      <c r="E1926" s="555">
        <v>377</v>
      </c>
      <c r="F1926" s="556">
        <f t="shared" si="180"/>
        <v>477.65899999999999</v>
      </c>
      <c r="G1926" s="555">
        <v>356</v>
      </c>
      <c r="H1926" s="556">
        <f t="shared" si="180"/>
        <v>451.05200000000002</v>
      </c>
      <c r="I1926" s="555">
        <v>356</v>
      </c>
      <c r="J1926" s="556">
        <f t="shared" si="181"/>
        <v>451.05200000000002</v>
      </c>
      <c r="K1926" s="555">
        <v>356</v>
      </c>
      <c r="L1926" s="556">
        <f t="shared" si="182"/>
        <v>451.05200000000002</v>
      </c>
      <c r="M1926" s="555">
        <v>356</v>
      </c>
      <c r="N1926" s="556">
        <f t="shared" si="183"/>
        <v>451.05200000000002</v>
      </c>
      <c r="O1926" s="555">
        <v>356</v>
      </c>
      <c r="P1926" s="556">
        <f t="shared" si="184"/>
        <v>451.05200000000002</v>
      </c>
      <c r="Q1926" s="555">
        <v>356</v>
      </c>
      <c r="R1926" s="556">
        <f t="shared" si="185"/>
        <v>451.05200000000002</v>
      </c>
    </row>
    <row r="1927" spans="1:18" ht="15" x14ac:dyDescent="0.25">
      <c r="A1927" s="552" t="s">
        <v>4423</v>
      </c>
      <c r="B1927" s="552" t="s">
        <v>3609</v>
      </c>
      <c r="C1927" s="552" t="s">
        <v>278</v>
      </c>
      <c r="D1927" s="553">
        <v>1</v>
      </c>
      <c r="E1927" s="552">
        <v>573</v>
      </c>
      <c r="F1927" s="554">
        <f t="shared" si="180"/>
        <v>725.99099999999999</v>
      </c>
      <c r="G1927" s="552">
        <v>542</v>
      </c>
      <c r="H1927" s="554">
        <f t="shared" si="180"/>
        <v>686.71399999999994</v>
      </c>
      <c r="I1927" s="552">
        <v>542</v>
      </c>
      <c r="J1927" s="554">
        <f t="shared" si="181"/>
        <v>686.71399999999994</v>
      </c>
      <c r="K1927" s="552">
        <v>542</v>
      </c>
      <c r="L1927" s="554">
        <f t="shared" si="182"/>
        <v>686.71399999999994</v>
      </c>
      <c r="M1927" s="552">
        <v>542</v>
      </c>
      <c r="N1927" s="554">
        <f t="shared" si="183"/>
        <v>686.71399999999994</v>
      </c>
      <c r="O1927" s="552">
        <v>542</v>
      </c>
      <c r="P1927" s="554">
        <f t="shared" si="184"/>
        <v>686.71399999999994</v>
      </c>
      <c r="Q1927" s="552">
        <v>542</v>
      </c>
      <c r="R1927" s="554">
        <f t="shared" si="185"/>
        <v>686.71399999999994</v>
      </c>
    </row>
    <row r="1928" spans="1:18" ht="15" x14ac:dyDescent="0.25">
      <c r="A1928" s="555" t="s">
        <v>4424</v>
      </c>
      <c r="B1928" s="555" t="s">
        <v>3611</v>
      </c>
      <c r="C1928" s="555" t="s">
        <v>278</v>
      </c>
      <c r="D1928" s="553">
        <v>1</v>
      </c>
      <c r="E1928" s="555">
        <v>365</v>
      </c>
      <c r="F1928" s="556">
        <f t="shared" si="180"/>
        <v>462.45500000000004</v>
      </c>
      <c r="G1928" s="555">
        <v>347</v>
      </c>
      <c r="H1928" s="556">
        <f t="shared" si="180"/>
        <v>439.649</v>
      </c>
      <c r="I1928" s="555">
        <v>347</v>
      </c>
      <c r="J1928" s="556">
        <f t="shared" si="181"/>
        <v>439.649</v>
      </c>
      <c r="K1928" s="555">
        <v>347</v>
      </c>
      <c r="L1928" s="556">
        <f t="shared" si="182"/>
        <v>439.649</v>
      </c>
      <c r="M1928" s="555">
        <v>347</v>
      </c>
      <c r="N1928" s="556">
        <f t="shared" si="183"/>
        <v>439.649</v>
      </c>
      <c r="O1928" s="555">
        <v>347</v>
      </c>
      <c r="P1928" s="556">
        <f t="shared" si="184"/>
        <v>439.649</v>
      </c>
      <c r="Q1928" s="555">
        <v>347</v>
      </c>
      <c r="R1928" s="556">
        <f t="shared" si="185"/>
        <v>439.649</v>
      </c>
    </row>
    <row r="1929" spans="1:18" ht="15" x14ac:dyDescent="0.25">
      <c r="A1929" s="552" t="s">
        <v>4425</v>
      </c>
      <c r="B1929" s="552" t="s">
        <v>3613</v>
      </c>
      <c r="C1929" s="552" t="s">
        <v>278</v>
      </c>
      <c r="D1929" s="553">
        <v>1</v>
      </c>
      <c r="E1929" s="552">
        <v>445</v>
      </c>
      <c r="F1929" s="554">
        <f t="shared" si="180"/>
        <v>563.81500000000005</v>
      </c>
      <c r="G1929" s="552">
        <v>419</v>
      </c>
      <c r="H1929" s="554">
        <f t="shared" si="180"/>
        <v>530.87300000000005</v>
      </c>
      <c r="I1929" s="552">
        <v>419</v>
      </c>
      <c r="J1929" s="554">
        <f t="shared" si="181"/>
        <v>530.87300000000005</v>
      </c>
      <c r="K1929" s="552">
        <v>419</v>
      </c>
      <c r="L1929" s="554">
        <f t="shared" si="182"/>
        <v>530.87300000000005</v>
      </c>
      <c r="M1929" s="552">
        <v>419</v>
      </c>
      <c r="N1929" s="554">
        <f t="shared" si="183"/>
        <v>530.87300000000005</v>
      </c>
      <c r="O1929" s="552">
        <v>419</v>
      </c>
      <c r="P1929" s="554">
        <f t="shared" si="184"/>
        <v>530.87300000000005</v>
      </c>
      <c r="Q1929" s="552">
        <v>419</v>
      </c>
      <c r="R1929" s="554">
        <f t="shared" si="185"/>
        <v>530.87300000000005</v>
      </c>
    </row>
    <row r="1930" spans="1:18" ht="15" x14ac:dyDescent="0.25">
      <c r="A1930" s="555" t="s">
        <v>4426</v>
      </c>
      <c r="B1930" s="555" t="s">
        <v>3615</v>
      </c>
      <c r="C1930" s="555" t="s">
        <v>278</v>
      </c>
      <c r="D1930" s="553">
        <v>1</v>
      </c>
      <c r="E1930" s="555">
        <v>670</v>
      </c>
      <c r="F1930" s="556">
        <f t="shared" si="180"/>
        <v>848.89</v>
      </c>
      <c r="G1930" s="555">
        <v>635</v>
      </c>
      <c r="H1930" s="556">
        <f t="shared" si="180"/>
        <v>804.54500000000007</v>
      </c>
      <c r="I1930" s="555">
        <v>635</v>
      </c>
      <c r="J1930" s="556">
        <f t="shared" si="181"/>
        <v>804.54500000000007</v>
      </c>
      <c r="K1930" s="555">
        <v>635</v>
      </c>
      <c r="L1930" s="556">
        <f t="shared" si="182"/>
        <v>804.54500000000007</v>
      </c>
      <c r="M1930" s="555">
        <v>635</v>
      </c>
      <c r="N1930" s="556">
        <f t="shared" si="183"/>
        <v>804.54500000000007</v>
      </c>
      <c r="O1930" s="555">
        <v>635</v>
      </c>
      <c r="P1930" s="556">
        <f t="shared" si="184"/>
        <v>804.54500000000007</v>
      </c>
      <c r="Q1930" s="555">
        <v>635</v>
      </c>
      <c r="R1930" s="556">
        <f t="shared" si="185"/>
        <v>804.54500000000007</v>
      </c>
    </row>
    <row r="1931" spans="1:18" ht="15" x14ac:dyDescent="0.25">
      <c r="A1931" s="552" t="s">
        <v>4427</v>
      </c>
      <c r="B1931" s="552" t="s">
        <v>4428</v>
      </c>
      <c r="C1931" s="552" t="s">
        <v>278</v>
      </c>
      <c r="D1931" s="553">
        <v>1</v>
      </c>
      <c r="E1931" s="552">
        <v>735</v>
      </c>
      <c r="F1931" s="554">
        <f t="shared" si="180"/>
        <v>931.245</v>
      </c>
      <c r="G1931" s="552">
        <v>698</v>
      </c>
      <c r="H1931" s="554">
        <f t="shared" si="180"/>
        <v>884.36599999999999</v>
      </c>
      <c r="I1931" s="552">
        <v>698</v>
      </c>
      <c r="J1931" s="554">
        <f t="shared" si="181"/>
        <v>884.36599999999999</v>
      </c>
      <c r="K1931" s="552">
        <v>698</v>
      </c>
      <c r="L1931" s="554">
        <f t="shared" si="182"/>
        <v>884.36599999999999</v>
      </c>
      <c r="M1931" s="552">
        <v>698</v>
      </c>
      <c r="N1931" s="554">
        <f t="shared" si="183"/>
        <v>884.36599999999999</v>
      </c>
      <c r="O1931" s="552">
        <v>698</v>
      </c>
      <c r="P1931" s="554">
        <f t="shared" si="184"/>
        <v>884.36599999999999</v>
      </c>
      <c r="Q1931" s="552">
        <v>698</v>
      </c>
      <c r="R1931" s="554">
        <f t="shared" si="185"/>
        <v>884.36599999999999</v>
      </c>
    </row>
    <row r="1932" spans="1:18" ht="15" x14ac:dyDescent="0.25">
      <c r="A1932" s="555" t="s">
        <v>4429</v>
      </c>
      <c r="B1932" s="555" t="s">
        <v>3619</v>
      </c>
      <c r="C1932" s="555" t="s">
        <v>278</v>
      </c>
      <c r="D1932" s="553">
        <v>1</v>
      </c>
      <c r="E1932" s="555">
        <v>922</v>
      </c>
      <c r="F1932" s="556">
        <f t="shared" si="180"/>
        <v>1168.174</v>
      </c>
      <c r="G1932" s="555">
        <v>873</v>
      </c>
      <c r="H1932" s="556">
        <f t="shared" si="180"/>
        <v>1106.0909999999999</v>
      </c>
      <c r="I1932" s="555">
        <v>873</v>
      </c>
      <c r="J1932" s="556">
        <f t="shared" si="181"/>
        <v>1106.0909999999999</v>
      </c>
      <c r="K1932" s="555">
        <v>873</v>
      </c>
      <c r="L1932" s="556">
        <f t="shared" si="182"/>
        <v>1106.0909999999999</v>
      </c>
      <c r="M1932" s="555">
        <v>873</v>
      </c>
      <c r="N1932" s="556">
        <f t="shared" si="183"/>
        <v>1106.0909999999999</v>
      </c>
      <c r="O1932" s="555">
        <v>873</v>
      </c>
      <c r="P1932" s="556">
        <f t="shared" si="184"/>
        <v>1106.0909999999999</v>
      </c>
      <c r="Q1932" s="555">
        <v>873</v>
      </c>
      <c r="R1932" s="556">
        <f t="shared" si="185"/>
        <v>1106.0909999999999</v>
      </c>
    </row>
    <row r="1933" spans="1:18" ht="15" x14ac:dyDescent="0.25">
      <c r="A1933" s="552" t="s">
        <v>4430</v>
      </c>
      <c r="B1933" s="552" t="s">
        <v>3621</v>
      </c>
      <c r="C1933" s="552" t="s">
        <v>316</v>
      </c>
      <c r="D1933" s="553">
        <v>1</v>
      </c>
      <c r="E1933" s="552">
        <v>574.19000000000005</v>
      </c>
      <c r="F1933" s="554">
        <f t="shared" si="180"/>
        <v>727.49873000000002</v>
      </c>
      <c r="G1933" s="552">
        <v>541.89</v>
      </c>
      <c r="H1933" s="554">
        <f t="shared" si="180"/>
        <v>686.57462999999996</v>
      </c>
      <c r="I1933" s="552">
        <v>574.11</v>
      </c>
      <c r="J1933" s="554">
        <f t="shared" si="181"/>
        <v>727.39737000000002</v>
      </c>
      <c r="K1933" s="552">
        <v>531.70000000000005</v>
      </c>
      <c r="L1933" s="554">
        <f t="shared" si="182"/>
        <v>673.66390000000001</v>
      </c>
      <c r="M1933" s="552">
        <v>534.1</v>
      </c>
      <c r="N1933" s="554">
        <f t="shared" si="183"/>
        <v>676.7047</v>
      </c>
      <c r="O1933" s="552">
        <v>575.45000000000005</v>
      </c>
      <c r="P1933" s="554">
        <f t="shared" si="184"/>
        <v>729.0951500000001</v>
      </c>
      <c r="Q1933" s="552">
        <v>531.70000000000005</v>
      </c>
      <c r="R1933" s="554">
        <f t="shared" si="185"/>
        <v>673.66390000000001</v>
      </c>
    </row>
    <row r="1934" spans="1:18" ht="15" x14ac:dyDescent="0.25">
      <c r="A1934" s="555" t="s">
        <v>4431</v>
      </c>
      <c r="B1934" s="555" t="s">
        <v>4432</v>
      </c>
      <c r="C1934" s="555" t="s">
        <v>316</v>
      </c>
      <c r="D1934" s="553">
        <v>1</v>
      </c>
      <c r="E1934" s="555">
        <v>227.59</v>
      </c>
      <c r="F1934" s="556">
        <f t="shared" si="180"/>
        <v>288.35653000000002</v>
      </c>
      <c r="G1934" s="555">
        <v>207.91</v>
      </c>
      <c r="H1934" s="556">
        <f t="shared" si="180"/>
        <v>263.42196999999999</v>
      </c>
      <c r="I1934" s="555">
        <v>218.91</v>
      </c>
      <c r="J1934" s="556">
        <f t="shared" si="181"/>
        <v>277.35897</v>
      </c>
      <c r="K1934" s="555">
        <v>206.52</v>
      </c>
      <c r="L1934" s="556">
        <f t="shared" si="182"/>
        <v>261.66084000000001</v>
      </c>
      <c r="M1934" s="555">
        <v>212.14</v>
      </c>
      <c r="N1934" s="556">
        <f t="shared" si="183"/>
        <v>268.78138000000001</v>
      </c>
      <c r="O1934" s="555">
        <v>239.18</v>
      </c>
      <c r="P1934" s="556">
        <f t="shared" si="184"/>
        <v>303.04106000000002</v>
      </c>
      <c r="Q1934" s="555">
        <v>206.52</v>
      </c>
      <c r="R1934" s="556">
        <f t="shared" si="185"/>
        <v>261.66084000000001</v>
      </c>
    </row>
    <row r="1935" spans="1:18" ht="15" x14ac:dyDescent="0.25">
      <c r="A1935" s="552" t="s">
        <v>526</v>
      </c>
      <c r="B1935" s="552" t="s">
        <v>3625</v>
      </c>
      <c r="C1935" s="552" t="s">
        <v>278</v>
      </c>
      <c r="D1935" s="553">
        <v>1</v>
      </c>
      <c r="E1935" s="552">
        <v>94.81</v>
      </c>
      <c r="F1935" s="554">
        <f t="shared" si="180"/>
        <v>120.12427</v>
      </c>
      <c r="G1935" s="552">
        <v>81.67</v>
      </c>
      <c r="H1935" s="554">
        <f t="shared" si="180"/>
        <v>103.47589000000001</v>
      </c>
      <c r="I1935" s="552">
        <v>103.09</v>
      </c>
      <c r="J1935" s="554">
        <f t="shared" si="181"/>
        <v>130.61502999999999</v>
      </c>
      <c r="K1935" s="552">
        <v>89.49</v>
      </c>
      <c r="L1935" s="554">
        <f t="shared" si="182"/>
        <v>113.38382999999999</v>
      </c>
      <c r="M1935" s="552">
        <v>89.14</v>
      </c>
      <c r="N1935" s="554">
        <f t="shared" si="183"/>
        <v>112.94038</v>
      </c>
      <c r="O1935" s="552">
        <v>94.1</v>
      </c>
      <c r="P1935" s="554">
        <f t="shared" si="184"/>
        <v>119.2247</v>
      </c>
      <c r="Q1935" s="552">
        <v>89.49</v>
      </c>
      <c r="R1935" s="554">
        <f t="shared" si="185"/>
        <v>113.38382999999999</v>
      </c>
    </row>
    <row r="1936" spans="1:18" ht="15" x14ac:dyDescent="0.25">
      <c r="A1936" s="555" t="s">
        <v>4433</v>
      </c>
      <c r="B1936" s="555" t="s">
        <v>4434</v>
      </c>
      <c r="C1936" s="555" t="s">
        <v>316</v>
      </c>
      <c r="D1936" s="553">
        <v>1</v>
      </c>
      <c r="E1936" s="555">
        <v>605.1</v>
      </c>
      <c r="F1936" s="556">
        <f t="shared" si="180"/>
        <v>766.6617</v>
      </c>
      <c r="G1936" s="555">
        <v>589.57000000000005</v>
      </c>
      <c r="H1936" s="556">
        <f t="shared" si="180"/>
        <v>746.9851900000001</v>
      </c>
      <c r="I1936" s="555">
        <v>632.21</v>
      </c>
      <c r="J1936" s="556">
        <f t="shared" si="181"/>
        <v>801.01007000000004</v>
      </c>
      <c r="K1936" s="555">
        <v>595.67999999999995</v>
      </c>
      <c r="L1936" s="556">
        <f t="shared" si="182"/>
        <v>754.72655999999995</v>
      </c>
      <c r="M1936" s="555">
        <v>553.05999999999995</v>
      </c>
      <c r="N1936" s="556">
        <f t="shared" si="183"/>
        <v>700.72701999999992</v>
      </c>
      <c r="O1936" s="555">
        <v>595.69000000000005</v>
      </c>
      <c r="P1936" s="556">
        <f t="shared" si="184"/>
        <v>754.73923000000013</v>
      </c>
      <c r="Q1936" s="555">
        <v>595.67999999999995</v>
      </c>
      <c r="R1936" s="556">
        <f t="shared" si="185"/>
        <v>754.72655999999995</v>
      </c>
    </row>
    <row r="1937" spans="1:18" ht="15" x14ac:dyDescent="0.25">
      <c r="A1937" s="552" t="s">
        <v>4435</v>
      </c>
      <c r="B1937" s="552" t="s">
        <v>4436</v>
      </c>
      <c r="C1937" s="552" t="s">
        <v>316</v>
      </c>
      <c r="D1937" s="553">
        <v>1</v>
      </c>
      <c r="E1937" s="552">
        <v>259.51</v>
      </c>
      <c r="F1937" s="554">
        <f t="shared" si="180"/>
        <v>328.79917</v>
      </c>
      <c r="G1937" s="552">
        <v>258.14999999999998</v>
      </c>
      <c r="H1937" s="554">
        <f t="shared" si="180"/>
        <v>327.07605000000001</v>
      </c>
      <c r="I1937" s="552">
        <v>279.79000000000002</v>
      </c>
      <c r="J1937" s="554">
        <f t="shared" si="181"/>
        <v>354.49393000000003</v>
      </c>
      <c r="K1937" s="552">
        <v>273.95999999999998</v>
      </c>
      <c r="L1937" s="554">
        <f t="shared" si="182"/>
        <v>347.10731999999996</v>
      </c>
      <c r="M1937" s="552">
        <v>232.06</v>
      </c>
      <c r="N1937" s="554">
        <f t="shared" si="183"/>
        <v>294.02001999999999</v>
      </c>
      <c r="O1937" s="552">
        <v>260.49</v>
      </c>
      <c r="P1937" s="554">
        <f t="shared" si="184"/>
        <v>330.04083000000003</v>
      </c>
      <c r="Q1937" s="552">
        <v>273.95999999999998</v>
      </c>
      <c r="R1937" s="554">
        <f t="shared" si="185"/>
        <v>347.10731999999996</v>
      </c>
    </row>
    <row r="1938" spans="1:18" ht="15" x14ac:dyDescent="0.25">
      <c r="A1938" s="555" t="s">
        <v>4437</v>
      </c>
      <c r="B1938" s="555" t="s">
        <v>3631</v>
      </c>
      <c r="C1938" s="555" t="s">
        <v>316</v>
      </c>
      <c r="D1938" s="553">
        <v>1</v>
      </c>
      <c r="E1938" s="555">
        <v>1062.74</v>
      </c>
      <c r="F1938" s="556">
        <f t="shared" si="180"/>
        <v>1346.4915800000001</v>
      </c>
      <c r="G1938" s="555">
        <v>1012.74</v>
      </c>
      <c r="H1938" s="556">
        <f t="shared" si="180"/>
        <v>1283.14158</v>
      </c>
      <c r="I1938" s="555">
        <v>1100.6199999999999</v>
      </c>
      <c r="J1938" s="556">
        <f t="shared" si="181"/>
        <v>1394.4855399999999</v>
      </c>
      <c r="K1938" s="555">
        <v>994.86</v>
      </c>
      <c r="L1938" s="556">
        <f t="shared" si="182"/>
        <v>1260.4876200000001</v>
      </c>
      <c r="M1938" s="555">
        <v>983.58</v>
      </c>
      <c r="N1938" s="556">
        <f t="shared" si="183"/>
        <v>1246.19586</v>
      </c>
      <c r="O1938" s="555">
        <v>1032.3399999999999</v>
      </c>
      <c r="P1938" s="556">
        <f t="shared" si="184"/>
        <v>1307.97478</v>
      </c>
      <c r="Q1938" s="555">
        <v>994.86</v>
      </c>
      <c r="R1938" s="556">
        <f t="shared" si="185"/>
        <v>1260.4876200000001</v>
      </c>
    </row>
    <row r="1939" spans="1:18" ht="15" x14ac:dyDescent="0.25">
      <c r="A1939" s="552" t="s">
        <v>4438</v>
      </c>
      <c r="B1939" s="552" t="s">
        <v>4439</v>
      </c>
      <c r="C1939" s="552" t="s">
        <v>316</v>
      </c>
      <c r="D1939" s="553">
        <v>1</v>
      </c>
      <c r="E1939" s="552">
        <v>1094.6600000000001</v>
      </c>
      <c r="F1939" s="554">
        <f t="shared" si="180"/>
        <v>1386.9342200000001</v>
      </c>
      <c r="G1939" s="552">
        <v>1062.98</v>
      </c>
      <c r="H1939" s="554">
        <f t="shared" si="180"/>
        <v>1346.79566</v>
      </c>
      <c r="I1939" s="552">
        <v>1161.5</v>
      </c>
      <c r="J1939" s="554">
        <f t="shared" si="181"/>
        <v>1471.6205</v>
      </c>
      <c r="K1939" s="552">
        <v>1062.31</v>
      </c>
      <c r="L1939" s="554">
        <f t="shared" si="182"/>
        <v>1345.94677</v>
      </c>
      <c r="M1939" s="552">
        <v>1003.5</v>
      </c>
      <c r="N1939" s="554">
        <f t="shared" si="183"/>
        <v>1271.4345000000001</v>
      </c>
      <c r="O1939" s="552">
        <v>1053.6400000000001</v>
      </c>
      <c r="P1939" s="554">
        <f t="shared" si="184"/>
        <v>1334.9618800000001</v>
      </c>
      <c r="Q1939" s="552">
        <v>1062.31</v>
      </c>
      <c r="R1939" s="554">
        <f t="shared" si="185"/>
        <v>1345.94677</v>
      </c>
    </row>
    <row r="1940" spans="1:18" ht="15" x14ac:dyDescent="0.25">
      <c r="A1940" s="555" t="s">
        <v>4440</v>
      </c>
      <c r="B1940" s="555" t="s">
        <v>4441</v>
      </c>
      <c r="C1940" s="555" t="s">
        <v>40</v>
      </c>
      <c r="D1940" s="553">
        <v>1</v>
      </c>
      <c r="E1940" s="555">
        <v>146.01</v>
      </c>
      <c r="F1940" s="556">
        <f t="shared" si="180"/>
        <v>184.99466999999999</v>
      </c>
      <c r="G1940" s="555">
        <v>142.62</v>
      </c>
      <c r="H1940" s="556">
        <f t="shared" si="180"/>
        <v>180.69954000000001</v>
      </c>
      <c r="I1940" s="555">
        <v>144.4</v>
      </c>
      <c r="J1940" s="556">
        <f t="shared" si="181"/>
        <v>182.95480000000001</v>
      </c>
      <c r="K1940" s="555">
        <v>142.82</v>
      </c>
      <c r="L1940" s="556">
        <f t="shared" si="182"/>
        <v>180.95293999999998</v>
      </c>
      <c r="M1940" s="555">
        <v>142.69</v>
      </c>
      <c r="N1940" s="556">
        <f t="shared" si="183"/>
        <v>180.78823</v>
      </c>
      <c r="O1940" s="555">
        <v>142.83000000000001</v>
      </c>
      <c r="P1940" s="556">
        <f t="shared" si="184"/>
        <v>180.96561000000003</v>
      </c>
      <c r="Q1940" s="555">
        <v>142.82</v>
      </c>
      <c r="R1940" s="556">
        <f t="shared" si="185"/>
        <v>180.95293999999998</v>
      </c>
    </row>
    <row r="1941" spans="1:18" ht="15" x14ac:dyDescent="0.25">
      <c r="A1941" s="552" t="s">
        <v>163</v>
      </c>
      <c r="B1941" s="552" t="s">
        <v>4442</v>
      </c>
      <c r="C1941" s="552" t="s">
        <v>40</v>
      </c>
      <c r="D1941" s="553">
        <v>1</v>
      </c>
      <c r="E1941" s="552">
        <v>20.190000000000001</v>
      </c>
      <c r="F1941" s="554">
        <f t="shared" si="180"/>
        <v>25.580730000000003</v>
      </c>
      <c r="G1941" s="552">
        <v>18.96</v>
      </c>
      <c r="H1941" s="554">
        <f t="shared" si="180"/>
        <v>24.022320000000001</v>
      </c>
      <c r="I1941" s="552">
        <v>21.61</v>
      </c>
      <c r="J1941" s="554">
        <f t="shared" si="181"/>
        <v>27.37987</v>
      </c>
      <c r="K1941" s="552">
        <v>18.84</v>
      </c>
      <c r="L1941" s="554">
        <f t="shared" si="182"/>
        <v>23.870280000000001</v>
      </c>
      <c r="M1941" s="552">
        <v>18.47</v>
      </c>
      <c r="N1941" s="554">
        <f t="shared" si="183"/>
        <v>23.401489999999999</v>
      </c>
      <c r="O1941" s="552">
        <v>20.05</v>
      </c>
      <c r="P1941" s="554">
        <f t="shared" si="184"/>
        <v>25.403350000000003</v>
      </c>
      <c r="Q1941" s="552">
        <v>18.84</v>
      </c>
      <c r="R1941" s="554">
        <f t="shared" si="185"/>
        <v>23.870280000000001</v>
      </c>
    </row>
    <row r="1942" spans="1:18" ht="15" x14ac:dyDescent="0.25">
      <c r="A1942" s="555" t="s">
        <v>4443</v>
      </c>
      <c r="B1942" s="555" t="s">
        <v>4444</v>
      </c>
      <c r="C1942" s="555" t="s">
        <v>40</v>
      </c>
      <c r="D1942" s="553">
        <v>1</v>
      </c>
      <c r="E1942" s="555">
        <v>16.59</v>
      </c>
      <c r="F1942" s="556">
        <f t="shared" si="180"/>
        <v>21.01953</v>
      </c>
      <c r="G1942" s="555">
        <v>15.55</v>
      </c>
      <c r="H1942" s="556">
        <f t="shared" si="180"/>
        <v>19.70185</v>
      </c>
      <c r="I1942" s="555">
        <v>17.97</v>
      </c>
      <c r="J1942" s="556">
        <f t="shared" si="181"/>
        <v>22.767989999999998</v>
      </c>
      <c r="K1942" s="555">
        <v>15.45</v>
      </c>
      <c r="L1942" s="556">
        <f t="shared" si="182"/>
        <v>19.575150000000001</v>
      </c>
      <c r="M1942" s="555">
        <v>15.22</v>
      </c>
      <c r="N1942" s="556">
        <f t="shared" si="183"/>
        <v>19.283740000000002</v>
      </c>
      <c r="O1942" s="555">
        <v>16.420000000000002</v>
      </c>
      <c r="P1942" s="556">
        <f t="shared" si="184"/>
        <v>20.804140000000004</v>
      </c>
      <c r="Q1942" s="555">
        <v>15.45</v>
      </c>
      <c r="R1942" s="556">
        <f t="shared" si="185"/>
        <v>19.575150000000001</v>
      </c>
    </row>
    <row r="1943" spans="1:18" ht="15" x14ac:dyDescent="0.25">
      <c r="A1943" s="552" t="s">
        <v>4445</v>
      </c>
      <c r="B1943" s="552" t="s">
        <v>4446</v>
      </c>
      <c r="C1943" s="552" t="s">
        <v>40</v>
      </c>
      <c r="D1943" s="553">
        <v>1</v>
      </c>
      <c r="E1943" s="552">
        <v>20.48</v>
      </c>
      <c r="F1943" s="554">
        <f t="shared" si="180"/>
        <v>25.948160000000001</v>
      </c>
      <c r="G1943" s="552">
        <v>19.37</v>
      </c>
      <c r="H1943" s="554">
        <f t="shared" si="180"/>
        <v>24.541790000000002</v>
      </c>
      <c r="I1943" s="552">
        <v>22.12</v>
      </c>
      <c r="J1943" s="554">
        <f t="shared" si="181"/>
        <v>28.026040000000002</v>
      </c>
      <c r="K1943" s="552">
        <v>19.38</v>
      </c>
      <c r="L1943" s="554">
        <f t="shared" si="182"/>
        <v>24.554459999999999</v>
      </c>
      <c r="M1943" s="552">
        <v>18.64</v>
      </c>
      <c r="N1943" s="554">
        <f t="shared" si="183"/>
        <v>23.616880000000002</v>
      </c>
      <c r="O1943" s="552">
        <v>20.22</v>
      </c>
      <c r="P1943" s="554">
        <f t="shared" si="184"/>
        <v>25.618739999999999</v>
      </c>
      <c r="Q1943" s="552">
        <v>19.38</v>
      </c>
      <c r="R1943" s="554">
        <f t="shared" si="185"/>
        <v>24.554459999999999</v>
      </c>
    </row>
    <row r="1944" spans="1:18" ht="15" x14ac:dyDescent="0.25">
      <c r="A1944" s="555" t="s">
        <v>4447</v>
      </c>
      <c r="B1944" s="555" t="s">
        <v>4448</v>
      </c>
      <c r="C1944" s="555" t="s">
        <v>40</v>
      </c>
      <c r="D1944" s="553">
        <v>1</v>
      </c>
      <c r="E1944" s="555">
        <v>16.739999999999998</v>
      </c>
      <c r="F1944" s="556">
        <f t="shared" si="180"/>
        <v>21.209579999999999</v>
      </c>
      <c r="G1944" s="555">
        <v>15.75</v>
      </c>
      <c r="H1944" s="556">
        <f t="shared" si="180"/>
        <v>19.955249999999999</v>
      </c>
      <c r="I1944" s="555">
        <v>18.22</v>
      </c>
      <c r="J1944" s="556">
        <f t="shared" si="181"/>
        <v>23.08474</v>
      </c>
      <c r="K1944" s="555">
        <v>15.72</v>
      </c>
      <c r="L1944" s="556">
        <f t="shared" si="182"/>
        <v>19.91724</v>
      </c>
      <c r="M1944" s="555">
        <v>15.3</v>
      </c>
      <c r="N1944" s="556">
        <f t="shared" si="183"/>
        <v>19.385100000000001</v>
      </c>
      <c r="O1944" s="555">
        <v>16.510000000000002</v>
      </c>
      <c r="P1944" s="556">
        <f t="shared" si="184"/>
        <v>20.918170000000003</v>
      </c>
      <c r="Q1944" s="555">
        <v>15.72</v>
      </c>
      <c r="R1944" s="556">
        <f t="shared" si="185"/>
        <v>19.91724</v>
      </c>
    </row>
    <row r="1945" spans="1:18" ht="15" x14ac:dyDescent="0.25">
      <c r="A1945" s="552" t="s">
        <v>4449</v>
      </c>
      <c r="B1945" s="552" t="s">
        <v>4450</v>
      </c>
      <c r="C1945" s="552" t="s">
        <v>40</v>
      </c>
      <c r="D1945" s="553">
        <v>1</v>
      </c>
      <c r="E1945" s="552">
        <v>12.76</v>
      </c>
      <c r="F1945" s="554">
        <f t="shared" si="180"/>
        <v>16.166920000000001</v>
      </c>
      <c r="G1945" s="552">
        <v>12.39</v>
      </c>
      <c r="H1945" s="554">
        <f t="shared" si="180"/>
        <v>15.698130000000001</v>
      </c>
      <c r="I1945" s="552">
        <v>13.33</v>
      </c>
      <c r="J1945" s="554">
        <f t="shared" si="181"/>
        <v>16.889110000000002</v>
      </c>
      <c r="K1945" s="552">
        <v>12.38</v>
      </c>
      <c r="L1945" s="554">
        <f t="shared" si="182"/>
        <v>15.685460000000001</v>
      </c>
      <c r="M1945" s="552">
        <v>12.35</v>
      </c>
      <c r="N1945" s="554">
        <f t="shared" si="183"/>
        <v>15.647449999999999</v>
      </c>
      <c r="O1945" s="552">
        <v>12.76</v>
      </c>
      <c r="P1945" s="554">
        <f t="shared" si="184"/>
        <v>16.166920000000001</v>
      </c>
      <c r="Q1945" s="552">
        <v>12.38</v>
      </c>
      <c r="R1945" s="554">
        <f t="shared" si="185"/>
        <v>15.685460000000001</v>
      </c>
    </row>
    <row r="1946" spans="1:18" ht="15" x14ac:dyDescent="0.25">
      <c r="A1946" s="555" t="s">
        <v>4451</v>
      </c>
      <c r="B1946" s="555" t="s">
        <v>4452</v>
      </c>
      <c r="C1946" s="555" t="s">
        <v>315</v>
      </c>
      <c r="D1946" s="553">
        <v>1</v>
      </c>
      <c r="E1946" s="555">
        <v>0.75</v>
      </c>
      <c r="F1946" s="556">
        <f t="shared" si="180"/>
        <v>0.95025000000000004</v>
      </c>
      <c r="G1946" s="555">
        <v>0.7</v>
      </c>
      <c r="H1946" s="556">
        <f t="shared" si="180"/>
        <v>0.88690000000000002</v>
      </c>
      <c r="I1946" s="555">
        <v>0.75</v>
      </c>
      <c r="J1946" s="556">
        <f t="shared" si="181"/>
        <v>0.95025000000000004</v>
      </c>
      <c r="K1946" s="555">
        <v>0.75</v>
      </c>
      <c r="L1946" s="556">
        <f t="shared" si="182"/>
        <v>0.95025000000000004</v>
      </c>
      <c r="M1946" s="555">
        <v>0.75</v>
      </c>
      <c r="N1946" s="556">
        <f t="shared" si="183"/>
        <v>0.95025000000000004</v>
      </c>
      <c r="O1946" s="555">
        <v>0.75</v>
      </c>
      <c r="P1946" s="556">
        <f t="shared" si="184"/>
        <v>0.95025000000000004</v>
      </c>
      <c r="Q1946" s="555">
        <v>0.75</v>
      </c>
      <c r="R1946" s="556">
        <f t="shared" si="185"/>
        <v>0.95025000000000004</v>
      </c>
    </row>
    <row r="1947" spans="1:18" ht="15" x14ac:dyDescent="0.25">
      <c r="A1947" s="552" t="s">
        <v>4453</v>
      </c>
      <c r="B1947" s="552" t="s">
        <v>923</v>
      </c>
      <c r="C1947" s="552" t="s">
        <v>315</v>
      </c>
      <c r="D1947" s="553">
        <v>1</v>
      </c>
      <c r="E1947" s="552">
        <v>0.49</v>
      </c>
      <c r="F1947" s="554">
        <f t="shared" si="180"/>
        <v>0.62082999999999999</v>
      </c>
      <c r="G1947" s="552">
        <v>0.46</v>
      </c>
      <c r="H1947" s="554">
        <f t="shared" si="180"/>
        <v>0.58282</v>
      </c>
      <c r="I1947" s="552">
        <v>0.49</v>
      </c>
      <c r="J1947" s="554">
        <f t="shared" si="181"/>
        <v>0.62082999999999999</v>
      </c>
      <c r="K1947" s="552">
        <v>0.49</v>
      </c>
      <c r="L1947" s="554">
        <f t="shared" si="182"/>
        <v>0.62082999999999999</v>
      </c>
      <c r="M1947" s="552">
        <v>0.49</v>
      </c>
      <c r="N1947" s="554">
        <f t="shared" si="183"/>
        <v>0.62082999999999999</v>
      </c>
      <c r="O1947" s="552">
        <v>0.49</v>
      </c>
      <c r="P1947" s="554">
        <f t="shared" si="184"/>
        <v>0.62082999999999999</v>
      </c>
      <c r="Q1947" s="552">
        <v>0.49</v>
      </c>
      <c r="R1947" s="554">
        <f t="shared" si="185"/>
        <v>0.62082999999999999</v>
      </c>
    </row>
    <row r="1948" spans="1:18" ht="15" x14ac:dyDescent="0.25">
      <c r="A1948" s="555" t="s">
        <v>4454</v>
      </c>
      <c r="B1948" s="555" t="s">
        <v>925</v>
      </c>
      <c r="C1948" s="555" t="s">
        <v>315</v>
      </c>
      <c r="D1948" s="553">
        <v>1</v>
      </c>
      <c r="E1948" s="555">
        <v>0.51</v>
      </c>
      <c r="F1948" s="556">
        <f t="shared" si="180"/>
        <v>0.64617000000000002</v>
      </c>
      <c r="G1948" s="555">
        <v>0.47</v>
      </c>
      <c r="H1948" s="556">
        <f t="shared" si="180"/>
        <v>0.59548999999999996</v>
      </c>
      <c r="I1948" s="555">
        <v>0.51</v>
      </c>
      <c r="J1948" s="556">
        <f t="shared" si="181"/>
        <v>0.64617000000000002</v>
      </c>
      <c r="K1948" s="555">
        <v>0.51</v>
      </c>
      <c r="L1948" s="556">
        <f t="shared" si="182"/>
        <v>0.64617000000000002</v>
      </c>
      <c r="M1948" s="555">
        <v>0.51</v>
      </c>
      <c r="N1948" s="556">
        <f t="shared" si="183"/>
        <v>0.64617000000000002</v>
      </c>
      <c r="O1948" s="555">
        <v>0.51</v>
      </c>
      <c r="P1948" s="556">
        <f t="shared" si="184"/>
        <v>0.64617000000000002</v>
      </c>
      <c r="Q1948" s="555">
        <v>0.51</v>
      </c>
      <c r="R1948" s="556">
        <f t="shared" si="185"/>
        <v>0.64617000000000002</v>
      </c>
    </row>
    <row r="1949" spans="1:18" ht="15" x14ac:dyDescent="0.25">
      <c r="A1949" s="552" t="s">
        <v>4455</v>
      </c>
      <c r="B1949" s="552" t="s">
        <v>4456</v>
      </c>
      <c r="C1949" s="552" t="s">
        <v>315</v>
      </c>
      <c r="D1949" s="553">
        <v>1</v>
      </c>
      <c r="E1949" s="552">
        <v>0.56999999999999995</v>
      </c>
      <c r="F1949" s="554">
        <f t="shared" si="180"/>
        <v>0.72218999999999989</v>
      </c>
      <c r="G1949" s="552">
        <v>0.53</v>
      </c>
      <c r="H1949" s="554">
        <f t="shared" si="180"/>
        <v>0.67151000000000005</v>
      </c>
      <c r="I1949" s="552">
        <v>0.56999999999999995</v>
      </c>
      <c r="J1949" s="554">
        <f t="shared" si="181"/>
        <v>0.72218999999999989</v>
      </c>
      <c r="K1949" s="552">
        <v>0.56999999999999995</v>
      </c>
      <c r="L1949" s="554">
        <f t="shared" si="182"/>
        <v>0.72218999999999989</v>
      </c>
      <c r="M1949" s="552">
        <v>0.56999999999999995</v>
      </c>
      <c r="N1949" s="554">
        <f t="shared" si="183"/>
        <v>0.72218999999999989</v>
      </c>
      <c r="O1949" s="552">
        <v>0.56999999999999995</v>
      </c>
      <c r="P1949" s="554">
        <f t="shared" si="184"/>
        <v>0.72218999999999989</v>
      </c>
      <c r="Q1949" s="552">
        <v>0.56999999999999995</v>
      </c>
      <c r="R1949" s="554">
        <f t="shared" si="185"/>
        <v>0.72218999999999989</v>
      </c>
    </row>
    <row r="1950" spans="1:18" ht="15" x14ac:dyDescent="0.25">
      <c r="A1950" s="555" t="s">
        <v>4457</v>
      </c>
      <c r="B1950" s="555" t="s">
        <v>942</v>
      </c>
      <c r="C1950" s="555" t="s">
        <v>315</v>
      </c>
      <c r="D1950" s="553">
        <v>1</v>
      </c>
      <c r="E1950" s="555">
        <v>0.33</v>
      </c>
      <c r="F1950" s="556">
        <f t="shared" si="180"/>
        <v>0.41811000000000004</v>
      </c>
      <c r="G1950" s="555">
        <v>0.3</v>
      </c>
      <c r="H1950" s="556">
        <f t="shared" si="180"/>
        <v>0.38009999999999999</v>
      </c>
      <c r="I1950" s="555">
        <v>0.33</v>
      </c>
      <c r="J1950" s="556">
        <f t="shared" si="181"/>
        <v>0.41811000000000004</v>
      </c>
      <c r="K1950" s="555">
        <v>0.33</v>
      </c>
      <c r="L1950" s="556">
        <f t="shared" si="182"/>
        <v>0.41811000000000004</v>
      </c>
      <c r="M1950" s="555">
        <v>0.33</v>
      </c>
      <c r="N1950" s="556">
        <f t="shared" si="183"/>
        <v>0.41811000000000004</v>
      </c>
      <c r="O1950" s="555">
        <v>0.33</v>
      </c>
      <c r="P1950" s="556">
        <f t="shared" si="184"/>
        <v>0.41811000000000004</v>
      </c>
      <c r="Q1950" s="555">
        <v>0.33</v>
      </c>
      <c r="R1950" s="556">
        <f t="shared" si="185"/>
        <v>0.41811000000000004</v>
      </c>
    </row>
    <row r="1951" spans="1:18" ht="15" x14ac:dyDescent="0.25">
      <c r="A1951" s="552" t="s">
        <v>4458</v>
      </c>
      <c r="B1951" s="552" t="s">
        <v>944</v>
      </c>
      <c r="C1951" s="552" t="s">
        <v>315</v>
      </c>
      <c r="D1951" s="553">
        <v>1</v>
      </c>
      <c r="E1951" s="552">
        <v>0.34</v>
      </c>
      <c r="F1951" s="554">
        <f t="shared" si="180"/>
        <v>0.43078000000000005</v>
      </c>
      <c r="G1951" s="552">
        <v>0.32</v>
      </c>
      <c r="H1951" s="554">
        <f t="shared" si="180"/>
        <v>0.40544000000000002</v>
      </c>
      <c r="I1951" s="552">
        <v>0.34</v>
      </c>
      <c r="J1951" s="554">
        <f t="shared" si="181"/>
        <v>0.43078000000000005</v>
      </c>
      <c r="K1951" s="552">
        <v>0.34</v>
      </c>
      <c r="L1951" s="554">
        <f t="shared" si="182"/>
        <v>0.43078000000000005</v>
      </c>
      <c r="M1951" s="552">
        <v>0.34</v>
      </c>
      <c r="N1951" s="554">
        <f t="shared" si="183"/>
        <v>0.43078000000000005</v>
      </c>
      <c r="O1951" s="552">
        <v>0.34</v>
      </c>
      <c r="P1951" s="554">
        <f t="shared" si="184"/>
        <v>0.43078000000000005</v>
      </c>
      <c r="Q1951" s="552">
        <v>0.34</v>
      </c>
      <c r="R1951" s="554">
        <f t="shared" si="185"/>
        <v>0.43078000000000005</v>
      </c>
    </row>
    <row r="1952" spans="1:18" ht="15" x14ac:dyDescent="0.25">
      <c r="A1952" s="555" t="s">
        <v>133</v>
      </c>
      <c r="B1952" s="555" t="s">
        <v>4459</v>
      </c>
      <c r="C1952" s="555" t="s">
        <v>4460</v>
      </c>
      <c r="D1952" s="553">
        <v>1</v>
      </c>
      <c r="E1952" s="555">
        <v>0</v>
      </c>
      <c r="F1952" s="556">
        <f t="shared" si="180"/>
        <v>0</v>
      </c>
      <c r="G1952" s="555">
        <v>0</v>
      </c>
      <c r="H1952" s="556">
        <f t="shared" si="180"/>
        <v>0</v>
      </c>
      <c r="I1952" s="555">
        <v>0</v>
      </c>
      <c r="J1952" s="556">
        <f t="shared" si="181"/>
        <v>0</v>
      </c>
      <c r="K1952" s="555">
        <v>0</v>
      </c>
      <c r="L1952" s="556">
        <f t="shared" si="182"/>
        <v>0</v>
      </c>
      <c r="M1952" s="555">
        <v>0</v>
      </c>
      <c r="N1952" s="556">
        <f t="shared" si="183"/>
        <v>0</v>
      </c>
      <c r="O1952" s="555">
        <v>0</v>
      </c>
      <c r="P1952" s="556">
        <f t="shared" si="184"/>
        <v>0</v>
      </c>
      <c r="Q1952" s="555">
        <v>0</v>
      </c>
      <c r="R1952" s="556">
        <f t="shared" si="185"/>
        <v>0</v>
      </c>
    </row>
    <row r="1953" spans="1:18" ht="15" x14ac:dyDescent="0.25">
      <c r="A1953" s="552" t="s">
        <v>246</v>
      </c>
      <c r="B1953" s="552" t="s">
        <v>4461</v>
      </c>
      <c r="C1953" s="552" t="s">
        <v>40</v>
      </c>
      <c r="D1953" s="553">
        <v>1</v>
      </c>
      <c r="E1953" s="552">
        <v>19.18</v>
      </c>
      <c r="F1953" s="554">
        <f t="shared" si="180"/>
        <v>24.30106</v>
      </c>
      <c r="G1953" s="552">
        <v>19.18</v>
      </c>
      <c r="H1953" s="554">
        <f t="shared" si="180"/>
        <v>24.30106</v>
      </c>
      <c r="I1953" s="552">
        <v>19.18</v>
      </c>
      <c r="J1953" s="554">
        <f t="shared" si="181"/>
        <v>24.30106</v>
      </c>
      <c r="K1953" s="552">
        <v>19.18</v>
      </c>
      <c r="L1953" s="554">
        <f t="shared" si="182"/>
        <v>24.30106</v>
      </c>
      <c r="M1953" s="552">
        <v>19.18</v>
      </c>
      <c r="N1953" s="554">
        <f t="shared" si="183"/>
        <v>24.30106</v>
      </c>
      <c r="O1953" s="552">
        <v>19.18</v>
      </c>
      <c r="P1953" s="554">
        <f t="shared" si="184"/>
        <v>24.30106</v>
      </c>
      <c r="Q1953" s="552">
        <v>19.18</v>
      </c>
      <c r="R1953" s="554">
        <f t="shared" si="185"/>
        <v>24.30106</v>
      </c>
    </row>
    <row r="1954" spans="1:18" ht="15" x14ac:dyDescent="0.25">
      <c r="A1954" s="555" t="s">
        <v>195</v>
      </c>
      <c r="B1954" s="555" t="s">
        <v>4462</v>
      </c>
      <c r="C1954" s="555" t="s">
        <v>40</v>
      </c>
      <c r="D1954" s="553">
        <v>1</v>
      </c>
      <c r="E1954" s="555">
        <v>259.14</v>
      </c>
      <c r="F1954" s="556">
        <f t="shared" si="180"/>
        <v>328.33037999999999</v>
      </c>
      <c r="G1954" s="555">
        <v>249.34</v>
      </c>
      <c r="H1954" s="556">
        <f t="shared" si="180"/>
        <v>315.91377999999997</v>
      </c>
      <c r="I1954" s="555">
        <v>249.34</v>
      </c>
      <c r="J1954" s="556">
        <f t="shared" si="181"/>
        <v>315.91377999999997</v>
      </c>
      <c r="K1954" s="555">
        <v>249.34</v>
      </c>
      <c r="L1954" s="556">
        <f t="shared" si="182"/>
        <v>315.91377999999997</v>
      </c>
      <c r="M1954" s="555">
        <v>249.34</v>
      </c>
      <c r="N1954" s="556">
        <f t="shared" si="183"/>
        <v>315.91377999999997</v>
      </c>
      <c r="O1954" s="555">
        <v>249.34</v>
      </c>
      <c r="P1954" s="556">
        <f t="shared" si="184"/>
        <v>315.91377999999997</v>
      </c>
      <c r="Q1954" s="555">
        <v>249.34</v>
      </c>
      <c r="R1954" s="556">
        <f t="shared" si="185"/>
        <v>315.91377999999997</v>
      </c>
    </row>
    <row r="1955" spans="1:18" ht="15" x14ac:dyDescent="0.25">
      <c r="A1955" s="552" t="s">
        <v>4463</v>
      </c>
      <c r="B1955" s="552" t="s">
        <v>4464</v>
      </c>
      <c r="C1955" s="552" t="s">
        <v>316</v>
      </c>
      <c r="D1955" s="553">
        <v>1</v>
      </c>
      <c r="E1955" s="552">
        <v>59.4</v>
      </c>
      <c r="F1955" s="554">
        <f t="shared" si="180"/>
        <v>75.259799999999998</v>
      </c>
      <c r="G1955" s="552">
        <v>32</v>
      </c>
      <c r="H1955" s="554">
        <f t="shared" si="180"/>
        <v>40.543999999999997</v>
      </c>
      <c r="I1955" s="552">
        <v>30</v>
      </c>
      <c r="J1955" s="554">
        <f t="shared" si="181"/>
        <v>38.01</v>
      </c>
      <c r="K1955" s="552">
        <v>52.5</v>
      </c>
      <c r="L1955" s="554">
        <f t="shared" si="182"/>
        <v>66.517499999999998</v>
      </c>
      <c r="M1955" s="552">
        <v>35.9</v>
      </c>
      <c r="N1955" s="554">
        <f t="shared" si="183"/>
        <v>45.485299999999995</v>
      </c>
      <c r="O1955" s="552">
        <v>42</v>
      </c>
      <c r="P1955" s="554">
        <f t="shared" si="184"/>
        <v>53.213999999999999</v>
      </c>
      <c r="Q1955" s="552">
        <v>52.5</v>
      </c>
      <c r="R1955" s="554">
        <f t="shared" si="185"/>
        <v>66.517499999999998</v>
      </c>
    </row>
    <row r="1956" spans="1:18" ht="15" x14ac:dyDescent="0.25">
      <c r="A1956" s="555" t="s">
        <v>612</v>
      </c>
      <c r="B1956" s="555" t="s">
        <v>4465</v>
      </c>
      <c r="C1956" s="555" t="s">
        <v>30</v>
      </c>
      <c r="D1956" s="553">
        <v>1</v>
      </c>
      <c r="E1956" s="558" t="s">
        <v>4466</v>
      </c>
      <c r="F1956" s="556">
        <f t="shared" si="180"/>
        <v>0.50046500000000005</v>
      </c>
      <c r="G1956" s="558" t="s">
        <v>4467</v>
      </c>
      <c r="H1956" s="556">
        <f t="shared" si="180"/>
        <v>0.46296179999999998</v>
      </c>
      <c r="I1956" s="558" t="s">
        <v>4468</v>
      </c>
      <c r="J1956" s="556">
        <f t="shared" si="181"/>
        <v>0.43508779999999997</v>
      </c>
      <c r="K1956" s="558" t="s">
        <v>4469</v>
      </c>
      <c r="L1956" s="556">
        <f t="shared" si="182"/>
        <v>0.42951300000000003</v>
      </c>
      <c r="M1956" s="558" t="s">
        <v>4470</v>
      </c>
      <c r="N1956" s="556">
        <f t="shared" si="183"/>
        <v>0.46017440000000004</v>
      </c>
      <c r="O1956" s="558" t="s">
        <v>4471</v>
      </c>
      <c r="P1956" s="556">
        <f t="shared" si="184"/>
        <v>0.55747999999999998</v>
      </c>
      <c r="Q1956" s="558" t="s">
        <v>4469</v>
      </c>
      <c r="R1956" s="556">
        <f t="shared" si="185"/>
        <v>0.42951300000000003</v>
      </c>
    </row>
    <row r="1957" spans="1:18" ht="15" x14ac:dyDescent="0.25">
      <c r="A1957" s="552" t="s">
        <v>174</v>
      </c>
      <c r="B1957" s="552" t="s">
        <v>4472</v>
      </c>
      <c r="C1957" s="552" t="s">
        <v>87</v>
      </c>
      <c r="D1957" s="553">
        <v>1</v>
      </c>
      <c r="E1957" s="552">
        <v>163.19401909999999</v>
      </c>
      <c r="F1957" s="554">
        <f t="shared" si="180"/>
        <v>206.76682219969999</v>
      </c>
      <c r="G1957" s="552">
        <v>167.78478731999999</v>
      </c>
      <c r="H1957" s="554">
        <f t="shared" si="180"/>
        <v>212.58332553444001</v>
      </c>
      <c r="I1957" s="552">
        <v>163.05018301999999</v>
      </c>
      <c r="J1957" s="554">
        <f t="shared" si="181"/>
        <v>206.58458188634</v>
      </c>
      <c r="K1957" s="552">
        <v>162.69059281999998</v>
      </c>
      <c r="L1957" s="554">
        <f t="shared" si="182"/>
        <v>206.12898110293997</v>
      </c>
      <c r="M1957" s="552">
        <v>159.5981171</v>
      </c>
      <c r="N1957" s="554">
        <f t="shared" si="183"/>
        <v>202.2108143657</v>
      </c>
      <c r="O1957" s="552">
        <v>159.5981171</v>
      </c>
      <c r="P1957" s="554">
        <f t="shared" si="184"/>
        <v>202.2108143657</v>
      </c>
      <c r="Q1957" s="552">
        <v>162.69059281999998</v>
      </c>
      <c r="R1957" s="554">
        <f t="shared" si="185"/>
        <v>206.12898110293997</v>
      </c>
    </row>
    <row r="1958" spans="1:18" ht="15" x14ac:dyDescent="0.25">
      <c r="A1958" s="555" t="s">
        <v>4473</v>
      </c>
      <c r="B1958" s="555" t="s">
        <v>4474</v>
      </c>
      <c r="C1958" s="555" t="s">
        <v>3860</v>
      </c>
      <c r="D1958" s="553">
        <v>1</v>
      </c>
      <c r="E1958" s="558">
        <v>14.5161</v>
      </c>
      <c r="F1958" s="556">
        <f t="shared" ref="F1958:F1964" si="186">E1958+(E1958*$D1958*$D$2)</f>
        <v>18.391898699999999</v>
      </c>
      <c r="G1958" s="558">
        <v>15.2</v>
      </c>
      <c r="H1958" s="556">
        <f t="shared" ref="H1958:H1964" si="187">G1958+(G1958*$D1958*$D$2)</f>
        <v>19.258399999999998</v>
      </c>
      <c r="I1958" s="558">
        <v>15.2</v>
      </c>
      <c r="J1958" s="556">
        <f t="shared" si="181"/>
        <v>19.258399999999998</v>
      </c>
      <c r="K1958" s="558">
        <v>15.2</v>
      </c>
      <c r="L1958" s="556">
        <f t="shared" si="182"/>
        <v>19.258399999999998</v>
      </c>
      <c r="M1958" s="558">
        <v>15.2</v>
      </c>
      <c r="N1958" s="556">
        <f t="shared" si="183"/>
        <v>19.258399999999998</v>
      </c>
      <c r="O1958" s="558">
        <v>15.2</v>
      </c>
      <c r="P1958" s="556">
        <f t="shared" si="184"/>
        <v>19.258399999999998</v>
      </c>
      <c r="Q1958" s="558">
        <v>15.2</v>
      </c>
      <c r="R1958" s="556">
        <f t="shared" si="185"/>
        <v>19.258399999999998</v>
      </c>
    </row>
    <row r="1959" spans="1:18" ht="15" x14ac:dyDescent="0.25">
      <c r="A1959" s="552" t="s">
        <v>4475</v>
      </c>
      <c r="B1959" s="552" t="s">
        <v>4476</v>
      </c>
      <c r="C1959" s="552" t="s">
        <v>306</v>
      </c>
      <c r="D1959" s="553">
        <v>1</v>
      </c>
      <c r="E1959" s="552">
        <v>5.92</v>
      </c>
      <c r="F1959" s="554">
        <f t="shared" si="186"/>
        <v>7.5006399999999998</v>
      </c>
      <c r="G1959" s="552">
        <v>5.71</v>
      </c>
      <c r="H1959" s="554">
        <f t="shared" si="187"/>
        <v>7.2345699999999997</v>
      </c>
      <c r="I1959" s="552">
        <v>6.08</v>
      </c>
      <c r="J1959" s="554">
        <f t="shared" si="181"/>
        <v>7.70336</v>
      </c>
      <c r="K1959" s="552">
        <v>5.0599999999999996</v>
      </c>
      <c r="L1959" s="554">
        <f t="shared" si="182"/>
        <v>6.4110199999999997</v>
      </c>
      <c r="M1959" s="552">
        <v>4.5999999999999996</v>
      </c>
      <c r="N1959" s="554">
        <f t="shared" si="183"/>
        <v>5.8281999999999998</v>
      </c>
      <c r="O1959" s="552">
        <v>4.66</v>
      </c>
      <c r="P1959" s="554">
        <f t="shared" si="184"/>
        <v>5.9042200000000005</v>
      </c>
      <c r="Q1959" s="552">
        <v>5.0599999999999996</v>
      </c>
      <c r="R1959" s="554">
        <f t="shared" si="185"/>
        <v>6.4110199999999997</v>
      </c>
    </row>
    <row r="1960" spans="1:18" ht="15" x14ac:dyDescent="0.25">
      <c r="A1960" s="555" t="s">
        <v>4534</v>
      </c>
      <c r="B1960" s="555" t="s">
        <v>4535</v>
      </c>
      <c r="C1960" s="555" t="s">
        <v>306</v>
      </c>
      <c r="D1960" s="553">
        <v>1</v>
      </c>
      <c r="E1960" s="558">
        <v>51.89</v>
      </c>
      <c r="F1960" s="556">
        <f t="shared" si="186"/>
        <v>65.744630000000001</v>
      </c>
      <c r="G1960" s="558">
        <v>42.55</v>
      </c>
      <c r="H1960" s="556">
        <f t="shared" si="187"/>
        <v>53.910849999999996</v>
      </c>
      <c r="I1960" s="558">
        <v>51.89</v>
      </c>
      <c r="J1960" s="556">
        <f t="shared" si="181"/>
        <v>65.744630000000001</v>
      </c>
      <c r="K1960" s="558">
        <v>51.89</v>
      </c>
      <c r="L1960" s="556">
        <f t="shared" si="182"/>
        <v>65.744630000000001</v>
      </c>
      <c r="M1960" s="558">
        <v>51.89</v>
      </c>
      <c r="N1960" s="556">
        <f t="shared" si="183"/>
        <v>65.744630000000001</v>
      </c>
      <c r="O1960" s="558">
        <v>51.89</v>
      </c>
      <c r="P1960" s="556">
        <f t="shared" si="184"/>
        <v>65.744630000000001</v>
      </c>
      <c r="Q1960" s="558">
        <v>65.744630000000001</v>
      </c>
      <c r="R1960" s="556">
        <f t="shared" si="185"/>
        <v>65.744630000000001</v>
      </c>
    </row>
    <row r="1961" spans="1:18" ht="15" x14ac:dyDescent="0.25">
      <c r="A1961" s="552" t="s">
        <v>4536</v>
      </c>
      <c r="B1961" s="552" t="s">
        <v>4537</v>
      </c>
      <c r="C1961" s="552" t="s">
        <v>306</v>
      </c>
      <c r="D1961" s="553">
        <v>1</v>
      </c>
      <c r="E1961" s="552">
        <v>125.64</v>
      </c>
      <c r="F1961" s="554">
        <f t="shared" si="186"/>
        <v>159.18588</v>
      </c>
      <c r="G1961" s="552">
        <v>116.3</v>
      </c>
      <c r="H1961" s="554">
        <f t="shared" si="187"/>
        <v>147.35210000000001</v>
      </c>
      <c r="I1961" s="552">
        <v>125.64</v>
      </c>
      <c r="J1961" s="554">
        <f t="shared" si="181"/>
        <v>159.18588</v>
      </c>
      <c r="K1961" s="552">
        <v>125.64</v>
      </c>
      <c r="L1961" s="554">
        <f t="shared" si="182"/>
        <v>159.18588</v>
      </c>
      <c r="M1961" s="552">
        <v>125.64</v>
      </c>
      <c r="N1961" s="554">
        <f t="shared" si="183"/>
        <v>159.18588</v>
      </c>
      <c r="O1961" s="552">
        <v>125.64</v>
      </c>
      <c r="P1961" s="554">
        <f t="shared" si="184"/>
        <v>159.18588</v>
      </c>
      <c r="Q1961" s="552">
        <v>159.18588</v>
      </c>
      <c r="R1961" s="554">
        <f t="shared" si="185"/>
        <v>159.18588</v>
      </c>
    </row>
    <row r="1962" spans="1:18" ht="15" x14ac:dyDescent="0.25">
      <c r="A1962" s="555" t="s">
        <v>4538</v>
      </c>
      <c r="B1962" s="555" t="s">
        <v>4539</v>
      </c>
      <c r="C1962" s="555" t="s">
        <v>306</v>
      </c>
      <c r="D1962" s="553">
        <v>1</v>
      </c>
      <c r="E1962" s="558">
        <v>23.03</v>
      </c>
      <c r="F1962" s="556">
        <f t="shared" si="186"/>
        <v>29.179010000000002</v>
      </c>
      <c r="G1962" s="558">
        <v>16.89</v>
      </c>
      <c r="H1962" s="556">
        <f t="shared" si="187"/>
        <v>21.399630000000002</v>
      </c>
      <c r="I1962" s="558">
        <v>27</v>
      </c>
      <c r="J1962" s="556">
        <f t="shared" si="181"/>
        <v>34.209000000000003</v>
      </c>
      <c r="K1962" s="558">
        <v>21.11</v>
      </c>
      <c r="L1962" s="556">
        <f t="shared" si="182"/>
        <v>26.746369999999999</v>
      </c>
      <c r="M1962" s="558">
        <v>21.11</v>
      </c>
      <c r="N1962" s="556">
        <f t="shared" si="183"/>
        <v>26.746369999999999</v>
      </c>
      <c r="O1962" s="558">
        <v>21.11</v>
      </c>
      <c r="P1962" s="556">
        <f t="shared" si="184"/>
        <v>26.746369999999999</v>
      </c>
      <c r="Q1962" s="558">
        <v>34.209000000000003</v>
      </c>
      <c r="R1962" s="556">
        <f t="shared" si="185"/>
        <v>26.746369999999999</v>
      </c>
    </row>
    <row r="1963" spans="1:18" ht="15" x14ac:dyDescent="0.25">
      <c r="A1963" s="552" t="s">
        <v>4540</v>
      </c>
      <c r="B1963" s="552" t="s">
        <v>4541</v>
      </c>
      <c r="C1963" s="552" t="s">
        <v>306</v>
      </c>
      <c r="D1963" s="553">
        <v>1</v>
      </c>
      <c r="E1963" s="552">
        <v>7.16</v>
      </c>
      <c r="F1963" s="554">
        <f t="shared" si="186"/>
        <v>9.0717200000000009</v>
      </c>
      <c r="G1963" s="552">
        <v>7.16</v>
      </c>
      <c r="H1963" s="554">
        <f t="shared" si="187"/>
        <v>9.0717200000000009</v>
      </c>
      <c r="I1963" s="552">
        <v>7.99</v>
      </c>
      <c r="J1963" s="554">
        <f t="shared" si="181"/>
        <v>10.123330000000001</v>
      </c>
      <c r="K1963" s="552">
        <v>6.52</v>
      </c>
      <c r="L1963" s="554">
        <f t="shared" si="182"/>
        <v>8.26084</v>
      </c>
      <c r="M1963" s="552">
        <v>6.46</v>
      </c>
      <c r="N1963" s="554">
        <f t="shared" si="183"/>
        <v>8.1848200000000002</v>
      </c>
      <c r="O1963" s="552">
        <v>7.35</v>
      </c>
      <c r="P1963" s="554">
        <f t="shared" si="184"/>
        <v>9.3124500000000001</v>
      </c>
      <c r="Q1963" s="552">
        <v>10.123330000000001</v>
      </c>
      <c r="R1963" s="554">
        <f t="shared" si="185"/>
        <v>8.26084</v>
      </c>
    </row>
    <row r="1964" spans="1:18" ht="15" x14ac:dyDescent="0.25">
      <c r="A1964" s="555" t="s">
        <v>4542</v>
      </c>
      <c r="B1964" s="555" t="s">
        <v>4543</v>
      </c>
      <c r="C1964" s="555" t="s">
        <v>30</v>
      </c>
      <c r="D1964" s="553">
        <v>1</v>
      </c>
      <c r="E1964" s="558">
        <v>1.3</v>
      </c>
      <c r="F1964" s="556">
        <f t="shared" si="186"/>
        <v>1.6471</v>
      </c>
      <c r="G1964" s="558">
        <v>1.3</v>
      </c>
      <c r="H1964" s="556">
        <f t="shared" si="187"/>
        <v>1.6471</v>
      </c>
      <c r="I1964" s="558">
        <v>1.3</v>
      </c>
      <c r="J1964" s="556">
        <f t="shared" si="181"/>
        <v>1.6471</v>
      </c>
      <c r="K1964" s="558">
        <v>1.3</v>
      </c>
      <c r="L1964" s="556">
        <f t="shared" si="182"/>
        <v>1.6471</v>
      </c>
      <c r="M1964" s="558">
        <v>1.3</v>
      </c>
      <c r="N1964" s="556">
        <f t="shared" si="183"/>
        <v>1.6471</v>
      </c>
      <c r="O1964" s="558">
        <v>1.3</v>
      </c>
      <c r="P1964" s="556">
        <f t="shared" si="184"/>
        <v>1.6471</v>
      </c>
      <c r="Q1964" s="558">
        <v>1.6471</v>
      </c>
      <c r="R1964" s="556">
        <f t="shared" si="185"/>
        <v>1.6471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10" fitToHeight="2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1">
    <tabColor rgb="FF00B050"/>
  </sheetPr>
  <dimension ref="A1:Y76"/>
  <sheetViews>
    <sheetView showGridLines="0" zoomScale="90" zoomScaleNormal="90" workbookViewId="0">
      <selection activeCell="C15" sqref="B7:C15"/>
    </sheetView>
  </sheetViews>
  <sheetFormatPr defaultRowHeight="14.25" x14ac:dyDescent="0.2"/>
  <cols>
    <col min="1" max="1" width="2.7109375" style="5" customWidth="1"/>
    <col min="2" max="2" width="22.140625" style="104" bestFit="1" customWidth="1"/>
    <col min="3" max="3" width="27.85546875" style="104" bestFit="1" customWidth="1"/>
    <col min="4" max="4" width="15.28515625" style="5" bestFit="1" customWidth="1"/>
    <col min="5" max="5" width="16.85546875" style="5" bestFit="1" customWidth="1"/>
    <col min="6" max="9" width="9.140625" style="5"/>
    <col min="10" max="10" width="35" style="5" bestFit="1" customWidth="1"/>
    <col min="11" max="11" width="10.7109375" style="5" bestFit="1" customWidth="1"/>
    <col min="12" max="12" width="29.85546875" style="5" bestFit="1" customWidth="1"/>
    <col min="13" max="16384" width="9.140625" style="5"/>
  </cols>
  <sheetData>
    <row r="1" spans="1:25" x14ac:dyDescent="0.2">
      <c r="A1" s="561"/>
      <c r="B1" s="542"/>
      <c r="C1" s="323" t="str">
        <f>RESUMO!J5</f>
        <v>Lote 6</v>
      </c>
      <c r="D1" s="561"/>
      <c r="E1" s="561"/>
      <c r="F1" s="561"/>
      <c r="G1" s="561"/>
      <c r="H1" s="561"/>
      <c r="I1" s="561"/>
      <c r="J1" s="561"/>
      <c r="K1" s="561"/>
      <c r="L1" s="561"/>
      <c r="M1" s="561"/>
      <c r="N1" s="561"/>
      <c r="O1" s="561"/>
      <c r="P1" s="561"/>
      <c r="Q1" s="561"/>
      <c r="R1" s="561"/>
      <c r="S1" s="561"/>
      <c r="T1" s="561"/>
      <c r="U1" s="561"/>
      <c r="V1" s="561"/>
      <c r="W1" s="561"/>
      <c r="X1" s="561"/>
      <c r="Y1" s="561"/>
    </row>
    <row r="2" spans="1:25" ht="15" x14ac:dyDescent="0.25">
      <c r="A2" s="561"/>
      <c r="B2" s="664" t="s">
        <v>4477</v>
      </c>
      <c r="C2" s="666" t="s">
        <v>17</v>
      </c>
      <c r="D2" s="542" t="s">
        <v>652</v>
      </c>
      <c r="E2" s="542" t="s">
        <v>652</v>
      </c>
      <c r="F2" s="542" t="s">
        <v>652</v>
      </c>
      <c r="G2" s="561"/>
      <c r="H2" s="561"/>
      <c r="I2" s="561"/>
      <c r="J2" s="561"/>
      <c r="K2" s="561"/>
      <c r="L2" s="562"/>
      <c r="M2" s="562"/>
      <c r="N2" s="667" t="s">
        <v>653</v>
      </c>
      <c r="O2" s="667"/>
      <c r="P2" s="667"/>
      <c r="Q2" s="667"/>
      <c r="R2" s="667"/>
      <c r="S2" s="667"/>
      <c r="T2" s="667"/>
      <c r="U2" s="667"/>
      <c r="V2" s="667"/>
      <c r="W2" s="667"/>
      <c r="X2" s="667"/>
      <c r="Y2" s="667"/>
    </row>
    <row r="3" spans="1:25" s="153" customFormat="1" ht="15" x14ac:dyDescent="0.25">
      <c r="B3" s="665"/>
      <c r="C3" s="666"/>
      <c r="D3" s="542" t="str">
        <f>RESUMO!E5</f>
        <v>MS</v>
      </c>
      <c r="E3" s="542" t="str">
        <f>RESUMO!F5</f>
        <v/>
      </c>
      <c r="F3" s="542" t="str">
        <f>RESUMO!G5</f>
        <v/>
      </c>
      <c r="L3" s="562"/>
      <c r="M3" s="562"/>
      <c r="N3" s="563" t="s">
        <v>632</v>
      </c>
      <c r="O3" s="563" t="s">
        <v>634</v>
      </c>
      <c r="P3" s="563" t="s">
        <v>634</v>
      </c>
      <c r="Q3" s="563" t="s">
        <v>638</v>
      </c>
      <c r="R3" s="563" t="s">
        <v>638</v>
      </c>
      <c r="S3" s="563" t="s">
        <v>641</v>
      </c>
      <c r="T3" s="563" t="s">
        <v>641</v>
      </c>
      <c r="U3" s="563" t="s">
        <v>629</v>
      </c>
      <c r="V3" s="563" t="s">
        <v>629</v>
      </c>
      <c r="W3" s="563" t="s">
        <v>629</v>
      </c>
      <c r="X3" s="563" t="s">
        <v>646</v>
      </c>
      <c r="Y3" s="563" t="s">
        <v>648</v>
      </c>
    </row>
    <row r="4" spans="1:25" x14ac:dyDescent="0.2">
      <c r="A4" s="561"/>
      <c r="B4" s="543"/>
      <c r="C4" s="543" t="s">
        <v>876</v>
      </c>
      <c r="D4" s="559">
        <f t="shared" ref="D4:F23" si="0">INDEX($L$17:$Y$63,MATCH($C4,$L$17:$L$63,0),MATCH($C$1&amp;"_"&amp;D$3,$L$17:$Y$17,0))</f>
        <v>214.09557365439093</v>
      </c>
      <c r="E4" s="559" t="e">
        <f t="shared" si="0"/>
        <v>#N/A</v>
      </c>
      <c r="F4" s="559" t="e">
        <f t="shared" si="0"/>
        <v>#N/A</v>
      </c>
      <c r="G4" s="561"/>
      <c r="H4" s="561"/>
      <c r="I4" s="561"/>
      <c r="J4" s="561"/>
      <c r="K4" s="561"/>
      <c r="L4" s="563" t="s">
        <v>17</v>
      </c>
      <c r="M4" s="563" t="s">
        <v>654</v>
      </c>
      <c r="N4" s="563" t="s">
        <v>507</v>
      </c>
      <c r="O4" s="563" t="s">
        <v>508</v>
      </c>
      <c r="P4" s="563" t="s">
        <v>510</v>
      </c>
      <c r="Q4" s="563" t="s">
        <v>509</v>
      </c>
      <c r="R4" s="563" t="s">
        <v>640</v>
      </c>
      <c r="S4" s="563" t="s">
        <v>510</v>
      </c>
      <c r="T4" s="563" t="s">
        <v>509</v>
      </c>
      <c r="U4" s="563" t="s">
        <v>510</v>
      </c>
      <c r="V4" s="563" t="s">
        <v>509</v>
      </c>
      <c r="W4" s="563" t="s">
        <v>655</v>
      </c>
      <c r="X4" s="563" t="s">
        <v>511</v>
      </c>
      <c r="Y4" s="563" t="s">
        <v>512</v>
      </c>
    </row>
    <row r="5" spans="1:25" x14ac:dyDescent="0.2">
      <c r="A5" s="561"/>
      <c r="B5" s="543"/>
      <c r="C5" s="543" t="s">
        <v>877</v>
      </c>
      <c r="D5" s="559">
        <f t="shared" si="0"/>
        <v>18.271668437204912</v>
      </c>
      <c r="E5" s="559" t="e">
        <f t="shared" si="0"/>
        <v>#N/A</v>
      </c>
      <c r="F5" s="559" t="e">
        <f t="shared" si="0"/>
        <v>#N/A</v>
      </c>
      <c r="G5" s="561"/>
      <c r="H5" s="561"/>
      <c r="I5" s="561"/>
      <c r="J5" s="561"/>
      <c r="K5" s="561"/>
      <c r="L5" s="560" t="s">
        <v>92</v>
      </c>
      <c r="M5" s="560">
        <v>1</v>
      </c>
      <c r="N5" s="564">
        <v>28.413516049702309</v>
      </c>
      <c r="O5" s="564">
        <v>8.8025346260387796</v>
      </c>
      <c r="P5" s="564">
        <v>11.376934826883911</v>
      </c>
      <c r="Q5" s="564">
        <v>14.162390474050772</v>
      </c>
      <c r="R5" s="564">
        <v>20.176416373000809</v>
      </c>
      <c r="S5" s="564">
        <v>21.972009165460683</v>
      </c>
      <c r="T5" s="564">
        <v>23.035102974828373</v>
      </c>
      <c r="U5" s="564">
        <v>22.381965386128226</v>
      </c>
      <c r="V5" s="564">
        <v>11.419988642816579</v>
      </c>
      <c r="W5" s="564">
        <v>18.149999999999999</v>
      </c>
      <c r="X5" s="564">
        <v>18.271668437204912</v>
      </c>
      <c r="Y5" s="564">
        <v>27.805471985383679</v>
      </c>
    </row>
    <row r="6" spans="1:25" x14ac:dyDescent="0.2">
      <c r="A6" s="561"/>
      <c r="B6" s="543"/>
      <c r="C6" s="543" t="s">
        <v>878</v>
      </c>
      <c r="D6" s="559">
        <f t="shared" si="0"/>
        <v>25</v>
      </c>
      <c r="E6" s="559" t="e">
        <f t="shared" si="0"/>
        <v>#N/A</v>
      </c>
      <c r="F6" s="559" t="e">
        <f t="shared" si="0"/>
        <v>#N/A</v>
      </c>
      <c r="G6" s="561"/>
      <c r="H6" s="561"/>
      <c r="I6" s="561"/>
      <c r="J6" s="561"/>
      <c r="K6" s="561"/>
      <c r="L6" s="560" t="s">
        <v>93</v>
      </c>
      <c r="M6" s="560">
        <v>2</v>
      </c>
      <c r="N6" s="564">
        <v>20.094321123479162</v>
      </c>
      <c r="O6" s="564">
        <v>11.427742382271468</v>
      </c>
      <c r="P6" s="564">
        <v>14.666064154786151</v>
      </c>
      <c r="Q6" s="564">
        <v>19.314816895079755</v>
      </c>
      <c r="R6" s="564">
        <v>30.719056654920031</v>
      </c>
      <c r="S6" s="564">
        <v>22.830861070911723</v>
      </c>
      <c r="T6" s="564">
        <v>72.269908466819246</v>
      </c>
      <c r="U6" s="564">
        <v>26.320620820768319</v>
      </c>
      <c r="V6" s="564">
        <v>11.419988642816577</v>
      </c>
      <c r="W6" s="564">
        <v>18.149999999999999</v>
      </c>
      <c r="X6" s="564">
        <v>33.565819759206796</v>
      </c>
      <c r="Y6" s="564">
        <v>62.834223507917166</v>
      </c>
    </row>
    <row r="7" spans="1:25" x14ac:dyDescent="0.2">
      <c r="A7" s="561"/>
      <c r="B7" s="543" t="s">
        <v>4478</v>
      </c>
      <c r="C7" s="543" t="s">
        <v>879</v>
      </c>
      <c r="D7" s="559">
        <f t="shared" si="0"/>
        <v>196.05721494334279</v>
      </c>
      <c r="E7" s="559" t="e">
        <f t="shared" si="0"/>
        <v>#N/A</v>
      </c>
      <c r="F7" s="559" t="e">
        <f t="shared" si="0"/>
        <v>#N/A</v>
      </c>
      <c r="G7" s="561"/>
      <c r="H7" s="561"/>
      <c r="I7" s="561"/>
      <c r="J7" s="561"/>
      <c r="K7" s="561"/>
      <c r="L7" s="560" t="s">
        <v>94</v>
      </c>
      <c r="M7" s="560">
        <v>3</v>
      </c>
      <c r="N7" s="564">
        <v>64.909565104840809</v>
      </c>
      <c r="O7" s="564">
        <v>71.182132963988934</v>
      </c>
      <c r="P7" s="564">
        <v>94.609419551934835</v>
      </c>
      <c r="Q7" s="564">
        <v>164.11723208267802</v>
      </c>
      <c r="R7" s="564">
        <v>160.81001626457032</v>
      </c>
      <c r="S7" s="564">
        <v>27.653617945007234</v>
      </c>
      <c r="T7" s="564">
        <v>109.625</v>
      </c>
      <c r="U7" s="564">
        <v>84.187203356496653</v>
      </c>
      <c r="V7" s="564">
        <v>51.440112152186273</v>
      </c>
      <c r="W7" s="564">
        <v>37.15</v>
      </c>
      <c r="X7" s="564">
        <v>214.09557365439093</v>
      </c>
      <c r="Y7" s="564">
        <v>144.42627283800243</v>
      </c>
    </row>
    <row r="8" spans="1:25" x14ac:dyDescent="0.2">
      <c r="A8" s="561"/>
      <c r="B8" s="543"/>
      <c r="C8" s="543" t="s">
        <v>880</v>
      </c>
      <c r="D8" s="559">
        <f t="shared" si="0"/>
        <v>33.565819759206796</v>
      </c>
      <c r="E8" s="559" t="e">
        <f t="shared" si="0"/>
        <v>#N/A</v>
      </c>
      <c r="F8" s="559" t="e">
        <f t="shared" si="0"/>
        <v>#N/A</v>
      </c>
      <c r="G8" s="561"/>
      <c r="H8" s="561"/>
      <c r="I8" s="561"/>
      <c r="J8" s="561"/>
      <c r="K8" s="561"/>
      <c r="L8" s="560" t="s">
        <v>656</v>
      </c>
      <c r="M8" s="560">
        <v>4</v>
      </c>
      <c r="N8" s="565">
        <v>25</v>
      </c>
      <c r="O8" s="565">
        <v>25</v>
      </c>
      <c r="P8" s="565">
        <v>25</v>
      </c>
      <c r="Q8" s="565">
        <v>25</v>
      </c>
      <c r="R8" s="565">
        <v>25</v>
      </c>
      <c r="S8" s="565">
        <v>25</v>
      </c>
      <c r="T8" s="565">
        <v>25</v>
      </c>
      <c r="U8" s="565">
        <v>25</v>
      </c>
      <c r="V8" s="565">
        <v>25</v>
      </c>
      <c r="W8" s="565">
        <v>25</v>
      </c>
      <c r="X8" s="565">
        <v>25</v>
      </c>
      <c r="Y8" s="565">
        <v>25</v>
      </c>
    </row>
    <row r="9" spans="1:25" x14ac:dyDescent="0.2">
      <c r="A9" s="561"/>
      <c r="B9" s="543"/>
      <c r="C9" s="543" t="s">
        <v>881</v>
      </c>
      <c r="D9" s="559">
        <f t="shared" si="0"/>
        <v>25</v>
      </c>
      <c r="E9" s="559" t="e">
        <f t="shared" si="0"/>
        <v>#N/A</v>
      </c>
      <c r="F9" s="559" t="e">
        <f t="shared" si="0"/>
        <v>#N/A</v>
      </c>
      <c r="G9" s="561"/>
      <c r="H9" s="561"/>
      <c r="I9" s="561"/>
      <c r="J9" s="561"/>
      <c r="K9" s="561"/>
      <c r="L9" s="560" t="s">
        <v>657</v>
      </c>
      <c r="M9" s="560">
        <v>5</v>
      </c>
      <c r="N9" s="564">
        <v>11.988600181206316</v>
      </c>
      <c r="O9" s="564">
        <v>9.8207202216066474</v>
      </c>
      <c r="P9" s="564">
        <v>11.830002545824849</v>
      </c>
      <c r="Q9" s="564">
        <v>14.243872163558747</v>
      </c>
      <c r="R9" s="564">
        <v>11.591955814583901</v>
      </c>
      <c r="S9" s="564">
        <v>19.662337192474673</v>
      </c>
      <c r="T9" s="564">
        <v>23.035102974828373</v>
      </c>
      <c r="U9" s="564">
        <v>18.302317424937719</v>
      </c>
      <c r="V9" s="564">
        <v>11.96543867120954</v>
      </c>
      <c r="W9" s="564">
        <v>18.149999999999999</v>
      </c>
      <c r="X9" s="564">
        <v>15.066374527856468</v>
      </c>
      <c r="Y9" s="564">
        <v>28.043635809987819</v>
      </c>
    </row>
    <row r="10" spans="1:25" x14ac:dyDescent="0.2">
      <c r="A10" s="561"/>
      <c r="B10" s="543" t="s">
        <v>4479</v>
      </c>
      <c r="C10" s="543" t="s">
        <v>882</v>
      </c>
      <c r="D10" s="559">
        <f t="shared" si="0"/>
        <v>30</v>
      </c>
      <c r="E10" s="559" t="e">
        <f t="shared" si="0"/>
        <v>#N/A</v>
      </c>
      <c r="F10" s="559" t="e">
        <f t="shared" si="0"/>
        <v>#N/A</v>
      </c>
      <c r="G10" s="561"/>
      <c r="H10" s="561"/>
      <c r="I10" s="561"/>
      <c r="J10" s="561"/>
      <c r="K10" s="561"/>
      <c r="L10" s="560" t="s">
        <v>658</v>
      </c>
      <c r="M10" s="560">
        <v>6</v>
      </c>
      <c r="N10" s="564">
        <v>151.29671887134353</v>
      </c>
      <c r="O10" s="564">
        <v>73.497922437673125</v>
      </c>
      <c r="P10" s="564">
        <v>90.733604887983716</v>
      </c>
      <c r="Q10" s="564">
        <v>185.54322624129406</v>
      </c>
      <c r="R10" s="564">
        <v>306.95</v>
      </c>
      <c r="S10" s="564">
        <v>57.616714905933435</v>
      </c>
      <c r="T10" s="564">
        <v>103.625</v>
      </c>
      <c r="U10" s="564">
        <v>203.00222564573224</v>
      </c>
      <c r="V10" s="564">
        <v>65.759540034071534</v>
      </c>
      <c r="W10" s="564">
        <v>18.149999999999999</v>
      </c>
      <c r="X10" s="564">
        <v>214.09557365439093</v>
      </c>
      <c r="Y10" s="564">
        <v>212.19305724725945</v>
      </c>
    </row>
    <row r="11" spans="1:25" x14ac:dyDescent="0.2">
      <c r="A11" s="561"/>
      <c r="B11" s="543" t="s">
        <v>4478</v>
      </c>
      <c r="C11" s="543" t="s">
        <v>883</v>
      </c>
      <c r="D11" s="559">
        <f t="shared" si="0"/>
        <v>196.05721494334279</v>
      </c>
      <c r="E11" s="559" t="e">
        <f t="shared" si="0"/>
        <v>#N/A</v>
      </c>
      <c r="F11" s="559" t="e">
        <f t="shared" si="0"/>
        <v>#N/A</v>
      </c>
      <c r="G11" s="561"/>
      <c r="H11" s="561"/>
      <c r="I11" s="561"/>
      <c r="J11" s="561"/>
      <c r="K11" s="561"/>
      <c r="L11" s="560" t="s">
        <v>659</v>
      </c>
      <c r="M11" s="560">
        <v>7</v>
      </c>
      <c r="N11" s="565">
        <v>15</v>
      </c>
      <c r="O11" s="565">
        <v>15</v>
      </c>
      <c r="P11" s="565">
        <v>15</v>
      </c>
      <c r="Q11" s="565">
        <v>15</v>
      </c>
      <c r="R11" s="565">
        <v>15</v>
      </c>
      <c r="S11" s="565">
        <v>15</v>
      </c>
      <c r="T11" s="565">
        <v>15</v>
      </c>
      <c r="U11" s="565">
        <v>15</v>
      </c>
      <c r="V11" s="565">
        <v>15</v>
      </c>
      <c r="W11" s="565">
        <v>15</v>
      </c>
      <c r="X11" s="565">
        <v>15</v>
      </c>
      <c r="Y11" s="565">
        <v>15</v>
      </c>
    </row>
    <row r="12" spans="1:25" x14ac:dyDescent="0.2">
      <c r="A12" s="561"/>
      <c r="B12" s="543"/>
      <c r="C12" s="543" t="s">
        <v>884</v>
      </c>
      <c r="D12" s="559">
        <f t="shared" si="0"/>
        <v>214.09557365439093</v>
      </c>
      <c r="E12" s="559" t="e">
        <f t="shared" si="0"/>
        <v>#N/A</v>
      </c>
      <c r="F12" s="559" t="e">
        <f t="shared" si="0"/>
        <v>#N/A</v>
      </c>
      <c r="G12" s="561"/>
      <c r="H12" s="561"/>
      <c r="I12" s="561"/>
      <c r="J12" s="561"/>
      <c r="K12" s="561"/>
      <c r="L12" s="560" t="s">
        <v>660</v>
      </c>
      <c r="M12" s="560">
        <v>8</v>
      </c>
      <c r="N12" s="564">
        <v>281.5</v>
      </c>
      <c r="O12" s="564">
        <v>69.621911357340707</v>
      </c>
      <c r="P12" s="564">
        <v>79.303207739307524</v>
      </c>
      <c r="Q12" s="564">
        <v>117.22895416760279</v>
      </c>
      <c r="R12" s="564">
        <v>57.578002168609366</v>
      </c>
      <c r="S12" s="564">
        <v>57.616714905933435</v>
      </c>
      <c r="T12" s="564">
        <v>71.325000000000003</v>
      </c>
      <c r="U12" s="564">
        <v>203.31526812639305</v>
      </c>
      <c r="V12" s="564">
        <v>57.731005110732553</v>
      </c>
      <c r="W12" s="564">
        <v>18.149999999999999</v>
      </c>
      <c r="X12" s="564">
        <v>196.05721494334279</v>
      </c>
      <c r="Y12" s="564">
        <v>200.13788976857489</v>
      </c>
    </row>
    <row r="13" spans="1:25" x14ac:dyDescent="0.2">
      <c r="A13" s="561"/>
      <c r="B13" s="543"/>
      <c r="C13" s="543" t="s">
        <v>885</v>
      </c>
      <c r="D13" s="559">
        <f t="shared" si="0"/>
        <v>25</v>
      </c>
      <c r="E13" s="559" t="e">
        <f t="shared" si="0"/>
        <v>#N/A</v>
      </c>
      <c r="F13" s="559" t="e">
        <f t="shared" si="0"/>
        <v>#N/A</v>
      </c>
      <c r="G13" s="561"/>
      <c r="H13" s="561"/>
      <c r="I13" s="561"/>
      <c r="J13" s="561"/>
      <c r="K13" s="561"/>
      <c r="L13" s="560" t="s">
        <v>95</v>
      </c>
      <c r="M13" s="560">
        <v>9</v>
      </c>
      <c r="N13" s="565">
        <v>30</v>
      </c>
      <c r="O13" s="565">
        <v>30</v>
      </c>
      <c r="P13" s="565">
        <v>30</v>
      </c>
      <c r="Q13" s="565">
        <v>30</v>
      </c>
      <c r="R13" s="565">
        <v>30</v>
      </c>
      <c r="S13" s="565">
        <v>30</v>
      </c>
      <c r="T13" s="565">
        <v>30</v>
      </c>
      <c r="U13" s="565">
        <v>30</v>
      </c>
      <c r="V13" s="565">
        <v>30</v>
      </c>
      <c r="W13" s="565">
        <v>30</v>
      </c>
      <c r="X13" s="565">
        <v>30</v>
      </c>
      <c r="Y13" s="565">
        <v>30</v>
      </c>
    </row>
    <row r="14" spans="1:25" x14ac:dyDescent="0.2">
      <c r="A14" s="561"/>
      <c r="B14" s="543" t="s">
        <v>4478</v>
      </c>
      <c r="C14" s="543" t="s">
        <v>886</v>
      </c>
      <c r="D14" s="559">
        <f t="shared" si="0"/>
        <v>196.05721494334279</v>
      </c>
      <c r="E14" s="559" t="e">
        <f t="shared" si="0"/>
        <v>#N/A</v>
      </c>
      <c r="F14" s="559" t="e">
        <f t="shared" si="0"/>
        <v>#N/A</v>
      </c>
      <c r="G14" s="561"/>
      <c r="H14" s="561"/>
      <c r="I14" s="561"/>
      <c r="J14" s="561"/>
      <c r="K14" s="561"/>
      <c r="L14" s="566"/>
      <c r="M14" s="566"/>
      <c r="N14" s="567"/>
      <c r="O14" s="567"/>
      <c r="P14" s="567"/>
      <c r="Q14" s="567"/>
      <c r="R14" s="567"/>
      <c r="S14" s="567"/>
      <c r="T14" s="567"/>
      <c r="U14" s="567"/>
      <c r="V14" s="567"/>
      <c r="W14" s="567"/>
      <c r="X14" s="567"/>
      <c r="Y14" s="567"/>
    </row>
    <row r="15" spans="1:25" ht="15" x14ac:dyDescent="0.25">
      <c r="A15" s="561"/>
      <c r="B15" s="543" t="s">
        <v>4478</v>
      </c>
      <c r="C15" s="543" t="s">
        <v>887</v>
      </c>
      <c r="D15" s="559">
        <f t="shared" si="0"/>
        <v>30</v>
      </c>
      <c r="E15" s="559" t="e">
        <f t="shared" si="0"/>
        <v>#N/A</v>
      </c>
      <c r="F15" s="559" t="e">
        <f t="shared" si="0"/>
        <v>#N/A</v>
      </c>
      <c r="G15" s="561"/>
      <c r="H15" s="561"/>
      <c r="I15" s="561"/>
      <c r="J15" s="561"/>
      <c r="K15" s="561"/>
      <c r="L15" s="562"/>
      <c r="M15" s="562"/>
      <c r="N15" s="667" t="s">
        <v>653</v>
      </c>
      <c r="O15" s="667"/>
      <c r="P15" s="667"/>
      <c r="Q15" s="667"/>
      <c r="R15" s="667"/>
      <c r="S15" s="667"/>
      <c r="T15" s="667"/>
      <c r="U15" s="667"/>
      <c r="V15" s="667"/>
      <c r="W15" s="667"/>
      <c r="X15" s="667"/>
      <c r="Y15" s="667"/>
    </row>
    <row r="16" spans="1:25" ht="15" x14ac:dyDescent="0.25">
      <c r="A16" s="561"/>
      <c r="B16" s="543"/>
      <c r="C16" s="543" t="s">
        <v>888</v>
      </c>
      <c r="D16" s="559">
        <f t="shared" si="0"/>
        <v>15.066374527856468</v>
      </c>
      <c r="E16" s="559" t="e">
        <f t="shared" si="0"/>
        <v>#N/A</v>
      </c>
      <c r="F16" s="559" t="e">
        <f t="shared" si="0"/>
        <v>#N/A</v>
      </c>
      <c r="G16" s="561"/>
      <c r="H16" s="561"/>
      <c r="I16" s="561"/>
      <c r="J16" s="561"/>
      <c r="K16" s="561"/>
      <c r="L16" s="562"/>
      <c r="M16" s="562"/>
      <c r="N16" s="563" t="s">
        <v>632</v>
      </c>
      <c r="O16" s="563" t="s">
        <v>634</v>
      </c>
      <c r="P16" s="563" t="s">
        <v>634</v>
      </c>
      <c r="Q16" s="563" t="s">
        <v>638</v>
      </c>
      <c r="R16" s="563" t="s">
        <v>638</v>
      </c>
      <c r="S16" s="563" t="s">
        <v>641</v>
      </c>
      <c r="T16" s="563" t="s">
        <v>641</v>
      </c>
      <c r="U16" s="563" t="s">
        <v>629</v>
      </c>
      <c r="V16" s="563" t="s">
        <v>629</v>
      </c>
      <c r="W16" s="563" t="s">
        <v>629</v>
      </c>
      <c r="X16" s="563" t="s">
        <v>646</v>
      </c>
      <c r="Y16" s="563" t="s">
        <v>648</v>
      </c>
    </row>
    <row r="17" spans="1:25" x14ac:dyDescent="0.2">
      <c r="A17" s="561"/>
      <c r="B17" s="543"/>
      <c r="C17" s="543" t="s">
        <v>889</v>
      </c>
      <c r="D17" s="559">
        <f t="shared" si="0"/>
        <v>18.271668437204912</v>
      </c>
      <c r="E17" s="559" t="e">
        <f t="shared" si="0"/>
        <v>#N/A</v>
      </c>
      <c r="F17" s="559" t="e">
        <f t="shared" si="0"/>
        <v>#N/A</v>
      </c>
      <c r="G17" s="561"/>
      <c r="H17" s="561"/>
      <c r="I17" s="561"/>
      <c r="J17" s="563" t="s">
        <v>284</v>
      </c>
      <c r="K17" s="563" t="s">
        <v>4480</v>
      </c>
      <c r="L17" s="563" t="s">
        <v>17</v>
      </c>
      <c r="M17" s="563" t="s">
        <v>654</v>
      </c>
      <c r="N17" s="563" t="str">
        <f t="shared" ref="N17:Y17" si="1">N3&amp;"_"&amp;N4</f>
        <v>Lote 1_BA</v>
      </c>
      <c r="O17" s="563" t="str">
        <f t="shared" si="1"/>
        <v>Lote 2_ES</v>
      </c>
      <c r="P17" s="563" t="str">
        <f t="shared" si="1"/>
        <v>Lote 2_MG</v>
      </c>
      <c r="Q17" s="563" t="str">
        <f t="shared" si="1"/>
        <v>Lote 3_GO</v>
      </c>
      <c r="R17" s="563" t="str">
        <f t="shared" si="1"/>
        <v>Lote 3_TO</v>
      </c>
      <c r="S17" s="563" t="str">
        <f t="shared" si="1"/>
        <v>Lote 4_MG</v>
      </c>
      <c r="T17" s="563" t="str">
        <f t="shared" si="1"/>
        <v>Lote 4_GO</v>
      </c>
      <c r="U17" s="563" t="str">
        <f t="shared" si="1"/>
        <v>Lote 5_MG</v>
      </c>
      <c r="V17" s="563" t="str">
        <f t="shared" si="1"/>
        <v>Lote 5_GO</v>
      </c>
      <c r="W17" s="563" t="str">
        <f t="shared" si="1"/>
        <v>Lote 5_DF</v>
      </c>
      <c r="X17" s="563" t="str">
        <f t="shared" si="1"/>
        <v>Lote 6_MS</v>
      </c>
      <c r="Y17" s="563" t="str">
        <f t="shared" si="1"/>
        <v>Lote 7_MT</v>
      </c>
    </row>
    <row r="18" spans="1:25" x14ac:dyDescent="0.2">
      <c r="A18" s="561"/>
      <c r="B18" s="543"/>
      <c r="C18" s="543" t="s">
        <v>890</v>
      </c>
      <c r="D18" s="559">
        <f t="shared" si="0"/>
        <v>214.09557365439093</v>
      </c>
      <c r="E18" s="559" t="e">
        <f t="shared" si="0"/>
        <v>#N/A</v>
      </c>
      <c r="F18" s="559" t="e">
        <f t="shared" si="0"/>
        <v>#N/A</v>
      </c>
      <c r="G18" s="561"/>
      <c r="H18" s="561"/>
      <c r="I18" s="561"/>
      <c r="J18" s="560" t="str">
        <f>INDEX('P. U. SICRO'!$B:$B,MATCH(DTM!$K18,'P. U. SICRO'!$A:$A,0))</f>
        <v>Transporte comercial c/ basc. 10m3 rod. pav.</v>
      </c>
      <c r="K18" s="560" t="s">
        <v>943</v>
      </c>
      <c r="L18" s="560" t="s">
        <v>877</v>
      </c>
      <c r="M18" s="560">
        <v>1</v>
      </c>
      <c r="N18" s="564">
        <f t="shared" ref="N18:Y33" si="2">INDEX(N$5:N$13,MATCH($M18,$M$5:$M$13,0))</f>
        <v>28.413516049702309</v>
      </c>
      <c r="O18" s="564">
        <f t="shared" si="2"/>
        <v>8.8025346260387796</v>
      </c>
      <c r="P18" s="564">
        <f t="shared" si="2"/>
        <v>11.376934826883911</v>
      </c>
      <c r="Q18" s="564">
        <f t="shared" si="2"/>
        <v>14.162390474050772</v>
      </c>
      <c r="R18" s="564">
        <f t="shared" si="2"/>
        <v>20.176416373000809</v>
      </c>
      <c r="S18" s="564">
        <f t="shared" si="2"/>
        <v>21.972009165460683</v>
      </c>
      <c r="T18" s="564">
        <f t="shared" si="2"/>
        <v>23.035102974828373</v>
      </c>
      <c r="U18" s="564">
        <f t="shared" si="2"/>
        <v>22.381965386128226</v>
      </c>
      <c r="V18" s="564">
        <f t="shared" si="2"/>
        <v>11.419988642816579</v>
      </c>
      <c r="W18" s="564">
        <f t="shared" si="2"/>
        <v>18.149999999999999</v>
      </c>
      <c r="X18" s="564">
        <f t="shared" si="2"/>
        <v>18.271668437204912</v>
      </c>
      <c r="Y18" s="564">
        <f t="shared" si="2"/>
        <v>27.805471985383679</v>
      </c>
    </row>
    <row r="19" spans="1:25" x14ac:dyDescent="0.2">
      <c r="A19" s="561"/>
      <c r="B19" s="543"/>
      <c r="C19" s="543" t="s">
        <v>891</v>
      </c>
      <c r="D19" s="559">
        <f t="shared" si="0"/>
        <v>33.565819759206796</v>
      </c>
      <c r="E19" s="559" t="e">
        <f t="shared" si="0"/>
        <v>#N/A</v>
      </c>
      <c r="F19" s="559" t="e">
        <f t="shared" si="0"/>
        <v>#N/A</v>
      </c>
      <c r="G19" s="561"/>
      <c r="H19" s="561"/>
      <c r="I19" s="561"/>
      <c r="J19" s="560" t="str">
        <f>INDEX('P. U. SICRO'!$B:$B,MATCH(DTM!$K19,'P. U. SICRO'!$A:$A,0))</f>
        <v>Transp. local c/ basc. 10m3 rodov. pav. (consv)</v>
      </c>
      <c r="K19" s="560" t="s">
        <v>932</v>
      </c>
      <c r="L19" s="560" t="s">
        <v>878</v>
      </c>
      <c r="M19" s="560">
        <v>4</v>
      </c>
      <c r="N19" s="564">
        <f t="shared" si="2"/>
        <v>25</v>
      </c>
      <c r="O19" s="564">
        <f t="shared" si="2"/>
        <v>25</v>
      </c>
      <c r="P19" s="564">
        <f t="shared" si="2"/>
        <v>25</v>
      </c>
      <c r="Q19" s="564">
        <f t="shared" si="2"/>
        <v>25</v>
      </c>
      <c r="R19" s="564">
        <f t="shared" si="2"/>
        <v>25</v>
      </c>
      <c r="S19" s="564">
        <f t="shared" si="2"/>
        <v>25</v>
      </c>
      <c r="T19" s="564">
        <f t="shared" si="2"/>
        <v>25</v>
      </c>
      <c r="U19" s="564">
        <f t="shared" si="2"/>
        <v>25</v>
      </c>
      <c r="V19" s="564">
        <f t="shared" si="2"/>
        <v>25</v>
      </c>
      <c r="W19" s="564">
        <f t="shared" si="2"/>
        <v>25</v>
      </c>
      <c r="X19" s="564">
        <f t="shared" si="2"/>
        <v>25</v>
      </c>
      <c r="Y19" s="564">
        <f t="shared" si="2"/>
        <v>25</v>
      </c>
    </row>
    <row r="20" spans="1:25" x14ac:dyDescent="0.2">
      <c r="A20" s="561"/>
      <c r="B20" s="543"/>
      <c r="C20" s="543" t="s">
        <v>892</v>
      </c>
      <c r="D20" s="559">
        <f t="shared" si="0"/>
        <v>15</v>
      </c>
      <c r="E20" s="559" t="e">
        <f t="shared" si="0"/>
        <v>#N/A</v>
      </c>
      <c r="F20" s="559" t="e">
        <f t="shared" si="0"/>
        <v>#N/A</v>
      </c>
      <c r="G20" s="561"/>
      <c r="H20" s="561"/>
      <c r="I20" s="561"/>
      <c r="J20" s="560" t="str">
        <f>INDEX('P. U. SICRO'!$B:$B,MATCH(DTM!$K20,'P. U. SICRO'!$A:$A,0))</f>
        <v>Transporte comercial c/ basc. 10m3 rod. pav.</v>
      </c>
      <c r="K20" s="560" t="s">
        <v>943</v>
      </c>
      <c r="L20" s="560" t="s">
        <v>880</v>
      </c>
      <c r="M20" s="560">
        <v>2</v>
      </c>
      <c r="N20" s="564">
        <f t="shared" si="2"/>
        <v>20.094321123479162</v>
      </c>
      <c r="O20" s="564">
        <f t="shared" si="2"/>
        <v>11.427742382271468</v>
      </c>
      <c r="P20" s="564">
        <f t="shared" si="2"/>
        <v>14.666064154786151</v>
      </c>
      <c r="Q20" s="564">
        <f t="shared" si="2"/>
        <v>19.314816895079755</v>
      </c>
      <c r="R20" s="564">
        <f t="shared" si="2"/>
        <v>30.719056654920031</v>
      </c>
      <c r="S20" s="564">
        <f t="shared" si="2"/>
        <v>22.830861070911723</v>
      </c>
      <c r="T20" s="564">
        <f t="shared" si="2"/>
        <v>72.269908466819246</v>
      </c>
      <c r="U20" s="564">
        <f t="shared" si="2"/>
        <v>26.320620820768319</v>
      </c>
      <c r="V20" s="564">
        <f t="shared" si="2"/>
        <v>11.419988642816577</v>
      </c>
      <c r="W20" s="564">
        <f t="shared" si="2"/>
        <v>18.149999999999999</v>
      </c>
      <c r="X20" s="564">
        <f t="shared" si="2"/>
        <v>33.565819759206796</v>
      </c>
      <c r="Y20" s="564">
        <f t="shared" si="2"/>
        <v>62.834223507917166</v>
      </c>
    </row>
    <row r="21" spans="1:25" x14ac:dyDescent="0.2">
      <c r="A21" s="561"/>
      <c r="B21" s="543"/>
      <c r="C21" s="543" t="s">
        <v>4533</v>
      </c>
      <c r="D21" s="559">
        <f t="shared" si="0"/>
        <v>25</v>
      </c>
      <c r="E21" s="559" t="e">
        <f t="shared" si="0"/>
        <v>#N/A</v>
      </c>
      <c r="F21" s="559" t="e">
        <f t="shared" si="0"/>
        <v>#N/A</v>
      </c>
      <c r="G21" s="561"/>
      <c r="H21" s="561"/>
      <c r="I21" s="561"/>
      <c r="J21" s="560" t="str">
        <f>INDEX('P. U. SICRO'!$B:$B,MATCH(DTM!$K21,'P. U. SICRO'!$A:$A,0))</f>
        <v>Transp. local c/ basc. 10m3 rodov. pav. (consv)</v>
      </c>
      <c r="K21" s="560" t="s">
        <v>932</v>
      </c>
      <c r="L21" s="560" t="s">
        <v>881</v>
      </c>
      <c r="M21" s="560">
        <v>4</v>
      </c>
      <c r="N21" s="564">
        <f t="shared" si="2"/>
        <v>25</v>
      </c>
      <c r="O21" s="564">
        <f t="shared" si="2"/>
        <v>25</v>
      </c>
      <c r="P21" s="564">
        <f t="shared" si="2"/>
        <v>25</v>
      </c>
      <c r="Q21" s="564">
        <f t="shared" si="2"/>
        <v>25</v>
      </c>
      <c r="R21" s="564">
        <f t="shared" si="2"/>
        <v>25</v>
      </c>
      <c r="S21" s="564">
        <f t="shared" si="2"/>
        <v>25</v>
      </c>
      <c r="T21" s="564">
        <f t="shared" si="2"/>
        <v>25</v>
      </c>
      <c r="U21" s="564">
        <f t="shared" si="2"/>
        <v>25</v>
      </c>
      <c r="V21" s="564">
        <f t="shared" si="2"/>
        <v>25</v>
      </c>
      <c r="W21" s="564">
        <f t="shared" si="2"/>
        <v>25</v>
      </c>
      <c r="X21" s="564">
        <f t="shared" si="2"/>
        <v>25</v>
      </c>
      <c r="Y21" s="564">
        <f t="shared" si="2"/>
        <v>25</v>
      </c>
    </row>
    <row r="22" spans="1:25" x14ac:dyDescent="0.2">
      <c r="A22" s="561"/>
      <c r="B22" s="543"/>
      <c r="C22" s="543" t="s">
        <v>893</v>
      </c>
      <c r="D22" s="559">
        <f t="shared" si="0"/>
        <v>15.066374527856468</v>
      </c>
      <c r="E22" s="559" t="e">
        <f t="shared" si="0"/>
        <v>#N/A</v>
      </c>
      <c r="F22" s="559" t="e">
        <f t="shared" si="0"/>
        <v>#N/A</v>
      </c>
      <c r="G22" s="561"/>
      <c r="H22" s="561"/>
      <c r="I22" s="561"/>
      <c r="J22" s="560" t="str">
        <f>INDEX('P. U. SICRO'!$B:$B,MATCH(DTM!$K22,'P. U. SICRO'!$A:$A,0))</f>
        <v>Transp. local c/ basc. 10m3 rodov. pav. (restr)</v>
      </c>
      <c r="K22" s="560" t="s">
        <v>516</v>
      </c>
      <c r="L22" s="560" t="s">
        <v>882</v>
      </c>
      <c r="M22" s="560">
        <v>9</v>
      </c>
      <c r="N22" s="564">
        <f t="shared" si="2"/>
        <v>30</v>
      </c>
      <c r="O22" s="564">
        <f t="shared" si="2"/>
        <v>30</v>
      </c>
      <c r="P22" s="564">
        <f t="shared" si="2"/>
        <v>30</v>
      </c>
      <c r="Q22" s="564">
        <f t="shared" si="2"/>
        <v>30</v>
      </c>
      <c r="R22" s="564">
        <f t="shared" si="2"/>
        <v>30</v>
      </c>
      <c r="S22" s="564">
        <f t="shared" si="2"/>
        <v>30</v>
      </c>
      <c r="T22" s="564">
        <f t="shared" si="2"/>
        <v>30</v>
      </c>
      <c r="U22" s="564">
        <f t="shared" si="2"/>
        <v>30</v>
      </c>
      <c r="V22" s="564">
        <f t="shared" si="2"/>
        <v>30</v>
      </c>
      <c r="W22" s="564">
        <f t="shared" si="2"/>
        <v>30</v>
      </c>
      <c r="X22" s="564">
        <f t="shared" si="2"/>
        <v>30</v>
      </c>
      <c r="Y22" s="564">
        <f t="shared" si="2"/>
        <v>30</v>
      </c>
    </row>
    <row r="23" spans="1:25" x14ac:dyDescent="0.2">
      <c r="A23" s="561"/>
      <c r="B23" s="543"/>
      <c r="C23" s="543" t="s">
        <v>4482</v>
      </c>
      <c r="D23" s="559">
        <f t="shared" si="0"/>
        <v>214.09557365439093</v>
      </c>
      <c r="E23" s="559" t="e">
        <f t="shared" si="0"/>
        <v>#N/A</v>
      </c>
      <c r="F23" s="559" t="e">
        <f t="shared" si="0"/>
        <v>#N/A</v>
      </c>
      <c r="G23" s="561"/>
      <c r="H23" s="561"/>
      <c r="I23" s="561"/>
      <c r="J23" s="560" t="str">
        <f>INDEX('P. U. SICRO'!$B:$B,MATCH(DTM!$K23,'P. U. SICRO'!$A:$A,0))</f>
        <v>Transporte comercial c/ basc. 10m3 rod. pav.</v>
      </c>
      <c r="K23" s="560" t="s">
        <v>943</v>
      </c>
      <c r="L23" s="560" t="s">
        <v>883</v>
      </c>
      <c r="M23" s="560">
        <v>8</v>
      </c>
      <c r="N23" s="564">
        <f t="shared" si="2"/>
        <v>281.5</v>
      </c>
      <c r="O23" s="564">
        <f t="shared" si="2"/>
        <v>69.621911357340707</v>
      </c>
      <c r="P23" s="564">
        <f t="shared" si="2"/>
        <v>79.303207739307524</v>
      </c>
      <c r="Q23" s="564">
        <f t="shared" si="2"/>
        <v>117.22895416760279</v>
      </c>
      <c r="R23" s="564">
        <f t="shared" si="2"/>
        <v>57.578002168609366</v>
      </c>
      <c r="S23" s="564">
        <f t="shared" si="2"/>
        <v>57.616714905933435</v>
      </c>
      <c r="T23" s="564">
        <f t="shared" si="2"/>
        <v>71.325000000000003</v>
      </c>
      <c r="U23" s="564">
        <f t="shared" si="2"/>
        <v>203.31526812639305</v>
      </c>
      <c r="V23" s="564">
        <f t="shared" si="2"/>
        <v>57.731005110732553</v>
      </c>
      <c r="W23" s="564">
        <f t="shared" si="2"/>
        <v>18.149999999999999</v>
      </c>
      <c r="X23" s="564">
        <f t="shared" si="2"/>
        <v>196.05721494334279</v>
      </c>
      <c r="Y23" s="564">
        <f t="shared" si="2"/>
        <v>200.13788976857489</v>
      </c>
    </row>
    <row r="24" spans="1:25" x14ac:dyDescent="0.2">
      <c r="A24" s="561"/>
      <c r="B24" s="543"/>
      <c r="C24" s="543" t="s">
        <v>894</v>
      </c>
      <c r="D24" s="559">
        <f t="shared" ref="D24:F43" si="3">INDEX($L$17:$Y$63,MATCH($C24,$L$17:$L$63,0),MATCH($C$1&amp;"_"&amp;D$3,$L$17:$Y$17,0))</f>
        <v>15.066374527856468</v>
      </c>
      <c r="E24" s="559" t="e">
        <f t="shared" si="3"/>
        <v>#N/A</v>
      </c>
      <c r="F24" s="559" t="e">
        <f t="shared" si="3"/>
        <v>#N/A</v>
      </c>
      <c r="G24" s="561"/>
      <c r="H24" s="561"/>
      <c r="I24" s="561"/>
      <c r="J24" s="560" t="str">
        <f>INDEX('P. U. SICRO'!$B:$B,MATCH(DTM!$K24,'P. U. SICRO'!$A:$A,0))</f>
        <v>Transporte comercial  material betuminoso a frio</v>
      </c>
      <c r="K24" s="560" t="s">
        <v>949</v>
      </c>
      <c r="L24" s="560" t="s">
        <v>886</v>
      </c>
      <c r="M24" s="560">
        <v>8</v>
      </c>
      <c r="N24" s="564">
        <f t="shared" si="2"/>
        <v>281.5</v>
      </c>
      <c r="O24" s="564">
        <f t="shared" si="2"/>
        <v>69.621911357340707</v>
      </c>
      <c r="P24" s="564">
        <f t="shared" si="2"/>
        <v>79.303207739307524</v>
      </c>
      <c r="Q24" s="564">
        <f t="shared" si="2"/>
        <v>117.22895416760279</v>
      </c>
      <c r="R24" s="564">
        <f t="shared" si="2"/>
        <v>57.578002168609366</v>
      </c>
      <c r="S24" s="564">
        <f t="shared" si="2"/>
        <v>57.616714905933435</v>
      </c>
      <c r="T24" s="564">
        <f t="shared" si="2"/>
        <v>71.325000000000003</v>
      </c>
      <c r="U24" s="564">
        <f t="shared" si="2"/>
        <v>203.31526812639305</v>
      </c>
      <c r="V24" s="564">
        <f t="shared" si="2"/>
        <v>57.731005110732553</v>
      </c>
      <c r="W24" s="564">
        <f t="shared" si="2"/>
        <v>18.149999999999999</v>
      </c>
      <c r="X24" s="564">
        <f t="shared" si="2"/>
        <v>196.05721494334279</v>
      </c>
      <c r="Y24" s="564">
        <f t="shared" si="2"/>
        <v>200.13788976857489</v>
      </c>
    </row>
    <row r="25" spans="1:25" x14ac:dyDescent="0.2">
      <c r="A25" s="561"/>
      <c r="B25" s="543"/>
      <c r="C25" s="543" t="s">
        <v>895</v>
      </c>
      <c r="D25" s="559">
        <f t="shared" si="3"/>
        <v>25</v>
      </c>
      <c r="E25" s="559" t="e">
        <f t="shared" si="3"/>
        <v>#N/A</v>
      </c>
      <c r="F25" s="559" t="e">
        <f t="shared" si="3"/>
        <v>#N/A</v>
      </c>
      <c r="G25" s="561"/>
      <c r="H25" s="561"/>
      <c r="I25" s="561"/>
      <c r="J25" s="560" t="str">
        <f>INDEX('P. U. SICRO'!$B:$B,MATCH(DTM!$K25,'P. U. SICRO'!$A:$A,0))</f>
        <v>Transporte local de material betuminoso</v>
      </c>
      <c r="K25" s="560" t="s">
        <v>945</v>
      </c>
      <c r="L25" s="560" t="s">
        <v>887</v>
      </c>
      <c r="M25" s="560">
        <v>9</v>
      </c>
      <c r="N25" s="564">
        <f>INDEX(N$5:N13,MATCH($M25,$M$5:$M$13,0))</f>
        <v>30</v>
      </c>
      <c r="O25" s="564">
        <f t="shared" si="2"/>
        <v>30</v>
      </c>
      <c r="P25" s="564">
        <f t="shared" si="2"/>
        <v>30</v>
      </c>
      <c r="Q25" s="564">
        <f t="shared" si="2"/>
        <v>30</v>
      </c>
      <c r="R25" s="564">
        <f t="shared" si="2"/>
        <v>30</v>
      </c>
      <c r="S25" s="564">
        <f t="shared" si="2"/>
        <v>30</v>
      </c>
      <c r="T25" s="564">
        <f t="shared" si="2"/>
        <v>30</v>
      </c>
      <c r="U25" s="564">
        <f t="shared" si="2"/>
        <v>30</v>
      </c>
      <c r="V25" s="564">
        <f t="shared" si="2"/>
        <v>30</v>
      </c>
      <c r="W25" s="564">
        <f t="shared" si="2"/>
        <v>30</v>
      </c>
      <c r="X25" s="564">
        <f t="shared" si="2"/>
        <v>30</v>
      </c>
      <c r="Y25" s="564">
        <f t="shared" si="2"/>
        <v>30</v>
      </c>
    </row>
    <row r="26" spans="1:25" x14ac:dyDescent="0.2">
      <c r="A26" s="561"/>
      <c r="B26" s="543"/>
      <c r="C26" s="543" t="s">
        <v>896</v>
      </c>
      <c r="D26" s="559">
        <f t="shared" si="3"/>
        <v>33.565819759206796</v>
      </c>
      <c r="E26" s="559" t="e">
        <f t="shared" si="3"/>
        <v>#N/A</v>
      </c>
      <c r="F26" s="559" t="e">
        <f t="shared" si="3"/>
        <v>#N/A</v>
      </c>
      <c r="G26" s="561"/>
      <c r="H26" s="561"/>
      <c r="I26" s="561"/>
      <c r="J26" s="560" t="str">
        <f>INDEX('P. U. SICRO'!$B:$B,MATCH(DTM!$K26,'P. U. SICRO'!$A:$A,0))</f>
        <v>Transporte comercial c/ basc. 10m3 rod. pav.</v>
      </c>
      <c r="K26" s="560" t="s">
        <v>943</v>
      </c>
      <c r="L26" s="560" t="s">
        <v>889</v>
      </c>
      <c r="M26" s="560">
        <v>1</v>
      </c>
      <c r="N26" s="564">
        <f t="shared" ref="N26:Y54" si="4">INDEX(N$5:N$13,MATCH($M26,$M$5:$M$13,0))</f>
        <v>28.413516049702309</v>
      </c>
      <c r="O26" s="564">
        <f t="shared" si="2"/>
        <v>8.8025346260387796</v>
      </c>
      <c r="P26" s="564">
        <f t="shared" si="2"/>
        <v>11.376934826883911</v>
      </c>
      <c r="Q26" s="564">
        <f t="shared" si="2"/>
        <v>14.162390474050772</v>
      </c>
      <c r="R26" s="564">
        <f t="shared" si="2"/>
        <v>20.176416373000809</v>
      </c>
      <c r="S26" s="564">
        <f t="shared" si="2"/>
        <v>21.972009165460683</v>
      </c>
      <c r="T26" s="564">
        <f t="shared" si="2"/>
        <v>23.035102974828373</v>
      </c>
      <c r="U26" s="564">
        <f t="shared" si="2"/>
        <v>22.381965386128226</v>
      </c>
      <c r="V26" s="564">
        <f t="shared" si="2"/>
        <v>11.419988642816579</v>
      </c>
      <c r="W26" s="564">
        <f t="shared" si="2"/>
        <v>18.149999999999999</v>
      </c>
      <c r="X26" s="564">
        <f t="shared" si="2"/>
        <v>18.271668437204912</v>
      </c>
      <c r="Y26" s="564">
        <f t="shared" si="2"/>
        <v>27.805471985383679</v>
      </c>
    </row>
    <row r="27" spans="1:25" x14ac:dyDescent="0.2">
      <c r="A27" s="561"/>
      <c r="B27" s="543"/>
      <c r="C27" s="543" t="s">
        <v>897</v>
      </c>
      <c r="D27" s="559">
        <f t="shared" si="3"/>
        <v>33.565819759206796</v>
      </c>
      <c r="E27" s="559" t="e">
        <f t="shared" si="3"/>
        <v>#N/A</v>
      </c>
      <c r="F27" s="559" t="e">
        <f t="shared" si="3"/>
        <v>#N/A</v>
      </c>
      <c r="G27" s="561"/>
      <c r="H27" s="561"/>
      <c r="I27" s="561"/>
      <c r="J27" s="560" t="str">
        <f>INDEX('P. U. SICRO'!$B:$B,MATCH(DTM!$K27,'P. U. SICRO'!$A:$A,0))</f>
        <v>Transp. local c/ basc. 10m3 rodov. pav. (consv)</v>
      </c>
      <c r="K27" s="560" t="s">
        <v>932</v>
      </c>
      <c r="L27" s="560" t="s">
        <v>893</v>
      </c>
      <c r="M27" s="560">
        <v>5</v>
      </c>
      <c r="N27" s="564">
        <f t="shared" si="4"/>
        <v>11.988600181206316</v>
      </c>
      <c r="O27" s="564">
        <f t="shared" si="2"/>
        <v>9.8207202216066474</v>
      </c>
      <c r="P27" s="564">
        <f t="shared" si="2"/>
        <v>11.830002545824849</v>
      </c>
      <c r="Q27" s="564">
        <f t="shared" si="2"/>
        <v>14.243872163558747</v>
      </c>
      <c r="R27" s="564">
        <f t="shared" si="2"/>
        <v>11.591955814583901</v>
      </c>
      <c r="S27" s="564">
        <f t="shared" si="2"/>
        <v>19.662337192474673</v>
      </c>
      <c r="T27" s="564">
        <f t="shared" si="2"/>
        <v>23.035102974828373</v>
      </c>
      <c r="U27" s="564">
        <f t="shared" si="2"/>
        <v>18.302317424937719</v>
      </c>
      <c r="V27" s="564">
        <f t="shared" si="2"/>
        <v>11.96543867120954</v>
      </c>
      <c r="W27" s="564">
        <f t="shared" si="2"/>
        <v>18.149999999999999</v>
      </c>
      <c r="X27" s="564">
        <f t="shared" si="2"/>
        <v>15.066374527856468</v>
      </c>
      <c r="Y27" s="564">
        <f t="shared" si="2"/>
        <v>28.043635809987819</v>
      </c>
    </row>
    <row r="28" spans="1:25" x14ac:dyDescent="0.2">
      <c r="A28" s="561"/>
      <c r="B28" s="543"/>
      <c r="C28" s="543" t="s">
        <v>898</v>
      </c>
      <c r="D28" s="559">
        <f t="shared" si="3"/>
        <v>25</v>
      </c>
      <c r="E28" s="559" t="e">
        <f t="shared" si="3"/>
        <v>#N/A</v>
      </c>
      <c r="F28" s="559" t="e">
        <f t="shared" si="3"/>
        <v>#N/A</v>
      </c>
      <c r="G28" s="561"/>
      <c r="H28" s="561"/>
      <c r="I28" s="561"/>
      <c r="J28" s="560" t="str">
        <f>INDEX('P. U. SICRO'!$B:$B,MATCH(DTM!$K28,'P. U. SICRO'!$A:$A,0))</f>
        <v>Transp. local c/ basc. 10m3 rodov. pav. (consv)</v>
      </c>
      <c r="K28" s="560" t="s">
        <v>932</v>
      </c>
      <c r="L28" s="560" t="s">
        <v>894</v>
      </c>
      <c r="M28" s="560">
        <v>5</v>
      </c>
      <c r="N28" s="564">
        <f t="shared" si="4"/>
        <v>11.988600181206316</v>
      </c>
      <c r="O28" s="564">
        <f t="shared" si="2"/>
        <v>9.8207202216066474</v>
      </c>
      <c r="P28" s="564">
        <f t="shared" si="2"/>
        <v>11.830002545824849</v>
      </c>
      <c r="Q28" s="564">
        <f t="shared" si="2"/>
        <v>14.243872163558747</v>
      </c>
      <c r="R28" s="564">
        <f t="shared" si="2"/>
        <v>11.591955814583901</v>
      </c>
      <c r="S28" s="564">
        <f t="shared" si="2"/>
        <v>19.662337192474673</v>
      </c>
      <c r="T28" s="564">
        <f t="shared" si="2"/>
        <v>23.035102974828373</v>
      </c>
      <c r="U28" s="564">
        <f t="shared" si="2"/>
        <v>18.302317424937719</v>
      </c>
      <c r="V28" s="564">
        <f t="shared" si="2"/>
        <v>11.96543867120954</v>
      </c>
      <c r="W28" s="564">
        <f t="shared" si="2"/>
        <v>18.149999999999999</v>
      </c>
      <c r="X28" s="564">
        <f t="shared" si="2"/>
        <v>15.066374527856468</v>
      </c>
      <c r="Y28" s="564">
        <f t="shared" si="2"/>
        <v>28.043635809987819</v>
      </c>
    </row>
    <row r="29" spans="1:25" x14ac:dyDescent="0.2">
      <c r="A29" s="561"/>
      <c r="B29" s="543"/>
      <c r="C29" s="543"/>
      <c r="D29" s="559" t="e">
        <f t="shared" si="3"/>
        <v>#N/A</v>
      </c>
      <c r="E29" s="559" t="e">
        <f t="shared" si="3"/>
        <v>#N/A</v>
      </c>
      <c r="F29" s="559" t="e">
        <f t="shared" si="3"/>
        <v>#N/A</v>
      </c>
      <c r="G29" s="561"/>
      <c r="H29" s="561"/>
      <c r="I29" s="561"/>
      <c r="J29" s="560" t="str">
        <f>INDEX('P. U. SICRO'!$B:$B,MATCH(DTM!$K29,'P. U. SICRO'!$A:$A,0))</f>
        <v>Transp. local c/ carroceria c/ guind. rodov. pav.</v>
      </c>
      <c r="K29" s="560" t="s">
        <v>220</v>
      </c>
      <c r="L29" s="560" t="s">
        <v>876</v>
      </c>
      <c r="M29" s="560">
        <v>3</v>
      </c>
      <c r="N29" s="564">
        <f t="shared" si="4"/>
        <v>64.909565104840809</v>
      </c>
      <c r="O29" s="564">
        <f t="shared" si="2"/>
        <v>71.182132963988934</v>
      </c>
      <c r="P29" s="564">
        <f t="shared" si="2"/>
        <v>94.609419551934835</v>
      </c>
      <c r="Q29" s="564">
        <f t="shared" si="2"/>
        <v>164.11723208267802</v>
      </c>
      <c r="R29" s="564">
        <f t="shared" si="2"/>
        <v>160.81001626457032</v>
      </c>
      <c r="S29" s="564">
        <f t="shared" si="2"/>
        <v>27.653617945007234</v>
      </c>
      <c r="T29" s="564">
        <f t="shared" si="2"/>
        <v>109.625</v>
      </c>
      <c r="U29" s="564">
        <f t="shared" si="2"/>
        <v>84.187203356496653</v>
      </c>
      <c r="V29" s="564">
        <f t="shared" si="2"/>
        <v>51.440112152186273</v>
      </c>
      <c r="W29" s="564">
        <f t="shared" si="2"/>
        <v>37.15</v>
      </c>
      <c r="X29" s="564">
        <f t="shared" si="2"/>
        <v>214.09557365439093</v>
      </c>
      <c r="Y29" s="564">
        <f t="shared" si="2"/>
        <v>144.42627283800243</v>
      </c>
    </row>
    <row r="30" spans="1:25" x14ac:dyDescent="0.2">
      <c r="A30" s="561"/>
      <c r="B30" s="543"/>
      <c r="C30" s="543"/>
      <c r="D30" s="559" t="e">
        <f t="shared" si="3"/>
        <v>#N/A</v>
      </c>
      <c r="E30" s="559" t="e">
        <f t="shared" si="3"/>
        <v>#N/A</v>
      </c>
      <c r="F30" s="559" t="e">
        <f t="shared" si="3"/>
        <v>#N/A</v>
      </c>
      <c r="G30" s="561"/>
      <c r="H30" s="561"/>
      <c r="I30" s="561"/>
      <c r="J30" s="560" t="str">
        <f>INDEX('P. U. SICRO'!$B:$B,MATCH(DTM!$K30,'P. U. SICRO'!$A:$A,0))</f>
        <v>Transporte local c/ carroceria 15 t rodov. pav.</v>
      </c>
      <c r="K30" s="560" t="s">
        <v>197</v>
      </c>
      <c r="L30" s="560" t="s">
        <v>884</v>
      </c>
      <c r="M30" s="560">
        <v>3</v>
      </c>
      <c r="N30" s="564">
        <f t="shared" si="4"/>
        <v>64.909565104840809</v>
      </c>
      <c r="O30" s="564">
        <f t="shared" si="2"/>
        <v>71.182132963988934</v>
      </c>
      <c r="P30" s="564">
        <f t="shared" si="2"/>
        <v>94.609419551934835</v>
      </c>
      <c r="Q30" s="564">
        <f t="shared" si="2"/>
        <v>164.11723208267802</v>
      </c>
      <c r="R30" s="564">
        <f t="shared" si="2"/>
        <v>160.81001626457032</v>
      </c>
      <c r="S30" s="564">
        <f t="shared" si="2"/>
        <v>27.653617945007234</v>
      </c>
      <c r="T30" s="564">
        <f t="shared" si="2"/>
        <v>109.625</v>
      </c>
      <c r="U30" s="564">
        <f t="shared" si="2"/>
        <v>84.187203356496653</v>
      </c>
      <c r="V30" s="564">
        <f t="shared" si="2"/>
        <v>51.440112152186273</v>
      </c>
      <c r="W30" s="564">
        <f t="shared" si="2"/>
        <v>37.15</v>
      </c>
      <c r="X30" s="564">
        <f t="shared" si="2"/>
        <v>214.09557365439093</v>
      </c>
      <c r="Y30" s="564">
        <f t="shared" si="2"/>
        <v>144.42627283800243</v>
      </c>
    </row>
    <row r="31" spans="1:25" x14ac:dyDescent="0.2">
      <c r="A31" s="561"/>
      <c r="B31" s="543"/>
      <c r="C31" s="543"/>
      <c r="D31" s="559" t="e">
        <f t="shared" si="3"/>
        <v>#N/A</v>
      </c>
      <c r="E31" s="559" t="e">
        <f t="shared" si="3"/>
        <v>#N/A</v>
      </c>
      <c r="F31" s="559" t="e">
        <f t="shared" si="3"/>
        <v>#N/A</v>
      </c>
      <c r="G31" s="561"/>
      <c r="H31" s="561"/>
      <c r="I31" s="561"/>
      <c r="J31" s="560" t="str">
        <f>INDEX('P. U. SICRO'!$B:$B,MATCH(DTM!$K31,'P. U. SICRO'!$A:$A,0))</f>
        <v>Transporte local c/ carroceria 15 t rodov. pav.</v>
      </c>
      <c r="K31" s="560" t="s">
        <v>197</v>
      </c>
      <c r="L31" s="560" t="s">
        <v>895</v>
      </c>
      <c r="M31" s="560">
        <v>4</v>
      </c>
      <c r="N31" s="564">
        <f t="shared" si="4"/>
        <v>25</v>
      </c>
      <c r="O31" s="564">
        <f t="shared" si="2"/>
        <v>25</v>
      </c>
      <c r="P31" s="564">
        <f t="shared" si="2"/>
        <v>25</v>
      </c>
      <c r="Q31" s="564">
        <f t="shared" si="2"/>
        <v>25</v>
      </c>
      <c r="R31" s="564">
        <f t="shared" si="2"/>
        <v>25</v>
      </c>
      <c r="S31" s="564">
        <f t="shared" si="2"/>
        <v>25</v>
      </c>
      <c r="T31" s="564">
        <f t="shared" si="2"/>
        <v>25</v>
      </c>
      <c r="U31" s="564">
        <f t="shared" si="2"/>
        <v>25</v>
      </c>
      <c r="V31" s="564">
        <f t="shared" si="2"/>
        <v>25</v>
      </c>
      <c r="W31" s="564">
        <f t="shared" si="2"/>
        <v>25</v>
      </c>
      <c r="X31" s="564">
        <f t="shared" si="2"/>
        <v>25</v>
      </c>
      <c r="Y31" s="564">
        <f t="shared" si="2"/>
        <v>25</v>
      </c>
    </row>
    <row r="32" spans="1:25" x14ac:dyDescent="0.2">
      <c r="A32" s="561"/>
      <c r="B32" s="568"/>
      <c r="C32" s="568"/>
      <c r="D32" s="559" t="e">
        <f t="shared" si="3"/>
        <v>#N/A</v>
      </c>
      <c r="E32" s="559" t="e">
        <f t="shared" si="3"/>
        <v>#N/A</v>
      </c>
      <c r="F32" s="559" t="e">
        <f t="shared" si="3"/>
        <v>#N/A</v>
      </c>
      <c r="G32" s="561"/>
      <c r="H32" s="561"/>
      <c r="I32" s="561"/>
      <c r="J32" s="560" t="str">
        <f>INDEX('P. U. SICRO'!$B:$B,MATCH(DTM!$K32,'P. U. SICRO'!$A:$A,0))</f>
        <v>Transporte comercial c/ basc. 10m3 rod. pav.</v>
      </c>
      <c r="K32" s="560" t="s">
        <v>943</v>
      </c>
      <c r="L32" s="560" t="s">
        <v>897</v>
      </c>
      <c r="M32" s="560">
        <v>2</v>
      </c>
      <c r="N32" s="564">
        <f t="shared" si="4"/>
        <v>20.094321123479162</v>
      </c>
      <c r="O32" s="564">
        <f t="shared" si="2"/>
        <v>11.427742382271468</v>
      </c>
      <c r="P32" s="564">
        <f t="shared" si="2"/>
        <v>14.666064154786151</v>
      </c>
      <c r="Q32" s="564">
        <f t="shared" si="2"/>
        <v>19.314816895079755</v>
      </c>
      <c r="R32" s="564">
        <f t="shared" si="2"/>
        <v>30.719056654920031</v>
      </c>
      <c r="S32" s="564">
        <f t="shared" si="2"/>
        <v>22.830861070911723</v>
      </c>
      <c r="T32" s="564">
        <f t="shared" si="2"/>
        <v>72.269908466819246</v>
      </c>
      <c r="U32" s="564">
        <f t="shared" si="2"/>
        <v>26.320620820768319</v>
      </c>
      <c r="V32" s="564">
        <f t="shared" si="2"/>
        <v>11.419988642816577</v>
      </c>
      <c r="W32" s="564">
        <f t="shared" si="2"/>
        <v>18.149999999999999</v>
      </c>
      <c r="X32" s="564">
        <f t="shared" si="2"/>
        <v>33.565819759206796</v>
      </c>
      <c r="Y32" s="564">
        <f t="shared" si="2"/>
        <v>62.834223507917166</v>
      </c>
    </row>
    <row r="33" spans="1:25" x14ac:dyDescent="0.2">
      <c r="A33" s="561"/>
      <c r="B33" s="568"/>
      <c r="C33" s="568"/>
      <c r="D33" s="559" t="e">
        <f t="shared" si="3"/>
        <v>#N/A</v>
      </c>
      <c r="E33" s="559" t="e">
        <f t="shared" si="3"/>
        <v>#N/A</v>
      </c>
      <c r="F33" s="559" t="e">
        <f t="shared" si="3"/>
        <v>#N/A</v>
      </c>
      <c r="G33" s="561"/>
      <c r="H33" s="561"/>
      <c r="I33" s="561"/>
      <c r="J33" s="560" t="str">
        <f>INDEX('P. U. SICRO'!$B:$B,MATCH(DTM!$K33,'P. U. SICRO'!$A:$A,0))</f>
        <v>Transporte local c/ carroceria 15 t rodov. pav.</v>
      </c>
      <c r="K33" s="560" t="s">
        <v>197</v>
      </c>
      <c r="L33" s="560" t="s">
        <v>891</v>
      </c>
      <c r="M33" s="560">
        <v>2</v>
      </c>
      <c r="N33" s="564">
        <f t="shared" si="4"/>
        <v>20.094321123479162</v>
      </c>
      <c r="O33" s="564">
        <f t="shared" si="2"/>
        <v>11.427742382271468</v>
      </c>
      <c r="P33" s="564">
        <f t="shared" si="2"/>
        <v>14.666064154786151</v>
      </c>
      <c r="Q33" s="564">
        <f t="shared" si="2"/>
        <v>19.314816895079755</v>
      </c>
      <c r="R33" s="564">
        <f t="shared" si="2"/>
        <v>30.719056654920031</v>
      </c>
      <c r="S33" s="564">
        <f t="shared" si="2"/>
        <v>22.830861070911723</v>
      </c>
      <c r="T33" s="564">
        <f t="shared" si="2"/>
        <v>72.269908466819246</v>
      </c>
      <c r="U33" s="564">
        <f t="shared" si="2"/>
        <v>26.320620820768319</v>
      </c>
      <c r="V33" s="564">
        <f t="shared" si="2"/>
        <v>11.419988642816577</v>
      </c>
      <c r="W33" s="564">
        <f t="shared" si="2"/>
        <v>18.149999999999999</v>
      </c>
      <c r="X33" s="564">
        <f t="shared" si="2"/>
        <v>33.565819759206796</v>
      </c>
      <c r="Y33" s="564">
        <f t="shared" si="2"/>
        <v>62.834223507917166</v>
      </c>
    </row>
    <row r="34" spans="1:25" x14ac:dyDescent="0.2">
      <c r="A34" s="561"/>
      <c r="B34" s="568"/>
      <c r="C34" s="568"/>
      <c r="D34" s="559" t="e">
        <f t="shared" si="3"/>
        <v>#N/A</v>
      </c>
      <c r="E34" s="559" t="e">
        <f t="shared" si="3"/>
        <v>#N/A</v>
      </c>
      <c r="F34" s="559" t="e">
        <f t="shared" si="3"/>
        <v>#N/A</v>
      </c>
      <c r="G34" s="561"/>
      <c r="H34" s="561"/>
      <c r="I34" s="561"/>
      <c r="J34" s="560" t="str">
        <f>INDEX('P. U. SICRO'!$B:$B,MATCH(DTM!$K34,'P. U. SICRO'!$A:$A,0))</f>
        <v>Transporte comercial c/ basc. 10m3 rod. pav.</v>
      </c>
      <c r="K34" s="560" t="s">
        <v>943</v>
      </c>
      <c r="L34" s="560" t="s">
        <v>896</v>
      </c>
      <c r="M34" s="560">
        <v>2</v>
      </c>
      <c r="N34" s="564">
        <f t="shared" si="4"/>
        <v>20.094321123479162</v>
      </c>
      <c r="O34" s="564">
        <f t="shared" si="4"/>
        <v>11.427742382271468</v>
      </c>
      <c r="P34" s="564">
        <f t="shared" si="4"/>
        <v>14.666064154786151</v>
      </c>
      <c r="Q34" s="564">
        <f t="shared" si="4"/>
        <v>19.314816895079755</v>
      </c>
      <c r="R34" s="564">
        <f t="shared" si="4"/>
        <v>30.719056654920031</v>
      </c>
      <c r="S34" s="564">
        <f t="shared" si="4"/>
        <v>22.830861070911723</v>
      </c>
      <c r="T34" s="564">
        <f t="shared" si="4"/>
        <v>72.269908466819246</v>
      </c>
      <c r="U34" s="564">
        <f t="shared" si="4"/>
        <v>26.320620820768319</v>
      </c>
      <c r="V34" s="564">
        <f t="shared" si="4"/>
        <v>11.419988642816577</v>
      </c>
      <c r="W34" s="564">
        <f t="shared" si="4"/>
        <v>18.149999999999999</v>
      </c>
      <c r="X34" s="564">
        <f t="shared" si="4"/>
        <v>33.565819759206796</v>
      </c>
      <c r="Y34" s="564">
        <f t="shared" si="4"/>
        <v>62.834223507917166</v>
      </c>
    </row>
    <row r="35" spans="1:25" x14ac:dyDescent="0.2">
      <c r="A35" s="561"/>
      <c r="B35" s="568"/>
      <c r="C35" s="568"/>
      <c r="D35" s="559" t="e">
        <f t="shared" si="3"/>
        <v>#N/A</v>
      </c>
      <c r="E35" s="559" t="e">
        <f t="shared" si="3"/>
        <v>#N/A</v>
      </c>
      <c r="F35" s="559" t="e">
        <f t="shared" si="3"/>
        <v>#N/A</v>
      </c>
      <c r="G35" s="561"/>
      <c r="H35" s="561"/>
      <c r="I35" s="561"/>
      <c r="J35" s="560" t="str">
        <f>INDEX('P. U. SICRO'!$B:$B,MATCH(DTM!$K35,'P. U. SICRO'!$A:$A,0))</f>
        <v>Transp. local c/ basc. 10m3 rodov. pav. (consv)</v>
      </c>
      <c r="K35" s="560" t="s">
        <v>932</v>
      </c>
      <c r="L35" s="560" t="s">
        <v>892</v>
      </c>
      <c r="M35" s="560">
        <v>7</v>
      </c>
      <c r="N35" s="564">
        <f t="shared" si="4"/>
        <v>15</v>
      </c>
      <c r="O35" s="564">
        <f t="shared" si="4"/>
        <v>15</v>
      </c>
      <c r="P35" s="564">
        <f t="shared" si="4"/>
        <v>15</v>
      </c>
      <c r="Q35" s="564">
        <f t="shared" si="4"/>
        <v>15</v>
      </c>
      <c r="R35" s="564">
        <f t="shared" si="4"/>
        <v>15</v>
      </c>
      <c r="S35" s="564">
        <f t="shared" si="4"/>
        <v>15</v>
      </c>
      <c r="T35" s="564">
        <f t="shared" si="4"/>
        <v>15</v>
      </c>
      <c r="U35" s="564">
        <f t="shared" si="4"/>
        <v>15</v>
      </c>
      <c r="V35" s="564">
        <f t="shared" si="4"/>
        <v>15</v>
      </c>
      <c r="W35" s="564">
        <f t="shared" si="4"/>
        <v>15</v>
      </c>
      <c r="X35" s="564">
        <f t="shared" si="4"/>
        <v>15</v>
      </c>
      <c r="Y35" s="564">
        <f t="shared" si="4"/>
        <v>15</v>
      </c>
    </row>
    <row r="36" spans="1:25" x14ac:dyDescent="0.2">
      <c r="A36" s="561"/>
      <c r="B36" s="568"/>
      <c r="C36" s="568"/>
      <c r="D36" s="559" t="e">
        <f t="shared" si="3"/>
        <v>#N/A</v>
      </c>
      <c r="E36" s="559" t="e">
        <f t="shared" si="3"/>
        <v>#N/A</v>
      </c>
      <c r="F36" s="559" t="e">
        <f t="shared" si="3"/>
        <v>#N/A</v>
      </c>
      <c r="G36" s="561"/>
      <c r="H36" s="561"/>
      <c r="I36" s="561"/>
      <c r="J36" s="560" t="str">
        <f>INDEX('P. U. SICRO'!$B:$B,MATCH(DTM!$K36,'P. U. SICRO'!$A:$A,0))</f>
        <v>Transporte local c/ carroceria 15 t rodov. pav.</v>
      </c>
      <c r="K36" s="560" t="s">
        <v>197</v>
      </c>
      <c r="L36" s="560" t="s">
        <v>890</v>
      </c>
      <c r="M36" s="560">
        <v>3</v>
      </c>
      <c r="N36" s="564">
        <f t="shared" si="4"/>
        <v>64.909565104840809</v>
      </c>
      <c r="O36" s="564">
        <f t="shared" si="4"/>
        <v>71.182132963988934</v>
      </c>
      <c r="P36" s="564">
        <f t="shared" si="4"/>
        <v>94.609419551934835</v>
      </c>
      <c r="Q36" s="564">
        <f t="shared" si="4"/>
        <v>164.11723208267802</v>
      </c>
      <c r="R36" s="564">
        <f t="shared" si="4"/>
        <v>160.81001626457032</v>
      </c>
      <c r="S36" s="564">
        <f t="shared" si="4"/>
        <v>27.653617945007234</v>
      </c>
      <c r="T36" s="564">
        <f t="shared" si="4"/>
        <v>109.625</v>
      </c>
      <c r="U36" s="564">
        <f t="shared" si="4"/>
        <v>84.187203356496653</v>
      </c>
      <c r="V36" s="564">
        <f t="shared" si="4"/>
        <v>51.440112152186273</v>
      </c>
      <c r="W36" s="564">
        <f t="shared" si="4"/>
        <v>37.15</v>
      </c>
      <c r="X36" s="564">
        <f t="shared" si="4"/>
        <v>214.09557365439093</v>
      </c>
      <c r="Y36" s="564">
        <f t="shared" si="4"/>
        <v>144.42627283800243</v>
      </c>
    </row>
    <row r="37" spans="1:25" x14ac:dyDescent="0.2">
      <c r="A37" s="561"/>
      <c r="B37" s="568"/>
      <c r="C37" s="568"/>
      <c r="D37" s="559" t="e">
        <f t="shared" si="3"/>
        <v>#N/A</v>
      </c>
      <c r="E37" s="559" t="e">
        <f t="shared" si="3"/>
        <v>#N/A</v>
      </c>
      <c r="F37" s="559" t="e">
        <f t="shared" si="3"/>
        <v>#N/A</v>
      </c>
      <c r="G37" s="561"/>
      <c r="H37" s="561"/>
      <c r="I37" s="561"/>
      <c r="J37" s="560" t="str">
        <f>INDEX('P. U. SICRO'!$B:$B,MATCH(DTM!$K37,'P. U. SICRO'!$A:$A,0))</f>
        <v>Transp. local c/ basc. 10m3 rodov. pav. (consv)</v>
      </c>
      <c r="K37" s="560" t="s">
        <v>932</v>
      </c>
      <c r="L37" s="560" t="s">
        <v>888</v>
      </c>
      <c r="M37" s="560">
        <v>5</v>
      </c>
      <c r="N37" s="564">
        <f t="shared" si="4"/>
        <v>11.988600181206316</v>
      </c>
      <c r="O37" s="564">
        <f t="shared" si="4"/>
        <v>9.8207202216066474</v>
      </c>
      <c r="P37" s="564">
        <f t="shared" si="4"/>
        <v>11.830002545824849</v>
      </c>
      <c r="Q37" s="564">
        <f t="shared" si="4"/>
        <v>14.243872163558747</v>
      </c>
      <c r="R37" s="564">
        <f t="shared" si="4"/>
        <v>11.591955814583901</v>
      </c>
      <c r="S37" s="564">
        <f t="shared" si="4"/>
        <v>19.662337192474673</v>
      </c>
      <c r="T37" s="564">
        <f t="shared" si="4"/>
        <v>23.035102974828373</v>
      </c>
      <c r="U37" s="564">
        <f t="shared" si="4"/>
        <v>18.302317424937719</v>
      </c>
      <c r="V37" s="564">
        <f t="shared" si="4"/>
        <v>11.96543867120954</v>
      </c>
      <c r="W37" s="564">
        <f t="shared" si="4"/>
        <v>18.149999999999999</v>
      </c>
      <c r="X37" s="564">
        <f t="shared" si="4"/>
        <v>15.066374527856468</v>
      </c>
      <c r="Y37" s="564">
        <f t="shared" si="4"/>
        <v>28.043635809987819</v>
      </c>
    </row>
    <row r="38" spans="1:25" x14ac:dyDescent="0.2">
      <c r="A38" s="561"/>
      <c r="B38" s="568"/>
      <c r="C38" s="568"/>
      <c r="D38" s="559" t="e">
        <f t="shared" si="3"/>
        <v>#N/A</v>
      </c>
      <c r="E38" s="559" t="e">
        <f t="shared" si="3"/>
        <v>#N/A</v>
      </c>
      <c r="F38" s="559" t="e">
        <f t="shared" si="3"/>
        <v>#N/A</v>
      </c>
      <c r="G38" s="561"/>
      <c r="H38" s="561"/>
      <c r="I38" s="561"/>
      <c r="J38" s="560" t="str">
        <f>INDEX('P. U. SICRO'!$B:$B,MATCH(DTM!$K38,'P. U. SICRO'!$A:$A,0))</f>
        <v>Transp. local c/ carroceria c/ guind. rodov. pav.</v>
      </c>
      <c r="K38" s="560" t="s">
        <v>220</v>
      </c>
      <c r="L38" s="560" t="s">
        <v>898</v>
      </c>
      <c r="M38" s="560">
        <v>4</v>
      </c>
      <c r="N38" s="564">
        <f t="shared" si="4"/>
        <v>25</v>
      </c>
      <c r="O38" s="564">
        <f t="shared" si="4"/>
        <v>25</v>
      </c>
      <c r="P38" s="564">
        <f t="shared" si="4"/>
        <v>25</v>
      </c>
      <c r="Q38" s="564">
        <f t="shared" si="4"/>
        <v>25</v>
      </c>
      <c r="R38" s="564">
        <f t="shared" si="4"/>
        <v>25</v>
      </c>
      <c r="S38" s="564">
        <f t="shared" si="4"/>
        <v>25</v>
      </c>
      <c r="T38" s="564">
        <f t="shared" si="4"/>
        <v>25</v>
      </c>
      <c r="U38" s="564">
        <f t="shared" si="4"/>
        <v>25</v>
      </c>
      <c r="V38" s="564">
        <f t="shared" si="4"/>
        <v>25</v>
      </c>
      <c r="W38" s="564">
        <f t="shared" si="4"/>
        <v>25</v>
      </c>
      <c r="X38" s="564">
        <f t="shared" si="4"/>
        <v>25</v>
      </c>
      <c r="Y38" s="564">
        <f t="shared" si="4"/>
        <v>25</v>
      </c>
    </row>
    <row r="39" spans="1:25" x14ac:dyDescent="0.2">
      <c r="A39" s="561"/>
      <c r="B39" s="568"/>
      <c r="C39" s="568"/>
      <c r="D39" s="559" t="e">
        <f t="shared" si="3"/>
        <v>#N/A</v>
      </c>
      <c r="E39" s="559" t="e">
        <f t="shared" si="3"/>
        <v>#N/A</v>
      </c>
      <c r="F39" s="559" t="e">
        <f t="shared" si="3"/>
        <v>#N/A</v>
      </c>
      <c r="G39" s="561"/>
      <c r="H39" s="561"/>
      <c r="I39" s="561"/>
      <c r="J39" s="560" t="str">
        <f>INDEX('P. U. SICRO'!$B:$B,MATCH(DTM!$K39,'P. U. SICRO'!$A:$A,0))</f>
        <v>Transporte local c/ betoneira rodov. pav.</v>
      </c>
      <c r="K39" s="560" t="s">
        <v>186</v>
      </c>
      <c r="L39" s="560" t="s">
        <v>885</v>
      </c>
      <c r="M39" s="560">
        <v>4</v>
      </c>
      <c r="N39" s="564">
        <f t="shared" si="4"/>
        <v>25</v>
      </c>
      <c r="O39" s="564">
        <f t="shared" si="4"/>
        <v>25</v>
      </c>
      <c r="P39" s="564">
        <f t="shared" si="4"/>
        <v>25</v>
      </c>
      <c r="Q39" s="564">
        <f t="shared" si="4"/>
        <v>25</v>
      </c>
      <c r="R39" s="564">
        <f t="shared" si="4"/>
        <v>25</v>
      </c>
      <c r="S39" s="564">
        <f t="shared" si="4"/>
        <v>25</v>
      </c>
      <c r="T39" s="564">
        <f t="shared" si="4"/>
        <v>25</v>
      </c>
      <c r="U39" s="564">
        <f t="shared" si="4"/>
        <v>25</v>
      </c>
      <c r="V39" s="564">
        <f t="shared" si="4"/>
        <v>25</v>
      </c>
      <c r="W39" s="564">
        <f t="shared" si="4"/>
        <v>25</v>
      </c>
      <c r="X39" s="564">
        <f t="shared" si="4"/>
        <v>25</v>
      </c>
      <c r="Y39" s="564">
        <f t="shared" si="4"/>
        <v>25</v>
      </c>
    </row>
    <row r="40" spans="1:25" x14ac:dyDescent="0.2">
      <c r="A40" s="561"/>
      <c r="B40" s="568"/>
      <c r="C40" s="568"/>
      <c r="D40" s="559" t="e">
        <f t="shared" si="3"/>
        <v>#N/A</v>
      </c>
      <c r="E40" s="559" t="e">
        <f t="shared" si="3"/>
        <v>#N/A</v>
      </c>
      <c r="F40" s="559" t="e">
        <f t="shared" si="3"/>
        <v>#N/A</v>
      </c>
      <c r="G40" s="561"/>
      <c r="H40" s="561"/>
      <c r="I40" s="561"/>
      <c r="J40" s="560" t="str">
        <f>INDEX('P. U. SICRO'!$B:$B,MATCH(DTM!$K40,'P. U. SICRO'!$A:$A,0))</f>
        <v>Transporte local de material betuminoso</v>
      </c>
      <c r="K40" s="560" t="s">
        <v>945</v>
      </c>
      <c r="L40" s="560" t="s">
        <v>879</v>
      </c>
      <c r="M40" s="560">
        <v>8</v>
      </c>
      <c r="N40" s="564">
        <f t="shared" si="4"/>
        <v>281.5</v>
      </c>
      <c r="O40" s="564">
        <f t="shared" si="4"/>
        <v>69.621911357340707</v>
      </c>
      <c r="P40" s="564">
        <f t="shared" si="4"/>
        <v>79.303207739307524</v>
      </c>
      <c r="Q40" s="564">
        <f t="shared" si="4"/>
        <v>117.22895416760279</v>
      </c>
      <c r="R40" s="564">
        <f t="shared" si="4"/>
        <v>57.578002168609366</v>
      </c>
      <c r="S40" s="564">
        <f t="shared" si="4"/>
        <v>57.616714905933435</v>
      </c>
      <c r="T40" s="564">
        <f t="shared" si="4"/>
        <v>71.325000000000003</v>
      </c>
      <c r="U40" s="564">
        <f t="shared" si="4"/>
        <v>203.31526812639305</v>
      </c>
      <c r="V40" s="564">
        <f t="shared" si="4"/>
        <v>57.731005110732553</v>
      </c>
      <c r="W40" s="564">
        <f t="shared" si="4"/>
        <v>18.149999999999999</v>
      </c>
      <c r="X40" s="564">
        <f t="shared" si="4"/>
        <v>196.05721494334279</v>
      </c>
      <c r="Y40" s="564">
        <f t="shared" si="4"/>
        <v>200.13788976857489</v>
      </c>
    </row>
    <row r="41" spans="1:25" x14ac:dyDescent="0.2">
      <c r="A41" s="561"/>
      <c r="B41" s="568"/>
      <c r="C41" s="568"/>
      <c r="D41" s="559" t="e">
        <f t="shared" si="3"/>
        <v>#N/A</v>
      </c>
      <c r="E41" s="559" t="e">
        <f t="shared" si="3"/>
        <v>#N/A</v>
      </c>
      <c r="F41" s="559" t="e">
        <f t="shared" si="3"/>
        <v>#N/A</v>
      </c>
      <c r="G41" s="561"/>
      <c r="H41" s="561"/>
      <c r="I41" s="561"/>
      <c r="J41" s="560" t="str">
        <f>INDEX('P. U. SICRO'!$B:$B,MATCH(DTM!$K41,'P. U. SICRO'!$A:$A,0))</f>
        <v>Transporte local c/ carroceria 15 t rodov. pav.</v>
      </c>
      <c r="K41" s="560" t="s">
        <v>197</v>
      </c>
      <c r="L41" s="560" t="s">
        <v>4482</v>
      </c>
      <c r="M41" s="560">
        <v>6</v>
      </c>
      <c r="N41" s="564">
        <f t="shared" si="4"/>
        <v>151.29671887134353</v>
      </c>
      <c r="O41" s="564">
        <f t="shared" si="4"/>
        <v>73.497922437673125</v>
      </c>
      <c r="P41" s="564">
        <f t="shared" si="4"/>
        <v>90.733604887983716</v>
      </c>
      <c r="Q41" s="564">
        <f t="shared" si="4"/>
        <v>185.54322624129406</v>
      </c>
      <c r="R41" s="564">
        <f t="shared" si="4"/>
        <v>306.95</v>
      </c>
      <c r="S41" s="564">
        <f t="shared" si="4"/>
        <v>57.616714905933435</v>
      </c>
      <c r="T41" s="564">
        <f t="shared" si="4"/>
        <v>103.625</v>
      </c>
      <c r="U41" s="564">
        <f t="shared" si="4"/>
        <v>203.00222564573224</v>
      </c>
      <c r="V41" s="564">
        <f t="shared" si="4"/>
        <v>65.759540034071534</v>
      </c>
      <c r="W41" s="564">
        <f t="shared" si="4"/>
        <v>18.149999999999999</v>
      </c>
      <c r="X41" s="564">
        <f t="shared" si="4"/>
        <v>214.09557365439093</v>
      </c>
      <c r="Y41" s="564">
        <f t="shared" si="4"/>
        <v>212.19305724725945</v>
      </c>
    </row>
    <row r="42" spans="1:25" x14ac:dyDescent="0.2">
      <c r="A42" s="561"/>
      <c r="B42" s="568"/>
      <c r="C42" s="568"/>
      <c r="D42" s="559" t="e">
        <f t="shared" si="3"/>
        <v>#N/A</v>
      </c>
      <c r="E42" s="559" t="e">
        <f t="shared" si="3"/>
        <v>#N/A</v>
      </c>
      <c r="F42" s="559" t="e">
        <f t="shared" si="3"/>
        <v>#N/A</v>
      </c>
      <c r="G42" s="561"/>
      <c r="H42" s="561"/>
      <c r="I42" s="561"/>
      <c r="J42" s="560" t="str">
        <f>INDEX('P. U. SICRO'!$B:$B,MATCH(DTM!$K42,'P. U. SICRO'!$A:$A,0))</f>
        <v>Transp. local c/ basc. 10m3 rodov. pav. (consv)</v>
      </c>
      <c r="K42" s="560" t="s">
        <v>932</v>
      </c>
      <c r="L42" s="560" t="s">
        <v>4533</v>
      </c>
      <c r="M42" s="560">
        <v>4</v>
      </c>
      <c r="N42" s="564">
        <f t="shared" si="4"/>
        <v>25</v>
      </c>
      <c r="O42" s="564">
        <f t="shared" si="4"/>
        <v>25</v>
      </c>
      <c r="P42" s="564">
        <f t="shared" si="4"/>
        <v>25</v>
      </c>
      <c r="Q42" s="564">
        <f t="shared" si="4"/>
        <v>25</v>
      </c>
      <c r="R42" s="564">
        <f t="shared" si="4"/>
        <v>25</v>
      </c>
      <c r="S42" s="564">
        <f t="shared" si="4"/>
        <v>25</v>
      </c>
      <c r="T42" s="564">
        <f t="shared" si="4"/>
        <v>25</v>
      </c>
      <c r="U42" s="564">
        <f t="shared" si="4"/>
        <v>25</v>
      </c>
      <c r="V42" s="564">
        <f t="shared" si="4"/>
        <v>25</v>
      </c>
      <c r="W42" s="564">
        <f t="shared" si="4"/>
        <v>25</v>
      </c>
      <c r="X42" s="564">
        <f t="shared" si="4"/>
        <v>25</v>
      </c>
      <c r="Y42" s="564">
        <f t="shared" si="4"/>
        <v>25</v>
      </c>
    </row>
    <row r="43" spans="1:25" x14ac:dyDescent="0.2">
      <c r="A43" s="561"/>
      <c r="B43" s="568"/>
      <c r="C43" s="568"/>
      <c r="D43" s="559" t="e">
        <f t="shared" si="3"/>
        <v>#N/A</v>
      </c>
      <c r="E43" s="559" t="e">
        <f t="shared" si="3"/>
        <v>#N/A</v>
      </c>
      <c r="F43" s="559" t="e">
        <f t="shared" si="3"/>
        <v>#N/A</v>
      </c>
      <c r="G43" s="561"/>
      <c r="H43" s="561"/>
      <c r="I43" s="561"/>
      <c r="J43" s="560"/>
      <c r="K43" s="560"/>
      <c r="L43" s="560"/>
      <c r="M43" s="560"/>
      <c r="N43" s="564" t="e">
        <f t="shared" si="4"/>
        <v>#N/A</v>
      </c>
      <c r="O43" s="564" t="e">
        <f t="shared" si="4"/>
        <v>#N/A</v>
      </c>
      <c r="P43" s="564" t="e">
        <f t="shared" si="4"/>
        <v>#N/A</v>
      </c>
      <c r="Q43" s="564" t="e">
        <f t="shared" si="4"/>
        <v>#N/A</v>
      </c>
      <c r="R43" s="564" t="e">
        <f t="shared" si="4"/>
        <v>#N/A</v>
      </c>
      <c r="S43" s="564" t="e">
        <f t="shared" si="4"/>
        <v>#N/A</v>
      </c>
      <c r="T43" s="564" t="e">
        <f t="shared" si="4"/>
        <v>#N/A</v>
      </c>
      <c r="U43" s="564" t="e">
        <f t="shared" si="4"/>
        <v>#N/A</v>
      </c>
      <c r="V43" s="564" t="e">
        <f t="shared" si="4"/>
        <v>#N/A</v>
      </c>
      <c r="W43" s="564" t="e">
        <f t="shared" si="4"/>
        <v>#N/A</v>
      </c>
      <c r="X43" s="564" t="e">
        <f t="shared" si="4"/>
        <v>#N/A</v>
      </c>
      <c r="Y43" s="564" t="e">
        <f t="shared" si="4"/>
        <v>#N/A</v>
      </c>
    </row>
    <row r="44" spans="1:25" x14ac:dyDescent="0.2">
      <c r="A44" s="561"/>
      <c r="B44" s="568"/>
      <c r="C44" s="568"/>
      <c r="D44" s="559" t="e">
        <f t="shared" ref="D44:F50" si="5">INDEX($L$17:$Y$63,MATCH($C44,$L$17:$L$63,0),MATCH($C$1&amp;"_"&amp;D$3,$L$17:$Y$17,0))</f>
        <v>#N/A</v>
      </c>
      <c r="E44" s="559" t="e">
        <f t="shared" si="5"/>
        <v>#N/A</v>
      </c>
      <c r="F44" s="559" t="e">
        <f t="shared" si="5"/>
        <v>#N/A</v>
      </c>
      <c r="G44" s="561"/>
      <c r="H44" s="561"/>
      <c r="I44" s="561"/>
      <c r="J44" s="560"/>
      <c r="K44" s="560"/>
      <c r="L44" s="560"/>
      <c r="M44" s="560"/>
      <c r="N44" s="564" t="e">
        <f t="shared" si="4"/>
        <v>#N/A</v>
      </c>
      <c r="O44" s="564" t="e">
        <f t="shared" si="4"/>
        <v>#N/A</v>
      </c>
      <c r="P44" s="564" t="e">
        <f t="shared" si="4"/>
        <v>#N/A</v>
      </c>
      <c r="Q44" s="564" t="e">
        <f t="shared" si="4"/>
        <v>#N/A</v>
      </c>
      <c r="R44" s="564" t="e">
        <f t="shared" si="4"/>
        <v>#N/A</v>
      </c>
      <c r="S44" s="564" t="e">
        <f t="shared" si="4"/>
        <v>#N/A</v>
      </c>
      <c r="T44" s="564" t="e">
        <f t="shared" si="4"/>
        <v>#N/A</v>
      </c>
      <c r="U44" s="564" t="e">
        <f t="shared" si="4"/>
        <v>#N/A</v>
      </c>
      <c r="V44" s="564" t="e">
        <f t="shared" si="4"/>
        <v>#N/A</v>
      </c>
      <c r="W44" s="564" t="e">
        <f t="shared" si="4"/>
        <v>#N/A</v>
      </c>
      <c r="X44" s="564" t="e">
        <f t="shared" si="4"/>
        <v>#N/A</v>
      </c>
      <c r="Y44" s="564" t="e">
        <f t="shared" si="4"/>
        <v>#N/A</v>
      </c>
    </row>
    <row r="45" spans="1:25" x14ac:dyDescent="0.2">
      <c r="A45" s="561"/>
      <c r="B45" s="568"/>
      <c r="C45" s="568"/>
      <c r="D45" s="559" t="e">
        <f t="shared" si="5"/>
        <v>#N/A</v>
      </c>
      <c r="E45" s="559" t="e">
        <f t="shared" si="5"/>
        <v>#N/A</v>
      </c>
      <c r="F45" s="559" t="e">
        <f t="shared" si="5"/>
        <v>#N/A</v>
      </c>
      <c r="G45" s="561"/>
      <c r="H45" s="561"/>
      <c r="I45" s="561"/>
      <c r="J45" s="560"/>
      <c r="K45" s="560"/>
      <c r="L45" s="560"/>
      <c r="M45" s="560"/>
      <c r="N45" s="564" t="e">
        <f t="shared" si="4"/>
        <v>#N/A</v>
      </c>
      <c r="O45" s="564" t="e">
        <f t="shared" si="4"/>
        <v>#N/A</v>
      </c>
      <c r="P45" s="564" t="e">
        <f t="shared" si="4"/>
        <v>#N/A</v>
      </c>
      <c r="Q45" s="564" t="e">
        <f t="shared" si="4"/>
        <v>#N/A</v>
      </c>
      <c r="R45" s="564" t="e">
        <f t="shared" si="4"/>
        <v>#N/A</v>
      </c>
      <c r="S45" s="564" t="e">
        <f t="shared" si="4"/>
        <v>#N/A</v>
      </c>
      <c r="T45" s="564" t="e">
        <f t="shared" si="4"/>
        <v>#N/A</v>
      </c>
      <c r="U45" s="564" t="e">
        <f t="shared" si="4"/>
        <v>#N/A</v>
      </c>
      <c r="V45" s="564" t="e">
        <f t="shared" si="4"/>
        <v>#N/A</v>
      </c>
      <c r="W45" s="564" t="e">
        <f t="shared" si="4"/>
        <v>#N/A</v>
      </c>
      <c r="X45" s="564" t="e">
        <f t="shared" si="4"/>
        <v>#N/A</v>
      </c>
      <c r="Y45" s="564" t="e">
        <f t="shared" si="4"/>
        <v>#N/A</v>
      </c>
    </row>
    <row r="46" spans="1:25" x14ac:dyDescent="0.2">
      <c r="A46" s="561"/>
      <c r="B46" s="569"/>
      <c r="C46" s="569"/>
      <c r="D46" s="295" t="e">
        <f t="shared" si="5"/>
        <v>#N/A</v>
      </c>
      <c r="E46" s="295" t="e">
        <f t="shared" si="5"/>
        <v>#N/A</v>
      </c>
      <c r="F46" s="295" t="e">
        <f t="shared" si="5"/>
        <v>#N/A</v>
      </c>
      <c r="G46" s="561"/>
      <c r="H46" s="561"/>
      <c r="I46" s="561"/>
      <c r="J46" s="560"/>
      <c r="K46" s="560"/>
      <c r="L46" s="560"/>
      <c r="M46" s="560"/>
      <c r="N46" s="564" t="e">
        <f t="shared" si="4"/>
        <v>#N/A</v>
      </c>
      <c r="O46" s="564" t="e">
        <f t="shared" si="4"/>
        <v>#N/A</v>
      </c>
      <c r="P46" s="564" t="e">
        <f t="shared" si="4"/>
        <v>#N/A</v>
      </c>
      <c r="Q46" s="564" t="e">
        <f t="shared" si="4"/>
        <v>#N/A</v>
      </c>
      <c r="R46" s="564" t="e">
        <f t="shared" si="4"/>
        <v>#N/A</v>
      </c>
      <c r="S46" s="564" t="e">
        <f t="shared" si="4"/>
        <v>#N/A</v>
      </c>
      <c r="T46" s="564" t="e">
        <f t="shared" si="4"/>
        <v>#N/A</v>
      </c>
      <c r="U46" s="564" t="e">
        <f t="shared" si="4"/>
        <v>#N/A</v>
      </c>
      <c r="V46" s="564" t="e">
        <f t="shared" si="4"/>
        <v>#N/A</v>
      </c>
      <c r="W46" s="564" t="e">
        <f t="shared" si="4"/>
        <v>#N/A</v>
      </c>
      <c r="X46" s="564" t="e">
        <f t="shared" si="4"/>
        <v>#N/A</v>
      </c>
      <c r="Y46" s="564" t="e">
        <f t="shared" si="4"/>
        <v>#N/A</v>
      </c>
    </row>
    <row r="47" spans="1:25" x14ac:dyDescent="0.2">
      <c r="A47" s="561"/>
      <c r="B47" s="569"/>
      <c r="C47" s="569"/>
      <c r="D47" s="295" t="e">
        <f t="shared" si="5"/>
        <v>#N/A</v>
      </c>
      <c r="E47" s="295" t="e">
        <f t="shared" si="5"/>
        <v>#N/A</v>
      </c>
      <c r="F47" s="295" t="e">
        <f t="shared" si="5"/>
        <v>#N/A</v>
      </c>
      <c r="G47" s="561"/>
      <c r="H47" s="561"/>
      <c r="I47" s="561"/>
      <c r="J47" s="560"/>
      <c r="K47" s="560"/>
      <c r="L47" s="560"/>
      <c r="M47" s="560"/>
      <c r="N47" s="564" t="e">
        <f t="shared" si="4"/>
        <v>#N/A</v>
      </c>
      <c r="O47" s="564" t="e">
        <f t="shared" si="4"/>
        <v>#N/A</v>
      </c>
      <c r="P47" s="564" t="e">
        <f t="shared" si="4"/>
        <v>#N/A</v>
      </c>
      <c r="Q47" s="564" t="e">
        <f t="shared" si="4"/>
        <v>#N/A</v>
      </c>
      <c r="R47" s="564" t="e">
        <f t="shared" si="4"/>
        <v>#N/A</v>
      </c>
      <c r="S47" s="564" t="e">
        <f t="shared" si="4"/>
        <v>#N/A</v>
      </c>
      <c r="T47" s="564" t="e">
        <f t="shared" si="4"/>
        <v>#N/A</v>
      </c>
      <c r="U47" s="564" t="e">
        <f t="shared" si="4"/>
        <v>#N/A</v>
      </c>
      <c r="V47" s="564" t="e">
        <f t="shared" si="4"/>
        <v>#N/A</v>
      </c>
      <c r="W47" s="564" t="e">
        <f t="shared" si="4"/>
        <v>#N/A</v>
      </c>
      <c r="X47" s="564" t="e">
        <f t="shared" si="4"/>
        <v>#N/A</v>
      </c>
      <c r="Y47" s="564" t="e">
        <f t="shared" si="4"/>
        <v>#N/A</v>
      </c>
    </row>
    <row r="48" spans="1:25" x14ac:dyDescent="0.2">
      <c r="A48" s="561"/>
      <c r="B48" s="569"/>
      <c r="C48" s="569"/>
      <c r="D48" s="295" t="e">
        <f t="shared" si="5"/>
        <v>#N/A</v>
      </c>
      <c r="E48" s="295" t="e">
        <f t="shared" si="5"/>
        <v>#N/A</v>
      </c>
      <c r="F48" s="295" t="e">
        <f t="shared" si="5"/>
        <v>#N/A</v>
      </c>
      <c r="G48" s="561"/>
      <c r="H48" s="561"/>
      <c r="I48" s="561"/>
      <c r="J48" s="560"/>
      <c r="K48" s="560"/>
      <c r="L48" s="560"/>
      <c r="M48" s="560"/>
      <c r="N48" s="564" t="e">
        <f t="shared" si="4"/>
        <v>#N/A</v>
      </c>
      <c r="O48" s="564" t="e">
        <f t="shared" si="4"/>
        <v>#N/A</v>
      </c>
      <c r="P48" s="564" t="e">
        <f t="shared" si="4"/>
        <v>#N/A</v>
      </c>
      <c r="Q48" s="564" t="e">
        <f t="shared" si="4"/>
        <v>#N/A</v>
      </c>
      <c r="R48" s="564" t="e">
        <f t="shared" si="4"/>
        <v>#N/A</v>
      </c>
      <c r="S48" s="564" t="e">
        <f t="shared" si="4"/>
        <v>#N/A</v>
      </c>
      <c r="T48" s="564" t="e">
        <f t="shared" si="4"/>
        <v>#N/A</v>
      </c>
      <c r="U48" s="564" t="e">
        <f t="shared" si="4"/>
        <v>#N/A</v>
      </c>
      <c r="V48" s="564" t="e">
        <f t="shared" si="4"/>
        <v>#N/A</v>
      </c>
      <c r="W48" s="564" t="e">
        <f t="shared" si="4"/>
        <v>#N/A</v>
      </c>
      <c r="X48" s="564" t="e">
        <f t="shared" si="4"/>
        <v>#N/A</v>
      </c>
      <c r="Y48" s="564" t="e">
        <f t="shared" si="4"/>
        <v>#N/A</v>
      </c>
    </row>
    <row r="49" spans="1:25" x14ac:dyDescent="0.2">
      <c r="A49" s="561"/>
      <c r="B49" s="570"/>
      <c r="C49" s="570"/>
      <c r="D49" s="295" t="e">
        <f t="shared" si="5"/>
        <v>#N/A</v>
      </c>
      <c r="E49" s="295" t="e">
        <f t="shared" si="5"/>
        <v>#N/A</v>
      </c>
      <c r="F49" s="295" t="e">
        <f t="shared" si="5"/>
        <v>#N/A</v>
      </c>
      <c r="G49" s="561"/>
      <c r="H49" s="561"/>
      <c r="I49" s="561"/>
      <c r="J49" s="560"/>
      <c r="K49" s="560"/>
      <c r="L49" s="560"/>
      <c r="M49" s="560"/>
      <c r="N49" s="564" t="e">
        <f t="shared" si="4"/>
        <v>#N/A</v>
      </c>
      <c r="O49" s="564" t="e">
        <f t="shared" si="4"/>
        <v>#N/A</v>
      </c>
      <c r="P49" s="564" t="e">
        <f t="shared" si="4"/>
        <v>#N/A</v>
      </c>
      <c r="Q49" s="564" t="e">
        <f t="shared" si="4"/>
        <v>#N/A</v>
      </c>
      <c r="R49" s="564" t="e">
        <f t="shared" si="4"/>
        <v>#N/A</v>
      </c>
      <c r="S49" s="564" t="e">
        <f t="shared" si="4"/>
        <v>#N/A</v>
      </c>
      <c r="T49" s="564" t="e">
        <f t="shared" si="4"/>
        <v>#N/A</v>
      </c>
      <c r="U49" s="564" t="e">
        <f t="shared" si="4"/>
        <v>#N/A</v>
      </c>
      <c r="V49" s="564" t="e">
        <f t="shared" si="4"/>
        <v>#N/A</v>
      </c>
      <c r="W49" s="564" t="e">
        <f t="shared" si="4"/>
        <v>#N/A</v>
      </c>
      <c r="X49" s="564" t="e">
        <f t="shared" si="4"/>
        <v>#N/A</v>
      </c>
      <c r="Y49" s="564" t="e">
        <f t="shared" si="4"/>
        <v>#N/A</v>
      </c>
    </row>
    <row r="50" spans="1:25" x14ac:dyDescent="0.2">
      <c r="A50" s="561"/>
      <c r="B50" s="571"/>
      <c r="C50" s="571"/>
      <c r="D50" s="295" t="e">
        <f t="shared" si="5"/>
        <v>#N/A</v>
      </c>
      <c r="E50" s="295" t="e">
        <f t="shared" si="5"/>
        <v>#N/A</v>
      </c>
      <c r="F50" s="295" t="e">
        <f t="shared" si="5"/>
        <v>#N/A</v>
      </c>
      <c r="G50" s="561"/>
      <c r="H50" s="561"/>
      <c r="I50" s="561"/>
      <c r="J50" s="560"/>
      <c r="K50" s="560"/>
      <c r="L50" s="560"/>
      <c r="M50" s="560"/>
      <c r="N50" s="564" t="e">
        <f t="shared" si="4"/>
        <v>#N/A</v>
      </c>
      <c r="O50" s="564" t="e">
        <f t="shared" si="4"/>
        <v>#N/A</v>
      </c>
      <c r="P50" s="564" t="e">
        <f t="shared" si="4"/>
        <v>#N/A</v>
      </c>
      <c r="Q50" s="564" t="e">
        <f t="shared" si="4"/>
        <v>#N/A</v>
      </c>
      <c r="R50" s="564" t="e">
        <f t="shared" si="4"/>
        <v>#N/A</v>
      </c>
      <c r="S50" s="564" t="e">
        <f t="shared" si="4"/>
        <v>#N/A</v>
      </c>
      <c r="T50" s="564" t="e">
        <f t="shared" si="4"/>
        <v>#N/A</v>
      </c>
      <c r="U50" s="564" t="e">
        <f t="shared" si="4"/>
        <v>#N/A</v>
      </c>
      <c r="V50" s="564" t="e">
        <f t="shared" si="4"/>
        <v>#N/A</v>
      </c>
      <c r="W50" s="564" t="e">
        <f t="shared" si="4"/>
        <v>#N/A</v>
      </c>
      <c r="X50" s="564" t="e">
        <f t="shared" si="4"/>
        <v>#N/A</v>
      </c>
      <c r="Y50" s="564" t="e">
        <f t="shared" si="4"/>
        <v>#N/A</v>
      </c>
    </row>
    <row r="51" spans="1:25" x14ac:dyDescent="0.2">
      <c r="A51" s="561"/>
      <c r="B51" s="572"/>
      <c r="C51" s="572"/>
      <c r="D51" s="561"/>
      <c r="E51" s="561"/>
      <c r="F51" s="561"/>
      <c r="G51" s="561"/>
      <c r="H51" s="561"/>
      <c r="I51" s="561"/>
      <c r="J51" s="560"/>
      <c r="K51" s="560"/>
      <c r="L51" s="560"/>
      <c r="M51" s="560"/>
      <c r="N51" s="564" t="e">
        <f t="shared" si="4"/>
        <v>#N/A</v>
      </c>
      <c r="O51" s="564" t="e">
        <f t="shared" si="4"/>
        <v>#N/A</v>
      </c>
      <c r="P51" s="564" t="e">
        <f t="shared" si="4"/>
        <v>#N/A</v>
      </c>
      <c r="Q51" s="564" t="e">
        <f t="shared" si="4"/>
        <v>#N/A</v>
      </c>
      <c r="R51" s="564" t="e">
        <f t="shared" si="4"/>
        <v>#N/A</v>
      </c>
      <c r="S51" s="564" t="e">
        <f t="shared" si="4"/>
        <v>#N/A</v>
      </c>
      <c r="T51" s="564" t="e">
        <f t="shared" si="4"/>
        <v>#N/A</v>
      </c>
      <c r="U51" s="564" t="e">
        <f t="shared" si="4"/>
        <v>#N/A</v>
      </c>
      <c r="V51" s="564" t="e">
        <f t="shared" si="4"/>
        <v>#N/A</v>
      </c>
      <c r="W51" s="564" t="e">
        <f t="shared" si="4"/>
        <v>#N/A</v>
      </c>
      <c r="X51" s="564" t="e">
        <f t="shared" si="4"/>
        <v>#N/A</v>
      </c>
      <c r="Y51" s="564" t="e">
        <f t="shared" si="4"/>
        <v>#N/A</v>
      </c>
    </row>
    <row r="52" spans="1:25" x14ac:dyDescent="0.2">
      <c r="A52" s="561"/>
      <c r="B52" s="572"/>
      <c r="C52" s="572"/>
      <c r="D52" s="561"/>
      <c r="E52" s="561"/>
      <c r="F52" s="561"/>
      <c r="G52" s="561"/>
      <c r="H52" s="561"/>
      <c r="I52" s="561"/>
      <c r="J52" s="560"/>
      <c r="K52" s="560"/>
      <c r="L52" s="560"/>
      <c r="M52" s="560"/>
      <c r="N52" s="564" t="e">
        <f t="shared" si="4"/>
        <v>#N/A</v>
      </c>
      <c r="O52" s="564" t="e">
        <f t="shared" si="4"/>
        <v>#N/A</v>
      </c>
      <c r="P52" s="564" t="e">
        <f t="shared" si="4"/>
        <v>#N/A</v>
      </c>
      <c r="Q52" s="564" t="e">
        <f t="shared" si="4"/>
        <v>#N/A</v>
      </c>
      <c r="R52" s="564" t="e">
        <f t="shared" si="4"/>
        <v>#N/A</v>
      </c>
      <c r="S52" s="564" t="e">
        <f t="shared" si="4"/>
        <v>#N/A</v>
      </c>
      <c r="T52" s="564" t="e">
        <f t="shared" si="4"/>
        <v>#N/A</v>
      </c>
      <c r="U52" s="564" t="e">
        <f t="shared" si="4"/>
        <v>#N/A</v>
      </c>
      <c r="V52" s="564" t="e">
        <f t="shared" si="4"/>
        <v>#N/A</v>
      </c>
      <c r="W52" s="564" t="e">
        <f t="shared" si="4"/>
        <v>#N/A</v>
      </c>
      <c r="X52" s="564" t="e">
        <f t="shared" si="4"/>
        <v>#N/A</v>
      </c>
      <c r="Y52" s="564" t="e">
        <f t="shared" si="4"/>
        <v>#N/A</v>
      </c>
    </row>
    <row r="53" spans="1:25" x14ac:dyDescent="0.2">
      <c r="A53" s="561"/>
      <c r="B53" s="572"/>
      <c r="C53" s="572"/>
      <c r="D53" s="561"/>
      <c r="E53" s="561"/>
      <c r="F53" s="561"/>
      <c r="G53" s="561"/>
      <c r="H53" s="561"/>
      <c r="I53" s="561"/>
      <c r="J53" s="560"/>
      <c r="K53" s="560"/>
      <c r="L53" s="560"/>
      <c r="M53" s="560"/>
      <c r="N53" s="564" t="e">
        <f t="shared" si="4"/>
        <v>#N/A</v>
      </c>
      <c r="O53" s="564" t="e">
        <f t="shared" si="4"/>
        <v>#N/A</v>
      </c>
      <c r="P53" s="564" t="e">
        <f t="shared" si="4"/>
        <v>#N/A</v>
      </c>
      <c r="Q53" s="564" t="e">
        <f t="shared" si="4"/>
        <v>#N/A</v>
      </c>
      <c r="R53" s="564" t="e">
        <f t="shared" si="4"/>
        <v>#N/A</v>
      </c>
      <c r="S53" s="564" t="e">
        <f t="shared" si="4"/>
        <v>#N/A</v>
      </c>
      <c r="T53" s="564" t="e">
        <f t="shared" si="4"/>
        <v>#N/A</v>
      </c>
      <c r="U53" s="564" t="e">
        <f t="shared" si="4"/>
        <v>#N/A</v>
      </c>
      <c r="V53" s="564" t="e">
        <f t="shared" si="4"/>
        <v>#N/A</v>
      </c>
      <c r="W53" s="564" t="e">
        <f t="shared" si="4"/>
        <v>#N/A</v>
      </c>
      <c r="X53" s="564" t="e">
        <f t="shared" si="4"/>
        <v>#N/A</v>
      </c>
      <c r="Y53" s="564" t="e">
        <f t="shared" si="4"/>
        <v>#N/A</v>
      </c>
    </row>
    <row r="54" spans="1:25" x14ac:dyDescent="0.2">
      <c r="A54" s="561"/>
      <c r="B54" s="572"/>
      <c r="C54" s="572"/>
      <c r="D54" s="561"/>
      <c r="E54" s="561"/>
      <c r="F54" s="561"/>
      <c r="G54" s="561"/>
      <c r="H54" s="561"/>
      <c r="I54" s="561"/>
      <c r="J54" s="560"/>
      <c r="K54" s="560"/>
      <c r="L54" s="560"/>
      <c r="M54" s="560"/>
      <c r="N54" s="564" t="e">
        <f t="shared" si="4"/>
        <v>#N/A</v>
      </c>
      <c r="O54" s="564" t="e">
        <f t="shared" si="4"/>
        <v>#N/A</v>
      </c>
      <c r="P54" s="564" t="e">
        <f t="shared" si="4"/>
        <v>#N/A</v>
      </c>
      <c r="Q54" s="564" t="e">
        <f t="shared" si="4"/>
        <v>#N/A</v>
      </c>
      <c r="R54" s="564" t="e">
        <f t="shared" si="4"/>
        <v>#N/A</v>
      </c>
      <c r="S54" s="564" t="e">
        <f t="shared" si="4"/>
        <v>#N/A</v>
      </c>
      <c r="T54" s="564" t="e">
        <f t="shared" si="4"/>
        <v>#N/A</v>
      </c>
      <c r="U54" s="564" t="e">
        <f t="shared" ref="O54:Y63" si="6">INDEX(U$5:U$13,MATCH($M54,$M$5:$M$13,0))</f>
        <v>#N/A</v>
      </c>
      <c r="V54" s="564" t="e">
        <f t="shared" si="6"/>
        <v>#N/A</v>
      </c>
      <c r="W54" s="564" t="e">
        <f t="shared" si="6"/>
        <v>#N/A</v>
      </c>
      <c r="X54" s="564" t="e">
        <f t="shared" si="6"/>
        <v>#N/A</v>
      </c>
      <c r="Y54" s="564" t="e">
        <f t="shared" si="6"/>
        <v>#N/A</v>
      </c>
    </row>
    <row r="55" spans="1:25" x14ac:dyDescent="0.2">
      <c r="A55" s="561"/>
      <c r="B55" s="572"/>
      <c r="C55" s="572"/>
      <c r="D55" s="561"/>
      <c r="E55" s="561"/>
      <c r="F55" s="561"/>
      <c r="G55" s="561"/>
      <c r="H55" s="561"/>
      <c r="I55" s="561"/>
      <c r="J55" s="560"/>
      <c r="K55" s="560"/>
      <c r="L55" s="560"/>
      <c r="M55" s="560"/>
      <c r="N55" s="564" t="e">
        <f t="shared" ref="N55:N63" si="7">INDEX(N$5:N$13,MATCH($M55,$M$5:$M$13,0))</f>
        <v>#N/A</v>
      </c>
      <c r="O55" s="564" t="e">
        <f t="shared" si="6"/>
        <v>#N/A</v>
      </c>
      <c r="P55" s="564" t="e">
        <f t="shared" si="6"/>
        <v>#N/A</v>
      </c>
      <c r="Q55" s="564" t="e">
        <f t="shared" si="6"/>
        <v>#N/A</v>
      </c>
      <c r="R55" s="564" t="e">
        <f t="shared" si="6"/>
        <v>#N/A</v>
      </c>
      <c r="S55" s="564" t="e">
        <f t="shared" si="6"/>
        <v>#N/A</v>
      </c>
      <c r="T55" s="564" t="e">
        <f t="shared" si="6"/>
        <v>#N/A</v>
      </c>
      <c r="U55" s="564" t="e">
        <f t="shared" si="6"/>
        <v>#N/A</v>
      </c>
      <c r="V55" s="564" t="e">
        <f t="shared" si="6"/>
        <v>#N/A</v>
      </c>
      <c r="W55" s="564" t="e">
        <f t="shared" si="6"/>
        <v>#N/A</v>
      </c>
      <c r="X55" s="564" t="e">
        <f t="shared" si="6"/>
        <v>#N/A</v>
      </c>
      <c r="Y55" s="564" t="e">
        <f t="shared" si="6"/>
        <v>#N/A</v>
      </c>
    </row>
    <row r="56" spans="1:25" x14ac:dyDescent="0.2">
      <c r="A56" s="561"/>
      <c r="B56" s="572"/>
      <c r="C56" s="572"/>
      <c r="D56" s="561"/>
      <c r="E56" s="561"/>
      <c r="F56" s="561"/>
      <c r="G56" s="561"/>
      <c r="H56" s="561"/>
      <c r="I56" s="561"/>
      <c r="J56" s="560"/>
      <c r="K56" s="560"/>
      <c r="L56" s="560"/>
      <c r="M56" s="560"/>
      <c r="N56" s="564" t="e">
        <f t="shared" si="7"/>
        <v>#N/A</v>
      </c>
      <c r="O56" s="564" t="e">
        <f t="shared" si="6"/>
        <v>#N/A</v>
      </c>
      <c r="P56" s="564" t="e">
        <f t="shared" si="6"/>
        <v>#N/A</v>
      </c>
      <c r="Q56" s="564" t="e">
        <f t="shared" si="6"/>
        <v>#N/A</v>
      </c>
      <c r="R56" s="564" t="e">
        <f t="shared" si="6"/>
        <v>#N/A</v>
      </c>
      <c r="S56" s="564" t="e">
        <f t="shared" si="6"/>
        <v>#N/A</v>
      </c>
      <c r="T56" s="564" t="e">
        <f t="shared" si="6"/>
        <v>#N/A</v>
      </c>
      <c r="U56" s="564" t="e">
        <f t="shared" si="6"/>
        <v>#N/A</v>
      </c>
      <c r="V56" s="564" t="e">
        <f t="shared" si="6"/>
        <v>#N/A</v>
      </c>
      <c r="W56" s="564" t="e">
        <f t="shared" si="6"/>
        <v>#N/A</v>
      </c>
      <c r="X56" s="564" t="e">
        <f t="shared" si="6"/>
        <v>#N/A</v>
      </c>
      <c r="Y56" s="564" t="e">
        <f t="shared" si="6"/>
        <v>#N/A</v>
      </c>
    </row>
    <row r="57" spans="1:25" x14ac:dyDescent="0.2">
      <c r="A57" s="561"/>
      <c r="B57" s="572"/>
      <c r="C57" s="572"/>
      <c r="D57" s="561"/>
      <c r="E57" s="561"/>
      <c r="F57" s="561"/>
      <c r="G57" s="561"/>
      <c r="H57" s="561"/>
      <c r="I57" s="561"/>
      <c r="J57" s="560"/>
      <c r="K57" s="560"/>
      <c r="L57" s="560"/>
      <c r="M57" s="560"/>
      <c r="N57" s="564" t="e">
        <f t="shared" si="7"/>
        <v>#N/A</v>
      </c>
      <c r="O57" s="564" t="e">
        <f t="shared" si="6"/>
        <v>#N/A</v>
      </c>
      <c r="P57" s="564" t="e">
        <f t="shared" si="6"/>
        <v>#N/A</v>
      </c>
      <c r="Q57" s="564" t="e">
        <f t="shared" si="6"/>
        <v>#N/A</v>
      </c>
      <c r="R57" s="564" t="e">
        <f t="shared" si="6"/>
        <v>#N/A</v>
      </c>
      <c r="S57" s="564" t="e">
        <f t="shared" si="6"/>
        <v>#N/A</v>
      </c>
      <c r="T57" s="564" t="e">
        <f t="shared" si="6"/>
        <v>#N/A</v>
      </c>
      <c r="U57" s="564" t="e">
        <f t="shared" si="6"/>
        <v>#N/A</v>
      </c>
      <c r="V57" s="564" t="e">
        <f t="shared" si="6"/>
        <v>#N/A</v>
      </c>
      <c r="W57" s="564" t="e">
        <f t="shared" si="6"/>
        <v>#N/A</v>
      </c>
      <c r="X57" s="564" t="e">
        <f t="shared" si="6"/>
        <v>#N/A</v>
      </c>
      <c r="Y57" s="564" t="e">
        <f t="shared" si="6"/>
        <v>#N/A</v>
      </c>
    </row>
    <row r="58" spans="1:25" x14ac:dyDescent="0.2">
      <c r="A58" s="561"/>
      <c r="B58" s="572"/>
      <c r="C58" s="572"/>
      <c r="D58" s="561"/>
      <c r="E58" s="561"/>
      <c r="F58" s="561"/>
      <c r="G58" s="561"/>
      <c r="H58" s="561"/>
      <c r="I58" s="561"/>
      <c r="J58" s="560"/>
      <c r="K58" s="560"/>
      <c r="L58" s="560"/>
      <c r="M58" s="560"/>
      <c r="N58" s="564" t="e">
        <f t="shared" si="7"/>
        <v>#N/A</v>
      </c>
      <c r="O58" s="564" t="e">
        <f t="shared" si="6"/>
        <v>#N/A</v>
      </c>
      <c r="P58" s="564" t="e">
        <f t="shared" si="6"/>
        <v>#N/A</v>
      </c>
      <c r="Q58" s="564" t="e">
        <f t="shared" si="6"/>
        <v>#N/A</v>
      </c>
      <c r="R58" s="564" t="e">
        <f t="shared" si="6"/>
        <v>#N/A</v>
      </c>
      <c r="S58" s="564" t="e">
        <f t="shared" si="6"/>
        <v>#N/A</v>
      </c>
      <c r="T58" s="564" t="e">
        <f t="shared" si="6"/>
        <v>#N/A</v>
      </c>
      <c r="U58" s="564" t="e">
        <f t="shared" si="6"/>
        <v>#N/A</v>
      </c>
      <c r="V58" s="564" t="e">
        <f t="shared" si="6"/>
        <v>#N/A</v>
      </c>
      <c r="W58" s="564" t="e">
        <f t="shared" si="6"/>
        <v>#N/A</v>
      </c>
      <c r="X58" s="564" t="e">
        <f t="shared" si="6"/>
        <v>#N/A</v>
      </c>
      <c r="Y58" s="564" t="e">
        <f t="shared" si="6"/>
        <v>#N/A</v>
      </c>
    </row>
    <row r="59" spans="1:25" x14ac:dyDescent="0.2">
      <c r="A59" s="561"/>
      <c r="B59" s="572"/>
      <c r="C59" s="572"/>
      <c r="D59" s="561"/>
      <c r="E59" s="561"/>
      <c r="F59" s="561"/>
      <c r="G59" s="561"/>
      <c r="H59" s="561"/>
      <c r="I59" s="561"/>
      <c r="J59" s="560"/>
      <c r="K59" s="560"/>
      <c r="L59" s="560"/>
      <c r="M59" s="560"/>
      <c r="N59" s="564" t="e">
        <f t="shared" si="7"/>
        <v>#N/A</v>
      </c>
      <c r="O59" s="564" t="e">
        <f t="shared" si="6"/>
        <v>#N/A</v>
      </c>
      <c r="P59" s="564" t="e">
        <f t="shared" si="6"/>
        <v>#N/A</v>
      </c>
      <c r="Q59" s="564" t="e">
        <f t="shared" si="6"/>
        <v>#N/A</v>
      </c>
      <c r="R59" s="564" t="e">
        <f t="shared" si="6"/>
        <v>#N/A</v>
      </c>
      <c r="S59" s="564" t="e">
        <f t="shared" si="6"/>
        <v>#N/A</v>
      </c>
      <c r="T59" s="564" t="e">
        <f t="shared" si="6"/>
        <v>#N/A</v>
      </c>
      <c r="U59" s="564" t="e">
        <f t="shared" si="6"/>
        <v>#N/A</v>
      </c>
      <c r="V59" s="564" t="e">
        <f t="shared" si="6"/>
        <v>#N/A</v>
      </c>
      <c r="W59" s="564" t="e">
        <f t="shared" si="6"/>
        <v>#N/A</v>
      </c>
      <c r="X59" s="564" t="e">
        <f t="shared" si="6"/>
        <v>#N/A</v>
      </c>
      <c r="Y59" s="564" t="e">
        <f t="shared" si="6"/>
        <v>#N/A</v>
      </c>
    </row>
    <row r="60" spans="1:25" x14ac:dyDescent="0.2">
      <c r="A60" s="561"/>
      <c r="B60" s="572"/>
      <c r="C60" s="572"/>
      <c r="D60" s="561"/>
      <c r="E60" s="561"/>
      <c r="F60" s="561"/>
      <c r="G60" s="561"/>
      <c r="H60" s="561"/>
      <c r="I60" s="561"/>
      <c r="J60" s="560"/>
      <c r="K60" s="560"/>
      <c r="L60" s="560"/>
      <c r="M60" s="560"/>
      <c r="N60" s="564" t="e">
        <f t="shared" si="7"/>
        <v>#N/A</v>
      </c>
      <c r="O60" s="564" t="e">
        <f t="shared" si="6"/>
        <v>#N/A</v>
      </c>
      <c r="P60" s="564" t="e">
        <f t="shared" si="6"/>
        <v>#N/A</v>
      </c>
      <c r="Q60" s="564" t="e">
        <f t="shared" si="6"/>
        <v>#N/A</v>
      </c>
      <c r="R60" s="564" t="e">
        <f t="shared" si="6"/>
        <v>#N/A</v>
      </c>
      <c r="S60" s="564" t="e">
        <f t="shared" si="6"/>
        <v>#N/A</v>
      </c>
      <c r="T60" s="564" t="e">
        <f t="shared" si="6"/>
        <v>#N/A</v>
      </c>
      <c r="U60" s="564" t="e">
        <f t="shared" si="6"/>
        <v>#N/A</v>
      </c>
      <c r="V60" s="564" t="e">
        <f t="shared" si="6"/>
        <v>#N/A</v>
      </c>
      <c r="W60" s="564" t="e">
        <f t="shared" si="6"/>
        <v>#N/A</v>
      </c>
      <c r="X60" s="564" t="e">
        <f t="shared" si="6"/>
        <v>#N/A</v>
      </c>
      <c r="Y60" s="564" t="e">
        <f t="shared" si="6"/>
        <v>#N/A</v>
      </c>
    </row>
    <row r="61" spans="1:25" x14ac:dyDescent="0.2">
      <c r="A61" s="561"/>
      <c r="B61" s="572"/>
      <c r="C61" s="572"/>
      <c r="D61" s="561"/>
      <c r="E61" s="561"/>
      <c r="F61" s="561"/>
      <c r="G61" s="561"/>
      <c r="H61" s="561"/>
      <c r="I61" s="561"/>
      <c r="J61" s="560"/>
      <c r="K61" s="560"/>
      <c r="L61" s="560"/>
      <c r="M61" s="560"/>
      <c r="N61" s="564" t="e">
        <f t="shared" si="7"/>
        <v>#N/A</v>
      </c>
      <c r="O61" s="564" t="e">
        <f t="shared" si="6"/>
        <v>#N/A</v>
      </c>
      <c r="P61" s="564" t="e">
        <f t="shared" si="6"/>
        <v>#N/A</v>
      </c>
      <c r="Q61" s="564" t="e">
        <f t="shared" si="6"/>
        <v>#N/A</v>
      </c>
      <c r="R61" s="564" t="e">
        <f t="shared" si="6"/>
        <v>#N/A</v>
      </c>
      <c r="S61" s="564" t="e">
        <f t="shared" si="6"/>
        <v>#N/A</v>
      </c>
      <c r="T61" s="564" t="e">
        <f t="shared" si="6"/>
        <v>#N/A</v>
      </c>
      <c r="U61" s="564" t="e">
        <f t="shared" si="6"/>
        <v>#N/A</v>
      </c>
      <c r="V61" s="564" t="e">
        <f t="shared" si="6"/>
        <v>#N/A</v>
      </c>
      <c r="W61" s="564" t="e">
        <f t="shared" si="6"/>
        <v>#N/A</v>
      </c>
      <c r="X61" s="564" t="e">
        <f t="shared" si="6"/>
        <v>#N/A</v>
      </c>
      <c r="Y61" s="564" t="e">
        <f t="shared" si="6"/>
        <v>#N/A</v>
      </c>
    </row>
    <row r="62" spans="1:25" x14ac:dyDescent="0.2">
      <c r="A62" s="561"/>
      <c r="B62" s="572"/>
      <c r="C62" s="572"/>
      <c r="D62" s="561"/>
      <c r="E62" s="561"/>
      <c r="F62" s="561"/>
      <c r="G62" s="561"/>
      <c r="H62" s="561"/>
      <c r="I62" s="561"/>
      <c r="J62" s="560"/>
      <c r="K62" s="560"/>
      <c r="L62" s="560"/>
      <c r="M62" s="560"/>
      <c r="N62" s="564" t="e">
        <f t="shared" si="7"/>
        <v>#N/A</v>
      </c>
      <c r="O62" s="564" t="e">
        <f t="shared" si="6"/>
        <v>#N/A</v>
      </c>
      <c r="P62" s="564" t="e">
        <f t="shared" si="6"/>
        <v>#N/A</v>
      </c>
      <c r="Q62" s="564" t="e">
        <f t="shared" si="6"/>
        <v>#N/A</v>
      </c>
      <c r="R62" s="564" t="e">
        <f t="shared" si="6"/>
        <v>#N/A</v>
      </c>
      <c r="S62" s="564" t="e">
        <f t="shared" si="6"/>
        <v>#N/A</v>
      </c>
      <c r="T62" s="564" t="e">
        <f t="shared" si="6"/>
        <v>#N/A</v>
      </c>
      <c r="U62" s="564" t="e">
        <f t="shared" si="6"/>
        <v>#N/A</v>
      </c>
      <c r="V62" s="564" t="e">
        <f t="shared" si="6"/>
        <v>#N/A</v>
      </c>
      <c r="W62" s="564" t="e">
        <f t="shared" si="6"/>
        <v>#N/A</v>
      </c>
      <c r="X62" s="564" t="e">
        <f t="shared" si="6"/>
        <v>#N/A</v>
      </c>
      <c r="Y62" s="564" t="e">
        <f t="shared" si="6"/>
        <v>#N/A</v>
      </c>
    </row>
    <row r="63" spans="1:25" x14ac:dyDescent="0.2">
      <c r="A63" s="561"/>
      <c r="B63" s="572"/>
      <c r="C63" s="572"/>
      <c r="D63" s="561"/>
      <c r="E63" s="561"/>
      <c r="F63" s="561"/>
      <c r="G63" s="561"/>
      <c r="H63" s="561"/>
      <c r="I63" s="561"/>
      <c r="J63" s="560"/>
      <c r="K63" s="560"/>
      <c r="L63" s="560"/>
      <c r="M63" s="560"/>
      <c r="N63" s="564" t="e">
        <f t="shared" si="7"/>
        <v>#N/A</v>
      </c>
      <c r="O63" s="564" t="e">
        <f t="shared" si="6"/>
        <v>#N/A</v>
      </c>
      <c r="P63" s="564" t="e">
        <f t="shared" si="6"/>
        <v>#N/A</v>
      </c>
      <c r="Q63" s="564" t="e">
        <f t="shared" si="6"/>
        <v>#N/A</v>
      </c>
      <c r="R63" s="564" t="e">
        <f t="shared" si="6"/>
        <v>#N/A</v>
      </c>
      <c r="S63" s="564" t="e">
        <f t="shared" si="6"/>
        <v>#N/A</v>
      </c>
      <c r="T63" s="564" t="e">
        <f t="shared" si="6"/>
        <v>#N/A</v>
      </c>
      <c r="U63" s="564" t="e">
        <f t="shared" si="6"/>
        <v>#N/A</v>
      </c>
      <c r="V63" s="564" t="e">
        <f t="shared" si="6"/>
        <v>#N/A</v>
      </c>
      <c r="W63" s="564" t="e">
        <f t="shared" si="6"/>
        <v>#N/A</v>
      </c>
      <c r="X63" s="564" t="e">
        <f t="shared" si="6"/>
        <v>#N/A</v>
      </c>
      <c r="Y63" s="564" t="e">
        <f t="shared" si="6"/>
        <v>#N/A</v>
      </c>
    </row>
    <row r="64" spans="1:25" x14ac:dyDescent="0.2">
      <c r="A64" s="561"/>
      <c r="B64" s="572"/>
      <c r="C64" s="572"/>
      <c r="D64" s="561"/>
      <c r="E64" s="561"/>
      <c r="F64" s="561"/>
      <c r="G64" s="561"/>
      <c r="H64" s="561"/>
      <c r="I64" s="561"/>
      <c r="J64" s="561"/>
      <c r="K64" s="561"/>
      <c r="L64" s="561"/>
      <c r="M64" s="561"/>
      <c r="N64" s="561"/>
      <c r="O64" s="561"/>
      <c r="P64" s="561"/>
      <c r="Q64" s="561"/>
      <c r="R64" s="561"/>
      <c r="S64" s="561"/>
      <c r="T64" s="561"/>
      <c r="U64" s="561"/>
      <c r="V64" s="561"/>
      <c r="W64" s="561"/>
      <c r="X64" s="561"/>
      <c r="Y64" s="561"/>
    </row>
    <row r="65" spans="1:25" x14ac:dyDescent="0.2">
      <c r="A65" s="561"/>
      <c r="B65" s="572"/>
      <c r="C65" s="572"/>
      <c r="D65" s="561"/>
      <c r="E65" s="561"/>
      <c r="F65" s="561"/>
      <c r="G65" s="561"/>
      <c r="H65" s="561"/>
      <c r="I65" s="561"/>
      <c r="J65" s="561"/>
      <c r="K65" s="561"/>
      <c r="L65" s="561"/>
      <c r="M65" s="561"/>
      <c r="N65" s="561"/>
      <c r="O65" s="561"/>
      <c r="P65" s="561"/>
      <c r="Q65" s="561"/>
      <c r="R65" s="561"/>
      <c r="S65" s="561"/>
      <c r="T65" s="561"/>
      <c r="U65" s="561"/>
      <c r="V65" s="561"/>
      <c r="W65" s="561"/>
      <c r="X65" s="561"/>
      <c r="Y65" s="561"/>
    </row>
    <row r="66" spans="1:25" x14ac:dyDescent="0.2">
      <c r="A66" s="561"/>
      <c r="B66" s="572"/>
      <c r="C66" s="572"/>
      <c r="D66" s="561"/>
      <c r="E66" s="561"/>
      <c r="F66" s="561"/>
      <c r="G66" s="561"/>
      <c r="H66" s="561"/>
      <c r="I66" s="561"/>
      <c r="J66" s="561"/>
      <c r="K66" s="561"/>
      <c r="L66" s="561"/>
      <c r="M66" s="561"/>
      <c r="N66" s="561"/>
      <c r="O66" s="561"/>
      <c r="P66" s="561"/>
      <c r="Q66" s="561"/>
      <c r="R66" s="561"/>
      <c r="S66" s="561"/>
      <c r="T66" s="561"/>
      <c r="U66" s="561"/>
      <c r="V66" s="561"/>
      <c r="W66" s="561"/>
      <c r="X66" s="561"/>
      <c r="Y66" s="561"/>
    </row>
    <row r="67" spans="1:25" x14ac:dyDescent="0.2">
      <c r="A67" s="561"/>
      <c r="B67" s="572"/>
      <c r="C67" s="572"/>
      <c r="D67" s="561"/>
      <c r="E67" s="561"/>
      <c r="F67" s="561"/>
      <c r="G67" s="561"/>
      <c r="H67" s="561"/>
      <c r="I67" s="561"/>
      <c r="J67" s="561"/>
      <c r="K67" s="561"/>
      <c r="L67" s="561"/>
      <c r="M67" s="561"/>
      <c r="N67" s="561"/>
      <c r="O67" s="561"/>
      <c r="P67" s="561"/>
      <c r="Q67" s="561"/>
      <c r="R67" s="561"/>
      <c r="S67" s="561"/>
      <c r="T67" s="561"/>
      <c r="U67" s="561"/>
      <c r="V67" s="561"/>
      <c r="W67" s="561"/>
      <c r="X67" s="561"/>
      <c r="Y67" s="561"/>
    </row>
    <row r="68" spans="1:25" x14ac:dyDescent="0.2">
      <c r="A68" s="561"/>
      <c r="B68" s="572"/>
      <c r="C68" s="572"/>
      <c r="D68" s="561"/>
      <c r="E68" s="561"/>
      <c r="F68" s="561"/>
      <c r="G68" s="561"/>
      <c r="H68" s="561"/>
      <c r="I68" s="561"/>
      <c r="J68" s="561"/>
      <c r="K68" s="561"/>
      <c r="L68" s="561"/>
      <c r="M68" s="561"/>
      <c r="N68" s="561"/>
      <c r="O68" s="561"/>
      <c r="P68" s="561"/>
      <c r="Q68" s="561"/>
      <c r="R68" s="561"/>
      <c r="S68" s="561"/>
      <c r="T68" s="561"/>
      <c r="U68" s="561"/>
      <c r="V68" s="561"/>
      <c r="W68" s="561"/>
      <c r="X68" s="561"/>
      <c r="Y68" s="561"/>
    </row>
    <row r="69" spans="1:25" x14ac:dyDescent="0.2">
      <c r="A69" s="561"/>
      <c r="B69" s="572"/>
      <c r="C69" s="572"/>
      <c r="D69" s="561"/>
      <c r="E69" s="561"/>
      <c r="F69" s="561"/>
      <c r="G69" s="561"/>
      <c r="H69" s="561"/>
      <c r="I69" s="561"/>
      <c r="J69" s="561"/>
      <c r="K69" s="561"/>
      <c r="L69" s="561"/>
      <c r="M69" s="561"/>
      <c r="N69" s="561"/>
      <c r="O69" s="561"/>
      <c r="P69" s="561"/>
      <c r="Q69" s="561"/>
      <c r="R69" s="561"/>
      <c r="S69" s="561"/>
      <c r="T69" s="561"/>
      <c r="U69" s="561"/>
      <c r="V69" s="561"/>
      <c r="W69" s="561"/>
      <c r="X69" s="561"/>
      <c r="Y69" s="561"/>
    </row>
    <row r="70" spans="1:25" x14ac:dyDescent="0.2">
      <c r="A70" s="561"/>
      <c r="B70" s="572"/>
      <c r="C70" s="572"/>
      <c r="D70" s="561"/>
      <c r="E70" s="561"/>
      <c r="F70" s="561"/>
      <c r="G70" s="561"/>
      <c r="H70" s="561"/>
      <c r="I70" s="561"/>
      <c r="J70" s="561"/>
      <c r="K70" s="561"/>
      <c r="L70" s="561"/>
      <c r="M70" s="561"/>
      <c r="N70" s="561"/>
      <c r="O70" s="561"/>
      <c r="P70" s="561"/>
      <c r="Q70" s="561"/>
      <c r="R70" s="561"/>
      <c r="S70" s="561"/>
      <c r="T70" s="561"/>
      <c r="U70" s="561"/>
      <c r="V70" s="561"/>
      <c r="W70" s="561"/>
      <c r="X70" s="561"/>
      <c r="Y70" s="561"/>
    </row>
    <row r="71" spans="1:25" x14ac:dyDescent="0.2">
      <c r="A71" s="561"/>
      <c r="B71" s="572"/>
      <c r="C71" s="572"/>
      <c r="D71" s="561"/>
      <c r="E71" s="561"/>
      <c r="F71" s="561"/>
      <c r="G71" s="561"/>
      <c r="H71" s="561"/>
      <c r="I71" s="561"/>
      <c r="J71" s="561"/>
      <c r="K71" s="561"/>
      <c r="L71" s="561"/>
      <c r="M71" s="561"/>
      <c r="N71" s="561"/>
      <c r="O71" s="561"/>
      <c r="P71" s="561"/>
      <c r="Q71" s="561"/>
      <c r="R71" s="561"/>
      <c r="S71" s="561"/>
      <c r="T71" s="561"/>
      <c r="U71" s="561"/>
      <c r="V71" s="561"/>
      <c r="W71" s="561"/>
      <c r="X71" s="561"/>
      <c r="Y71" s="561"/>
    </row>
    <row r="72" spans="1:25" x14ac:dyDescent="0.2">
      <c r="A72" s="561"/>
      <c r="B72" s="572"/>
      <c r="C72" s="572"/>
      <c r="D72" s="561"/>
      <c r="E72" s="561"/>
      <c r="F72" s="561"/>
      <c r="G72" s="561"/>
      <c r="H72" s="561"/>
      <c r="I72" s="561"/>
      <c r="J72" s="561"/>
      <c r="K72" s="561"/>
      <c r="L72" s="561"/>
      <c r="M72" s="561"/>
      <c r="N72" s="561"/>
      <c r="O72" s="561"/>
      <c r="P72" s="561"/>
      <c r="Q72" s="561"/>
      <c r="R72" s="561"/>
      <c r="S72" s="561"/>
      <c r="T72" s="561"/>
      <c r="U72" s="561"/>
      <c r="V72" s="561"/>
      <c r="W72" s="561"/>
      <c r="X72" s="561"/>
      <c r="Y72" s="561"/>
    </row>
    <row r="73" spans="1:25" x14ac:dyDescent="0.2">
      <c r="A73" s="561"/>
      <c r="B73" s="572"/>
      <c r="C73" s="572"/>
      <c r="D73" s="561"/>
      <c r="E73" s="561"/>
      <c r="F73" s="561"/>
      <c r="G73" s="561"/>
      <c r="H73" s="561"/>
      <c r="I73" s="561"/>
      <c r="J73" s="561"/>
      <c r="K73" s="561"/>
      <c r="L73" s="561"/>
      <c r="M73" s="561"/>
      <c r="N73" s="561"/>
      <c r="O73" s="561"/>
      <c r="P73" s="561"/>
      <c r="Q73" s="561"/>
      <c r="R73" s="561"/>
      <c r="S73" s="561"/>
      <c r="T73" s="561"/>
      <c r="U73" s="561"/>
      <c r="V73" s="561"/>
      <c r="W73" s="561"/>
      <c r="X73" s="561"/>
      <c r="Y73" s="561"/>
    </row>
    <row r="74" spans="1:25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</row>
    <row r="75" spans="1:25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</row>
    <row r="76" spans="1:25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</row>
  </sheetData>
  <sortState ref="B4:C28">
    <sortCondition ref="C4:C28"/>
  </sortState>
  <mergeCells count="4">
    <mergeCell ref="B2:B3"/>
    <mergeCell ref="C2:C3"/>
    <mergeCell ref="N2:Y2"/>
    <mergeCell ref="N15:Y15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pageSetup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40</vt:i4>
      </vt:variant>
      <vt:variant>
        <vt:lpstr>Named Ranges</vt:lpstr>
      </vt:variant>
      <vt:variant>
        <vt:i4>3</vt:i4>
      </vt:variant>
    </vt:vector>
  </HeadingPairs>
  <TitlesOfParts>
    <vt:vector size="43" baseType="lpstr">
      <vt:lpstr>RESUMO</vt:lpstr>
      <vt:lpstr>Marginal</vt:lpstr>
      <vt:lpstr>Passarela PD</vt:lpstr>
      <vt:lpstr>OAE Convencional 13m</vt:lpstr>
      <vt:lpstr>Ponto de Ônibus</vt:lpstr>
      <vt:lpstr>Adequação de Multivia</vt:lpstr>
      <vt:lpstr>Duplicacao - plano</vt:lpstr>
      <vt:lpstr>Duplicacao - ondulado</vt:lpstr>
      <vt:lpstr>Duplicacao - montanhoso </vt:lpstr>
      <vt:lpstr>Duplicacao NJ - plano</vt:lpstr>
      <vt:lpstr>Duplicacao NJ - ondulado</vt:lpstr>
      <vt:lpstr>Duplicacao NJ - Montanhoso</vt:lpstr>
      <vt:lpstr>Faixa Adicional - plano</vt:lpstr>
      <vt:lpstr>Faixa Adicional - ondulado</vt:lpstr>
      <vt:lpstr>Faixa Adicional - montanhoso</vt:lpstr>
      <vt:lpstr>Parâmetros</vt:lpstr>
      <vt:lpstr>Pistas</vt:lpstr>
      <vt:lpstr>Retorno Operacional</vt:lpstr>
      <vt:lpstr>Passagem Inf. - PS</vt:lpstr>
      <vt:lpstr>Passagem Inf. - PD</vt:lpstr>
      <vt:lpstr>Viaduto</vt:lpstr>
      <vt:lpstr>Diamante + PI-PS</vt:lpstr>
      <vt:lpstr>Diamante + PI-PD</vt:lpstr>
      <vt:lpstr>Trombeta + PI-PS</vt:lpstr>
      <vt:lpstr>Trombeta + PI-PD</vt:lpstr>
      <vt:lpstr>Trevo + PI-PS</vt:lpstr>
      <vt:lpstr>Trevo + PI-PD</vt:lpstr>
      <vt:lpstr>Resumo - Preços de Serviços</vt:lpstr>
      <vt:lpstr>1-mov. de terra</vt:lpstr>
      <vt:lpstr>2-pavimentação</vt:lpstr>
      <vt:lpstr>3-demolições</vt:lpstr>
      <vt:lpstr>4-drenagem</vt:lpstr>
      <vt:lpstr>5-obras compl</vt:lpstr>
      <vt:lpstr>6-protec. ambiental</vt:lpstr>
      <vt:lpstr>7-Disp. Segurança</vt:lpstr>
      <vt:lpstr>8-Sinalização</vt:lpstr>
      <vt:lpstr>P.U. Outras Fontes</vt:lpstr>
      <vt:lpstr>P.U. Cotados</vt:lpstr>
      <vt:lpstr>P. U. SICRO</vt:lpstr>
      <vt:lpstr>DTM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2012-11-01T12:56:33Z</cp:lastPrinted>
  <dcterms:created xsi:type="dcterms:W3CDTF">2009-09-01T14:38:10Z</dcterms:created>
  <dcterms:modified xsi:type="dcterms:W3CDTF">2013-10-10T01:28:59Z</dcterms:modified>
</cp:coreProperties>
</file>